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3Ipn_v1.1\"/>
    </mc:Choice>
  </mc:AlternateContent>
  <xr:revisionPtr revIDLastSave="0" documentId="13_ncr:1_{9869E8C7-D3D4-4AAD-B773-A185AA17BA0D}" xr6:coauthVersionLast="47" xr6:coauthVersionMax="47" xr10:uidLastSave="{00000000-0000-0000-0000-000000000000}"/>
  <bookViews>
    <workbookView xWindow="6840" yWindow="2250" windowWidth="22680" windowHeight="13785"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4_統計データ_面積水準" sheetId="20" r:id="rId6"/>
    <sheet name="011_15_統計データ_家賃" sheetId="19" r:id="rId7"/>
    <sheet name="011_21_実績・予定データ" sheetId="4" r:id="rId8"/>
    <sheet name="【012_条件設定】" sheetId="8" r:id="rId9"/>
    <sheet name="012_01_条件設定_共通" sheetId="10" r:id="rId10"/>
    <sheet name="012_02_条件設定_フロー" sheetId="12" r:id="rId11"/>
    <sheet name="012_04_条件設定_ストック" sheetId="13" r:id="rId12"/>
    <sheet name="012_05_条件設定_要配慮者" sheetId="14" r:id="rId13"/>
    <sheet name="【013_供給の考え方_フロー】" sheetId="22" r:id="rId14"/>
    <sheet name="013_01_供給の考え方" sheetId="21" r:id="rId15"/>
    <sheet name="【014_作業用】（非表示）" sheetId="16" state="hidden" r:id="rId16"/>
    <sheet name="014_01_データの入力規則（非表示）" sheetId="11" state="hidden" r:id="rId17"/>
  </sheets>
  <externalReferences>
    <externalReference r:id="rId18"/>
    <externalReference r:id="rId19"/>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312" i="1" l="1" a="1"/>
  <c r="AD282" i="1" a="1"/>
  <c r="DD49" i="19" l="1" a="1"/>
  <c r="DY61" i="19" s="1"/>
  <c r="G49" i="19" a="1"/>
  <c r="AC59" i="19" s="1"/>
  <c r="AF49" i="19" a="1"/>
  <c r="CE49" i="19" a="1"/>
  <c r="CZ60" i="19" s="1"/>
  <c r="BF49" i="19" a="1"/>
  <c r="X79" i="20" a="1"/>
  <c r="P79" i="20" a="1"/>
  <c r="H79" i="20" a="1"/>
  <c r="H21" i="20" a="1"/>
  <c r="R21" i="20" a="1"/>
  <c r="M21" i="20" a="1"/>
  <c r="H1148" i="1" a="1"/>
  <c r="H667" i="1" a="1"/>
  <c r="O667" i="1" a="1"/>
  <c r="V667" i="1" a="1"/>
  <c r="AJ667" i="1" a="1"/>
  <c r="AC667" i="1" a="1"/>
  <c r="J489" i="1" a="1"/>
  <c r="AH489" i="1" a="1"/>
  <c r="BF489" i="1" a="1"/>
  <c r="AT489" i="1" a="1"/>
  <c r="V489" i="1" a="1"/>
  <c r="L395" i="1" a="1"/>
  <c r="H395" i="1" a="1"/>
  <c r="P395" i="1" a="1"/>
  <c r="AP284" i="1" a="1"/>
  <c r="BA284" i="1" a="1"/>
  <c r="S282" i="1" a="1"/>
  <c r="H282" i="1" a="1"/>
  <c r="BL136" i="1" a="1"/>
  <c r="BA136" i="1" a="1"/>
  <c r="T136" i="1" a="1"/>
  <c r="G136" i="1" a="1"/>
  <c r="AK136" i="1" a="1"/>
  <c r="G90" i="21" a="1"/>
  <c r="G91" i="21" s="1"/>
  <c r="G90" i="21"/>
  <c r="G74" i="21" a="1"/>
  <c r="G79" i="21"/>
  <c r="G80" i="21"/>
  <c r="G22" i="21" a="1"/>
  <c r="H23" i="21" s="1"/>
  <c r="H22" i="21"/>
  <c r="G26" i="21"/>
  <c r="G99" i="21"/>
  <c r="G95" i="21"/>
  <c r="G64" i="21"/>
  <c r="G57" i="21"/>
  <c r="G50" i="21"/>
  <c r="G43" i="21"/>
  <c r="G39" i="21"/>
  <c r="G32" i="21"/>
  <c r="F103" i="14"/>
  <c r="F93" i="14"/>
  <c r="F82" i="14"/>
  <c r="F72" i="14"/>
  <c r="F62" i="14"/>
  <c r="F53" i="14"/>
  <c r="F38" i="14"/>
  <c r="F27" i="14"/>
  <c r="F39" i="13"/>
  <c r="F30" i="13"/>
  <c r="F21" i="13"/>
  <c r="F39" i="12"/>
  <c r="F30" i="12"/>
  <c r="F233" i="10" a="1"/>
  <c r="F263" i="10"/>
  <c r="F253" i="10"/>
  <c r="F242" i="10"/>
  <c r="F230" i="10"/>
  <c r="F220" i="10"/>
  <c r="F209" i="10"/>
  <c r="F201" i="10"/>
  <c r="F198" i="10"/>
  <c r="F189" i="10"/>
  <c r="F177" i="10"/>
  <c r="F168" i="10"/>
  <c r="F155" i="10"/>
  <c r="F141" i="10"/>
  <c r="F126" i="10"/>
  <c r="F112" i="10"/>
  <c r="F103" i="10"/>
  <c r="F92" i="10"/>
  <c r="F81" i="10"/>
  <c r="F70" i="10"/>
  <c r="F60" i="10"/>
  <c r="F51" i="10"/>
  <c r="F40" i="10"/>
  <c r="Z78" i="4" a="1"/>
  <c r="AA86" i="4" s="1"/>
  <c r="Z78" i="4"/>
  <c r="Z79" i="4"/>
  <c r="Z82" i="4"/>
  <c r="AO78" i="4" a="1"/>
  <c r="AP79" i="4" s="1"/>
  <c r="K37" i="4" a="1"/>
  <c r="L39" i="4"/>
  <c r="K40" i="4"/>
  <c r="K42" i="4"/>
  <c r="L42" i="4"/>
  <c r="L43" i="4"/>
  <c r="K45" i="4"/>
  <c r="L45" i="4"/>
  <c r="L46" i="4"/>
  <c r="K49" i="4"/>
  <c r="L51" i="4"/>
  <c r="K52" i="4"/>
  <c r="L52" i="4"/>
  <c r="P78" i="4" a="1"/>
  <c r="Q81" i="4"/>
  <c r="P83" i="4"/>
  <c r="AJ78" i="4" a="1"/>
  <c r="K78" i="4" a="1"/>
  <c r="K78" i="4"/>
  <c r="K29" i="4" a="1"/>
  <c r="L29" i="4" s="1"/>
  <c r="K29" i="4"/>
  <c r="K30" i="4"/>
  <c r="L30" i="4"/>
  <c r="K63" i="4" a="1"/>
  <c r="P66" i="4" s="1"/>
  <c r="O65" i="4"/>
  <c r="K66" i="4"/>
  <c r="AE78" i="4" a="1"/>
  <c r="AF78" i="4" s="1"/>
  <c r="AF83" i="4"/>
  <c r="U78" i="4" a="1"/>
  <c r="U80" i="4" s="1"/>
  <c r="V79" i="4"/>
  <c r="V83" i="4"/>
  <c r="U84" i="4"/>
  <c r="V85" i="4"/>
  <c r="U86" i="4"/>
  <c r="K20" i="4" a="1"/>
  <c r="K23" i="4" s="1"/>
  <c r="K91" i="4" a="1"/>
  <c r="L92" i="4" s="1"/>
  <c r="K93" i="4"/>
  <c r="AO71" i="4"/>
  <c r="AJ71" i="4"/>
  <c r="AE71" i="4"/>
  <c r="Z71" i="4"/>
  <c r="U71" i="4"/>
  <c r="P71" i="4"/>
  <c r="K71" i="4"/>
  <c r="G175" i="19" a="1"/>
  <c r="L175" i="19" s="1"/>
  <c r="G177" i="19"/>
  <c r="X177" i="19"/>
  <c r="Y177" i="19"/>
  <c r="W178" i="19"/>
  <c r="S179" i="19"/>
  <c r="T179" i="19"/>
  <c r="N180" i="19"/>
  <c r="G150" i="19" a="1"/>
  <c r="H157" i="19"/>
  <c r="G160" i="19"/>
  <c r="V28" i="19" a="1"/>
  <c r="W28" i="19" s="1"/>
  <c r="V30" i="19"/>
  <c r="AA28" i="19" a="1"/>
  <c r="AA28" i="19"/>
  <c r="AB28" i="19"/>
  <c r="AC28" i="19"/>
  <c r="Q28" i="19" a="1"/>
  <c r="R28" i="19" s="1"/>
  <c r="S33" i="19"/>
  <c r="G710" i="1" a="1"/>
  <c r="W710" i="1" s="1"/>
  <c r="BG33" i="1" a="1"/>
  <c r="BL33" i="1" s="1"/>
  <c r="BH33" i="1"/>
  <c r="BI33" i="1"/>
  <c r="BM33" i="1"/>
  <c r="BO33" i="1"/>
  <c r="BG34" i="1"/>
  <c r="BI34" i="1"/>
  <c r="BK34" i="1"/>
  <c r="BL34" i="1"/>
  <c r="BM34" i="1"/>
  <c r="BJ35" i="1"/>
  <c r="BO35" i="1"/>
  <c r="BG36" i="1"/>
  <c r="BH36" i="1"/>
  <c r="BI36" i="1"/>
  <c r="BJ36" i="1"/>
  <c r="BM36" i="1"/>
  <c r="BO36" i="1"/>
  <c r="BJ37" i="1"/>
  <c r="BK37" i="1"/>
  <c r="BN37" i="1"/>
  <c r="BK38" i="1"/>
  <c r="BL38" i="1"/>
  <c r="BM38" i="1"/>
  <c r="BN38" i="1"/>
  <c r="BO38" i="1"/>
  <c r="BI39" i="1"/>
  <c r="BL39" i="1"/>
  <c r="BH40" i="1"/>
  <c r="BI40" i="1"/>
  <c r="BJ40" i="1"/>
  <c r="BK40" i="1"/>
  <c r="BM40" i="1"/>
  <c r="BO40" i="1"/>
  <c r="BM41" i="1"/>
  <c r="BN41" i="1"/>
  <c r="BG42" i="1"/>
  <c r="BI42" i="1"/>
  <c r="BK42" i="1"/>
  <c r="BL42" i="1"/>
  <c r="BM42" i="1"/>
  <c r="BN42" i="1"/>
  <c r="BH43" i="1"/>
  <c r="BO43" i="1"/>
  <c r="BH44" i="1"/>
  <c r="BI44" i="1"/>
  <c r="BJ44" i="1"/>
  <c r="BM44" i="1"/>
  <c r="BO44" i="1"/>
  <c r="BH45" i="1"/>
  <c r="BI45" i="1"/>
  <c r="BM45" i="1"/>
  <c r="BN45" i="1"/>
  <c r="BK46" i="1"/>
  <c r="BM46" i="1"/>
  <c r="BN46" i="1"/>
  <c r="BO46" i="1"/>
  <c r="BG47" i="1"/>
  <c r="BI47" i="1"/>
  <c r="BG48" i="1"/>
  <c r="BH48" i="1"/>
  <c r="BJ48" i="1"/>
  <c r="BK48" i="1"/>
  <c r="BL48" i="1"/>
  <c r="BM48" i="1"/>
  <c r="BI49" i="1"/>
  <c r="BL49" i="1"/>
  <c r="BO49" i="1"/>
  <c r="BG50" i="1"/>
  <c r="BK50" i="1"/>
  <c r="BL50" i="1"/>
  <c r="BM50" i="1"/>
  <c r="BN50" i="1"/>
  <c r="BI51" i="1"/>
  <c r="BJ51" i="1"/>
  <c r="BL51" i="1"/>
  <c r="BH52" i="1"/>
  <c r="BJ52" i="1"/>
  <c r="BM52" i="1"/>
  <c r="BO52" i="1"/>
  <c r="BI53" i="1"/>
  <c r="BJ53" i="1"/>
  <c r="BK53" i="1"/>
  <c r="BL53" i="1"/>
  <c r="BO53" i="1"/>
  <c r="BK54" i="1"/>
  <c r="BM54" i="1"/>
  <c r="BG55" i="1"/>
  <c r="BH55" i="1"/>
  <c r="BI55" i="1"/>
  <c r="BJ55" i="1"/>
  <c r="BL55" i="1"/>
  <c r="BI56" i="1"/>
  <c r="BJ56" i="1"/>
  <c r="BL56" i="1"/>
  <c r="BO56" i="1"/>
  <c r="BH57" i="1"/>
  <c r="BI57" i="1"/>
  <c r="BM57" i="1"/>
  <c r="BN57" i="1"/>
  <c r="BI58" i="1"/>
  <c r="BK58" i="1"/>
  <c r="BN58" i="1"/>
  <c r="BH59" i="1"/>
  <c r="BI59" i="1"/>
  <c r="BJ59" i="1"/>
  <c r="BL59" i="1"/>
  <c r="BN59" i="1"/>
  <c r="BO59" i="1"/>
  <c r="BI60" i="1"/>
  <c r="BJ60" i="1"/>
  <c r="BH61" i="1"/>
  <c r="BI61" i="1"/>
  <c r="BJ61" i="1"/>
  <c r="BK61" i="1"/>
  <c r="BL61" i="1"/>
  <c r="BM61" i="1"/>
  <c r="BN61" i="1"/>
  <c r="BK62" i="1"/>
  <c r="BL62" i="1"/>
  <c r="BG63" i="1"/>
  <c r="BH63" i="1"/>
  <c r="BI63" i="1"/>
  <c r="BJ63" i="1"/>
  <c r="BL63" i="1"/>
  <c r="BG64" i="1"/>
  <c r="BH64" i="1"/>
  <c r="BJ64" i="1"/>
  <c r="BL64" i="1"/>
  <c r="BM64" i="1"/>
  <c r="BH65" i="1"/>
  <c r="BL65" i="1"/>
  <c r="BM65" i="1"/>
  <c r="BN65" i="1"/>
  <c r="BO65" i="1"/>
  <c r="BG66" i="1"/>
  <c r="BL66" i="1"/>
  <c r="BM66" i="1"/>
  <c r="BN66" i="1"/>
  <c r="BI67" i="1"/>
  <c r="BJ67" i="1"/>
  <c r="BL67" i="1"/>
  <c r="BO67" i="1"/>
  <c r="BG68" i="1"/>
  <c r="BH68" i="1"/>
  <c r="BM68" i="1"/>
  <c r="BO68" i="1"/>
  <c r="BH69" i="1"/>
  <c r="BJ69" i="1"/>
  <c r="BK69" i="1"/>
  <c r="BL69" i="1"/>
  <c r="BM69" i="1"/>
  <c r="BN69" i="1"/>
  <c r="BL70" i="1"/>
  <c r="BN70" i="1"/>
  <c r="BO70" i="1"/>
  <c r="BG71" i="1"/>
  <c r="BI71" i="1"/>
  <c r="BJ71" i="1"/>
  <c r="BL71" i="1"/>
  <c r="BG72" i="1"/>
  <c r="BH72" i="1"/>
  <c r="BJ72" i="1"/>
  <c r="BK72" i="1"/>
  <c r="BO72" i="1"/>
  <c r="BH73" i="1"/>
  <c r="BL73" i="1"/>
  <c r="BM73" i="1"/>
  <c r="BN73" i="1"/>
  <c r="BO73" i="1"/>
  <c r="BI74" i="1"/>
  <c r="BK74" i="1"/>
  <c r="BL74" i="1"/>
  <c r="BN74" i="1"/>
  <c r="BH75" i="1"/>
  <c r="BL75" i="1"/>
  <c r="BN75" i="1"/>
  <c r="BO75" i="1"/>
  <c r="BH76" i="1"/>
  <c r="BI76" i="1"/>
  <c r="BJ76" i="1"/>
  <c r="BM76" i="1"/>
  <c r="BH77" i="1"/>
  <c r="BI77" i="1"/>
  <c r="BJ77" i="1"/>
  <c r="BL77" i="1"/>
  <c r="BO77" i="1"/>
  <c r="BK78" i="1"/>
  <c r="BL78" i="1"/>
  <c r="BM78" i="1"/>
  <c r="BN78" i="1"/>
  <c r="BG79" i="1"/>
  <c r="BH79" i="1"/>
  <c r="BI79" i="1"/>
  <c r="BL79" i="1"/>
  <c r="BH80" i="1"/>
  <c r="BI80" i="1"/>
  <c r="BK80" i="1"/>
  <c r="BL80" i="1"/>
  <c r="BM80" i="1"/>
  <c r="BH81" i="1"/>
  <c r="BI81" i="1"/>
  <c r="BL81" i="1"/>
  <c r="BO81" i="1"/>
  <c r="BG82" i="1"/>
  <c r="BI82" i="1"/>
  <c r="BK82" i="1"/>
  <c r="BL82" i="1"/>
  <c r="BN82" i="1"/>
  <c r="BI83" i="1"/>
  <c r="BJ83" i="1"/>
  <c r="BK83" i="1"/>
  <c r="BO83" i="1"/>
  <c r="BG84" i="1"/>
  <c r="BH84" i="1"/>
  <c r="BI84" i="1"/>
  <c r="BL84" i="1"/>
  <c r="BM84" i="1"/>
  <c r="BN84" i="1"/>
  <c r="BI85" i="1"/>
  <c r="BK85" i="1"/>
  <c r="BM85" i="1"/>
  <c r="BG86" i="1"/>
  <c r="BH86" i="1"/>
  <c r="BI86" i="1"/>
  <c r="BK86" i="1"/>
  <c r="BL86" i="1"/>
  <c r="BM86" i="1"/>
  <c r="BO86" i="1"/>
  <c r="BH87" i="1"/>
  <c r="BN87" i="1"/>
  <c r="BO87" i="1"/>
  <c r="BG88" i="1"/>
  <c r="BH88" i="1"/>
  <c r="BI88" i="1"/>
  <c r="BJ88" i="1"/>
  <c r="BK88" i="1"/>
  <c r="BG89" i="1"/>
  <c r="BH89" i="1"/>
  <c r="BI89" i="1"/>
  <c r="BK89" i="1"/>
  <c r="BM89" i="1"/>
  <c r="BN89" i="1"/>
  <c r="BO89" i="1"/>
  <c r="BI90" i="1"/>
  <c r="BJ90" i="1"/>
  <c r="BM90" i="1"/>
  <c r="BN90" i="1"/>
  <c r="BO90" i="1"/>
  <c r="BH91" i="1"/>
  <c r="BI91" i="1"/>
  <c r="BL91" i="1"/>
  <c r="BN91" i="1"/>
  <c r="BO91" i="1"/>
  <c r="BH92" i="1"/>
  <c r="BJ92" i="1"/>
  <c r="BK92" i="1"/>
  <c r="BL92" i="1"/>
  <c r="BG93" i="1"/>
  <c r="BH93" i="1"/>
  <c r="BI93" i="1"/>
  <c r="BJ93" i="1"/>
  <c r="BK93" i="1"/>
  <c r="BN93" i="1"/>
  <c r="BI94" i="1"/>
  <c r="BJ94" i="1"/>
  <c r="BK94" i="1"/>
  <c r="BM94" i="1"/>
  <c r="BN94" i="1"/>
  <c r="BO94" i="1"/>
  <c r="BG95" i="1"/>
  <c r="BI95" i="1"/>
  <c r="BL95" i="1"/>
  <c r="BM95" i="1"/>
  <c r="BG96" i="1"/>
  <c r="BH96" i="1"/>
  <c r="BJ96" i="1"/>
  <c r="BK96" i="1"/>
  <c r="BL96" i="1"/>
  <c r="BG97" i="1"/>
  <c r="BH97" i="1"/>
  <c r="BI97" i="1"/>
  <c r="BJ97" i="1"/>
  <c r="BL97" i="1"/>
  <c r="BM97" i="1"/>
  <c r="BI98" i="1"/>
  <c r="BJ98" i="1"/>
  <c r="BL98" i="1"/>
  <c r="BM98" i="1"/>
  <c r="BN98" i="1"/>
  <c r="BO98" i="1"/>
  <c r="BG99" i="1"/>
  <c r="BI99" i="1"/>
  <c r="BL99" i="1"/>
  <c r="BM99" i="1"/>
  <c r="BO99" i="1"/>
  <c r="BI100" i="1"/>
  <c r="BJ100" i="1"/>
  <c r="BK100" i="1"/>
  <c r="BL100" i="1"/>
  <c r="BO100" i="1"/>
  <c r="BH101" i="1"/>
  <c r="BI101" i="1"/>
  <c r="BJ101" i="1"/>
  <c r="BM101" i="1"/>
  <c r="BN101" i="1"/>
  <c r="BO101" i="1"/>
  <c r="BJ102" i="1"/>
  <c r="BK102" i="1"/>
  <c r="BL102" i="1"/>
  <c r="BN102" i="1"/>
  <c r="BO102" i="1"/>
  <c r="BG103" i="1"/>
  <c r="BL103" i="1"/>
  <c r="BM103" i="1"/>
  <c r="BN103" i="1"/>
  <c r="BO103" i="1"/>
  <c r="BG104" i="1"/>
  <c r="BI104" i="1"/>
  <c r="BK104" i="1"/>
  <c r="BL104" i="1"/>
  <c r="BG105" i="1"/>
  <c r="BI105" i="1"/>
  <c r="BJ105" i="1"/>
  <c r="BK105" i="1"/>
  <c r="BL105" i="1"/>
  <c r="BM105" i="1"/>
  <c r="BN105" i="1"/>
  <c r="BO105" i="1"/>
  <c r="BL106" i="1"/>
  <c r="BM106" i="1"/>
  <c r="BO106" i="1"/>
  <c r="BG107" i="1"/>
  <c r="BH107" i="1"/>
  <c r="BI107" i="1"/>
  <c r="BL107" i="1"/>
  <c r="BM107" i="1"/>
  <c r="BN107" i="1"/>
  <c r="BH108" i="1"/>
  <c r="BI108" i="1"/>
  <c r="BL108" i="1"/>
  <c r="BO108" i="1"/>
  <c r="BG109" i="1"/>
  <c r="BH109" i="1"/>
  <c r="BI109" i="1"/>
  <c r="BJ109" i="1"/>
  <c r="BK109" i="1"/>
  <c r="BN109" i="1"/>
  <c r="BO109" i="1"/>
  <c r="BI110" i="1"/>
  <c r="BK110" i="1"/>
  <c r="BM110" i="1"/>
  <c r="BN110" i="1"/>
  <c r="BO110" i="1"/>
  <c r="BG111" i="1"/>
  <c r="BI111" i="1"/>
  <c r="BM111" i="1"/>
  <c r="BN111" i="1"/>
  <c r="BO111" i="1"/>
  <c r="BH112" i="1"/>
  <c r="BI112" i="1"/>
  <c r="BJ112" i="1"/>
  <c r="BL112" i="1"/>
  <c r="BO112" i="1"/>
  <c r="BG113" i="1"/>
  <c r="BI113" i="1"/>
  <c r="BJ113" i="1"/>
  <c r="BK113" i="1"/>
  <c r="BM113" i="1"/>
  <c r="BN113" i="1"/>
  <c r="BO113" i="1"/>
  <c r="BH114" i="1"/>
  <c r="BJ114" i="1"/>
  <c r="BL114" i="1"/>
  <c r="BN114" i="1"/>
  <c r="BO114" i="1"/>
  <c r="BG115" i="1"/>
  <c r="BI115" i="1"/>
  <c r="BK115" i="1"/>
  <c r="BL115" i="1"/>
  <c r="BN115" i="1"/>
  <c r="BO115" i="1"/>
  <c r="BG116" i="1"/>
  <c r="BH116" i="1"/>
  <c r="BK116" i="1"/>
  <c r="BL116" i="1"/>
  <c r="BO116" i="1"/>
  <c r="BG117" i="1"/>
  <c r="BI117" i="1"/>
  <c r="BJ117" i="1"/>
  <c r="BK117" i="1"/>
  <c r="BL117" i="1"/>
  <c r="BM117" i="1"/>
  <c r="BO117" i="1"/>
  <c r="BH118" i="1"/>
  <c r="BK118" i="1"/>
  <c r="BM118" i="1"/>
  <c r="BN118" i="1"/>
  <c r="BO118" i="1"/>
  <c r="BG119" i="1"/>
  <c r="BH119" i="1"/>
  <c r="BI119" i="1"/>
  <c r="BL119" i="1"/>
  <c r="BM119" i="1"/>
  <c r="BN119" i="1"/>
  <c r="BH120" i="1"/>
  <c r="BJ120" i="1"/>
  <c r="BK120" i="1"/>
  <c r="BL120" i="1"/>
  <c r="BN120" i="1"/>
  <c r="BO120" i="1"/>
  <c r="G24" i="18" a="1"/>
  <c r="G26" i="18" s="1"/>
  <c r="V26" i="17" a="1"/>
  <c r="V27" i="17" s="1"/>
  <c r="AK26" i="17" a="1"/>
  <c r="AL27" i="17" s="1"/>
  <c r="AM35" i="17"/>
  <c r="AK36" i="17"/>
  <c r="AK40" i="17"/>
  <c r="Q26" i="17" a="1"/>
  <c r="Q28" i="17" s="1"/>
  <c r="S32" i="17"/>
  <c r="R34" i="17"/>
  <c r="Q36" i="17"/>
  <c r="S36" i="17"/>
  <c r="Q37" i="17"/>
  <c r="S41" i="17"/>
  <c r="L26" i="17" a="1"/>
  <c r="AF26" i="17" a="1"/>
  <c r="AG35" i="17" s="1"/>
  <c r="AH32" i="17"/>
  <c r="AF41" i="17"/>
  <c r="AG41" i="17"/>
  <c r="AF42" i="17"/>
  <c r="AA26" i="17" a="1"/>
  <c r="G26" i="17" a="1"/>
  <c r="G27" i="17" s="1"/>
  <c r="F17" i="17"/>
  <c r="AF31" i="17" l="1"/>
  <c r="H35" i="17"/>
  <c r="AH28" i="17"/>
  <c r="X36" i="17"/>
  <c r="X710" i="1"/>
  <c r="W32" i="19"/>
  <c r="L181" i="19"/>
  <c r="AA175" i="19"/>
  <c r="K95" i="4"/>
  <c r="H34" i="17"/>
  <c r="AH26" i="17"/>
  <c r="AL41" i="17"/>
  <c r="W31" i="17"/>
  <c r="BI120" i="1"/>
  <c r="BI118" i="1"/>
  <c r="BJ116" i="1"/>
  <c r="BK114" i="1"/>
  <c r="BK112" i="1"/>
  <c r="BL110" i="1"/>
  <c r="BJ108" i="1"/>
  <c r="BJ106" i="1"/>
  <c r="BH104" i="1"/>
  <c r="BI102" i="1"/>
  <c r="BH100" i="1"/>
  <c r="BN97" i="1"/>
  <c r="BO95" i="1"/>
  <c r="BM93" i="1"/>
  <c r="BM91" i="1"/>
  <c r="BL89" i="1"/>
  <c r="BK87" i="1"/>
  <c r="BH85" i="1"/>
  <c r="BM82" i="1"/>
  <c r="BJ80" i="1"/>
  <c r="BM77" i="1"/>
  <c r="BI75" i="1"/>
  <c r="BM72" i="1"/>
  <c r="BO69" i="1"/>
  <c r="BN67" i="1"/>
  <c r="BI65" i="1"/>
  <c r="BN62" i="1"/>
  <c r="BH60" i="1"/>
  <c r="BL57" i="1"/>
  <c r="BN54" i="1"/>
  <c r="BG52" i="1"/>
  <c r="BO48" i="1"/>
  <c r="BL46" i="1"/>
  <c r="BN43" i="1"/>
  <c r="BL40" i="1"/>
  <c r="BO37" i="1"/>
  <c r="BI35" i="1"/>
  <c r="X31" i="19"/>
  <c r="O180" i="19"/>
  <c r="G175" i="19"/>
  <c r="L94" i="4"/>
  <c r="G34" i="17"/>
  <c r="AL40" i="17"/>
  <c r="W26" i="17"/>
  <c r="X30" i="19"/>
  <c r="K94" i="4"/>
  <c r="AF85" i="4"/>
  <c r="H26" i="21"/>
  <c r="AK39" i="17"/>
  <c r="I28" i="18"/>
  <c r="R32" i="19"/>
  <c r="X29" i="19"/>
  <c r="H25" i="21"/>
  <c r="AF43" i="17"/>
  <c r="R37" i="17"/>
  <c r="AM36" i="17"/>
  <c r="I24" i="18"/>
  <c r="Q30" i="19"/>
  <c r="X28" i="19"/>
  <c r="Y178" i="19"/>
  <c r="K20" i="4"/>
  <c r="G24" i="21"/>
  <c r="G24" i="18"/>
  <c r="X37" i="17"/>
  <c r="W37" i="17"/>
  <c r="AA176" i="19"/>
  <c r="L96" i="4"/>
  <c r="H41" i="17"/>
  <c r="AF29" i="17"/>
  <c r="Q26" i="17"/>
  <c r="V37" i="17"/>
  <c r="N181" i="19"/>
  <c r="I176" i="19"/>
  <c r="L95" i="4"/>
  <c r="U81" i="4"/>
  <c r="L33" i="17"/>
  <c r="L28" i="17"/>
  <c r="X181" i="19"/>
  <c r="Z180" i="19"/>
  <c r="J180" i="19"/>
  <c r="N179" i="19"/>
  <c r="P178" i="19"/>
  <c r="S177" i="19"/>
  <c r="U176" i="19"/>
  <c r="T175" i="19"/>
  <c r="Z80" i="4"/>
  <c r="Z81" i="4"/>
  <c r="Z85" i="4"/>
  <c r="Z86" i="4"/>
  <c r="Z84" i="4"/>
  <c r="U181" i="19"/>
  <c r="Y180" i="19"/>
  <c r="I180" i="19"/>
  <c r="J179" i="19"/>
  <c r="O178" i="19"/>
  <c r="R177" i="19"/>
  <c r="Q176" i="19"/>
  <c r="S175" i="19"/>
  <c r="K181" i="19"/>
  <c r="AA29" i="19"/>
  <c r="AB29" i="19"/>
  <c r="H181" i="19"/>
  <c r="Q179" i="19"/>
  <c r="U177" i="19"/>
  <c r="W175" i="19"/>
  <c r="AM711" i="1"/>
  <c r="AT710" i="1"/>
  <c r="Y181" i="19"/>
  <c r="AA180" i="19"/>
  <c r="K180" i="19"/>
  <c r="O179" i="19"/>
  <c r="T177" i="19"/>
  <c r="U175" i="19"/>
  <c r="AF37" i="17"/>
  <c r="T181" i="19"/>
  <c r="X180" i="19"/>
  <c r="G180" i="19"/>
  <c r="I179" i="19"/>
  <c r="O177" i="19"/>
  <c r="P176" i="19"/>
  <c r="Q175" i="19"/>
  <c r="L91" i="4"/>
  <c r="K96" i="4"/>
  <c r="K91" i="4"/>
  <c r="L98" i="4"/>
  <c r="K92" i="4"/>
  <c r="K99" i="4"/>
  <c r="L93" i="4"/>
  <c r="AF82" i="4"/>
  <c r="L49" i="4"/>
  <c r="K39" i="4"/>
  <c r="AA27" i="17"/>
  <c r="AA37" i="17"/>
  <c r="AC39" i="17"/>
  <c r="AA181" i="19"/>
  <c r="L180" i="19"/>
  <c r="R178" i="19"/>
  <c r="X176" i="19"/>
  <c r="V176" i="19"/>
  <c r="G26" i="17"/>
  <c r="I28" i="17"/>
  <c r="AL31" i="17"/>
  <c r="N178" i="19"/>
  <c r="AC37" i="17"/>
  <c r="AH36" i="17"/>
  <c r="N40" i="17"/>
  <c r="S30" i="17"/>
  <c r="AK28" i="17"/>
  <c r="R181" i="19"/>
  <c r="W180" i="19"/>
  <c r="AA179" i="19"/>
  <c r="H179" i="19"/>
  <c r="L178" i="19"/>
  <c r="N177" i="19"/>
  <c r="O176" i="19"/>
  <c r="O175" i="19"/>
  <c r="AE79" i="4"/>
  <c r="AH39" i="17"/>
  <c r="I26" i="17"/>
  <c r="N41" i="17"/>
  <c r="AA29" i="17"/>
  <c r="N35" i="17"/>
  <c r="Q181" i="19"/>
  <c r="V180" i="19"/>
  <c r="W179" i="19"/>
  <c r="G179" i="19"/>
  <c r="K178" i="19"/>
  <c r="K177" i="19"/>
  <c r="M176" i="19"/>
  <c r="N175" i="19"/>
  <c r="L99" i="4"/>
  <c r="K47" i="4"/>
  <c r="Q178" i="19"/>
  <c r="AG28" i="17"/>
  <c r="AF28" i="17"/>
  <c r="AH37" i="17"/>
  <c r="AH27" i="17"/>
  <c r="AH38" i="17"/>
  <c r="AF32" i="17"/>
  <c r="AH41" i="17"/>
  <c r="AK42" i="17"/>
  <c r="AM31" i="17"/>
  <c r="AK27" i="17"/>
  <c r="AL43" i="17"/>
  <c r="AL32" i="17"/>
  <c r="AB32" i="19"/>
  <c r="P181" i="19"/>
  <c r="T180" i="19"/>
  <c r="V179" i="19"/>
  <c r="AA178" i="19"/>
  <c r="H178" i="19"/>
  <c r="I177" i="19"/>
  <c r="L176" i="19"/>
  <c r="K98" i="4"/>
  <c r="AE84" i="4"/>
  <c r="AF84" i="4"/>
  <c r="AF86" i="4"/>
  <c r="K48" i="4"/>
  <c r="L48" i="4"/>
  <c r="K43" i="4"/>
  <c r="K51" i="4"/>
  <c r="L40" i="4"/>
  <c r="L47" i="4"/>
  <c r="P175" i="19"/>
  <c r="R175" i="19"/>
  <c r="K176" i="19"/>
  <c r="Y176" i="19"/>
  <c r="Q177" i="19"/>
  <c r="I178" i="19"/>
  <c r="V178" i="19"/>
  <c r="M179" i="19"/>
  <c r="Y179" i="19"/>
  <c r="P180" i="19"/>
  <c r="G181" i="19"/>
  <c r="S181" i="19"/>
  <c r="H175" i="19"/>
  <c r="X175" i="19"/>
  <c r="R176" i="19"/>
  <c r="L177" i="19"/>
  <c r="Z177" i="19"/>
  <c r="S178" i="19"/>
  <c r="K179" i="19"/>
  <c r="X179" i="19"/>
  <c r="Q180" i="19"/>
  <c r="I181" i="19"/>
  <c r="V181" i="19"/>
  <c r="J175" i="19"/>
  <c r="Y175" i="19"/>
  <c r="T176" i="19"/>
  <c r="M177" i="19"/>
  <c r="AA177" i="19"/>
  <c r="T178" i="19"/>
  <c r="L179" i="19"/>
  <c r="Z179" i="19"/>
  <c r="R180" i="19"/>
  <c r="J181" i="19"/>
  <c r="W181" i="19"/>
  <c r="M175" i="19"/>
  <c r="H176" i="19"/>
  <c r="W176" i="19"/>
  <c r="P177" i="19"/>
  <c r="J178" i="19"/>
  <c r="X178" i="19"/>
  <c r="P179" i="19"/>
  <c r="H180" i="19"/>
  <c r="U180" i="19"/>
  <c r="M181" i="19"/>
  <c r="Z181" i="19"/>
  <c r="G156" i="19"/>
  <c r="H160" i="19"/>
  <c r="M180" i="19"/>
  <c r="R179" i="19"/>
  <c r="U178" i="19"/>
  <c r="W177" i="19"/>
  <c r="Z176" i="19"/>
  <c r="Z175" i="19"/>
  <c r="AG37" i="17"/>
  <c r="L41" i="17"/>
  <c r="AB28" i="17"/>
  <c r="AG33" i="17"/>
  <c r="L34" i="17"/>
  <c r="AA28" i="17"/>
  <c r="AF33" i="17"/>
  <c r="L27" i="17"/>
  <c r="Q30" i="17"/>
  <c r="R26" i="17"/>
  <c r="R42" i="17"/>
  <c r="R40" i="17"/>
  <c r="R29" i="17"/>
  <c r="AC31" i="19"/>
  <c r="W31" i="19"/>
  <c r="X32" i="19"/>
  <c r="V29" i="19"/>
  <c r="W29" i="19"/>
  <c r="W30" i="19"/>
  <c r="O181" i="19"/>
  <c r="S180" i="19"/>
  <c r="U179" i="19"/>
  <c r="Z178" i="19"/>
  <c r="G178" i="19"/>
  <c r="H177" i="19"/>
  <c r="J176" i="19"/>
  <c r="K175" i="19"/>
  <c r="K97" i="4"/>
  <c r="K46" i="4"/>
  <c r="O63" i="4"/>
  <c r="L64" i="4"/>
  <c r="O64" i="4"/>
  <c r="AK83" i="4"/>
  <c r="AJ84" i="4"/>
  <c r="BO119" i="1"/>
  <c r="BJ118" i="1"/>
  <c r="BN116" i="1"/>
  <c r="BH115" i="1"/>
  <c r="BL113" i="1"/>
  <c r="BG112" i="1"/>
  <c r="BJ110" i="1"/>
  <c r="BK108" i="1"/>
  <c r="BN106" i="1"/>
  <c r="BH105" i="1"/>
  <c r="BI103" i="1"/>
  <c r="BK101" i="1"/>
  <c r="BN99" i="1"/>
  <c r="BO97" i="1"/>
  <c r="BI96" i="1"/>
  <c r="BL94" i="1"/>
  <c r="BO92" i="1"/>
  <c r="BG91" i="1"/>
  <c r="BJ89" i="1"/>
  <c r="BL87" i="1"/>
  <c r="BL85" i="1"/>
  <c r="BN83" i="1"/>
  <c r="BM81" i="1"/>
  <c r="BJ79" i="1"/>
  <c r="BK77" i="1"/>
  <c r="BJ75" i="1"/>
  <c r="BI73" i="1"/>
  <c r="BH71" i="1"/>
  <c r="BI69" i="1"/>
  <c r="BH67" i="1"/>
  <c r="BO64" i="1"/>
  <c r="BO62" i="1"/>
  <c r="BO60" i="1"/>
  <c r="BL58" i="1"/>
  <c r="BK56" i="1"/>
  <c r="BL54" i="1"/>
  <c r="BI52" i="1"/>
  <c r="BI50" i="1"/>
  <c r="BI48" i="1"/>
  <c r="BO45" i="1"/>
  <c r="BG44" i="1"/>
  <c r="BO41" i="1"/>
  <c r="BG40" i="1"/>
  <c r="BM37" i="1"/>
  <c r="BL35" i="1"/>
  <c r="Q28" i="19"/>
  <c r="Q32" i="19"/>
  <c r="V82" i="4"/>
  <c r="L66" i="4"/>
  <c r="G27" i="21"/>
  <c r="H27" i="21"/>
  <c r="BH34" i="1"/>
  <c r="BN33" i="1"/>
  <c r="BN35" i="1"/>
  <c r="BL37" i="1"/>
  <c r="BJ39" i="1"/>
  <c r="BL41" i="1"/>
  <c r="BJ43" i="1"/>
  <c r="BJ45" i="1"/>
  <c r="BH47" i="1"/>
  <c r="BH49" i="1"/>
  <c r="BH51" i="1"/>
  <c r="BH53" i="1"/>
  <c r="BO54" i="1"/>
  <c r="BM56" i="1"/>
  <c r="BM58" i="1"/>
  <c r="BM60" i="1"/>
  <c r="BM62" i="1"/>
  <c r="BK64" i="1"/>
  <c r="BK66" i="1"/>
  <c r="BI68" i="1"/>
  <c r="BK70" i="1"/>
  <c r="BI72" i="1"/>
  <c r="BG74" i="1"/>
  <c r="BG76" i="1"/>
  <c r="BN77" i="1"/>
  <c r="BG80" i="1"/>
  <c r="BN81" i="1"/>
  <c r="BL83" i="1"/>
  <c r="BJ85" i="1"/>
  <c r="BG87" i="1"/>
  <c r="BO88" i="1"/>
  <c r="BK90" i="1"/>
  <c r="BG92" i="1"/>
  <c r="BL93" i="1"/>
  <c r="BH95" i="1"/>
  <c r="BO96" i="1"/>
  <c r="BK98" i="1"/>
  <c r="BG100" i="1"/>
  <c r="BL101" i="1"/>
  <c r="BH103" i="1"/>
  <c r="BO104" i="1"/>
  <c r="BK106" i="1"/>
  <c r="BG108" i="1"/>
  <c r="BL109" i="1"/>
  <c r="BH111" i="1"/>
  <c r="BN112" i="1"/>
  <c r="BI114" i="1"/>
  <c r="BM115" i="1"/>
  <c r="BH117" i="1"/>
  <c r="BL118" i="1"/>
  <c r="BG120" i="1"/>
  <c r="N65" i="4"/>
  <c r="AJ83" i="4"/>
  <c r="BG58" i="1"/>
  <c r="BH56" i="1"/>
  <c r="BN53" i="1"/>
  <c r="BO51" i="1"/>
  <c r="BN49" i="1"/>
  <c r="BL47" i="1"/>
  <c r="BL45" i="1"/>
  <c r="BL43" i="1"/>
  <c r="BI41" i="1"/>
  <c r="BH39" i="1"/>
  <c r="BI37" i="1"/>
  <c r="BH35" i="1"/>
  <c r="BK119" i="1"/>
  <c r="BN117" i="1"/>
  <c r="BI116" i="1"/>
  <c r="BM114" i="1"/>
  <c r="BH113" i="1"/>
  <c r="BL111" i="1"/>
  <c r="BM109" i="1"/>
  <c r="BO107" i="1"/>
  <c r="BI106" i="1"/>
  <c r="BJ104" i="1"/>
  <c r="BM102" i="1"/>
  <c r="BG101" i="1"/>
  <c r="BH99" i="1"/>
  <c r="BK97" i="1"/>
  <c r="BN95" i="1"/>
  <c r="BO93" i="1"/>
  <c r="BI92" i="1"/>
  <c r="BL90" i="1"/>
  <c r="BL88" i="1"/>
  <c r="BN86" i="1"/>
  <c r="BO84" i="1"/>
  <c r="BH83" i="1"/>
  <c r="BO80" i="1"/>
  <c r="BO78" i="1"/>
  <c r="BO76" i="1"/>
  <c r="BM74" i="1"/>
  <c r="BL72" i="1"/>
  <c r="BM70" i="1"/>
  <c r="BJ68" i="1"/>
  <c r="BI66" i="1"/>
  <c r="BI64" i="1"/>
  <c r="BO61" i="1"/>
  <c r="BG60" i="1"/>
  <c r="BO57" i="1"/>
  <c r="BG56" i="1"/>
  <c r="BM53" i="1"/>
  <c r="BN51" i="1"/>
  <c r="BM49" i="1"/>
  <c r="BJ47" i="1"/>
  <c r="BK45" i="1"/>
  <c r="BI43" i="1"/>
  <c r="BH41" i="1"/>
  <c r="BG39" i="1"/>
  <c r="BH37" i="1"/>
  <c r="BN34" i="1"/>
  <c r="M63" i="4"/>
  <c r="AJ82" i="4"/>
  <c r="N33" i="17"/>
  <c r="G39" i="17"/>
  <c r="AC33" i="17"/>
  <c r="G82" i="21"/>
  <c r="G74" i="21"/>
  <c r="G76" i="21"/>
  <c r="I38" i="17"/>
  <c r="H31" i="17"/>
  <c r="AC43" i="17"/>
  <c r="AB33" i="17"/>
  <c r="AH43" i="17"/>
  <c r="AG39" i="17"/>
  <c r="AF35" i="17"/>
  <c r="AH30" i="17"/>
  <c r="AG26" i="17"/>
  <c r="L38" i="17"/>
  <c r="N31" i="17"/>
  <c r="R41" i="17"/>
  <c r="R32" i="17"/>
  <c r="AK43" i="17"/>
  <c r="AM38" i="17"/>
  <c r="AL34" i="17"/>
  <c r="AK30" i="17"/>
  <c r="V43" i="17"/>
  <c r="V31" i="17"/>
  <c r="H26" i="18"/>
  <c r="AF711" i="1"/>
  <c r="V80" i="4"/>
  <c r="N64" i="4"/>
  <c r="H38" i="17"/>
  <c r="G31" i="17"/>
  <c r="AA41" i="17"/>
  <c r="AA33" i="17"/>
  <c r="AG43" i="17"/>
  <c r="AF39" i="17"/>
  <c r="AH34" i="17"/>
  <c r="AG30" i="17"/>
  <c r="AF26" i="17"/>
  <c r="N37" i="17"/>
  <c r="L30" i="17"/>
  <c r="Q41" i="17"/>
  <c r="Q32" i="17"/>
  <c r="AM42" i="17"/>
  <c r="AL38" i="17"/>
  <c r="AK34" i="17"/>
  <c r="AM29" i="17"/>
  <c r="W42" i="17"/>
  <c r="W30" i="17"/>
  <c r="AE711" i="1"/>
  <c r="AE85" i="4"/>
  <c r="AE78" i="4"/>
  <c r="AE86" i="4"/>
  <c r="AF79" i="4"/>
  <c r="AE80" i="4"/>
  <c r="M64" i="4"/>
  <c r="Q79" i="4"/>
  <c r="Q82" i="4"/>
  <c r="Q85" i="4"/>
  <c r="P86" i="4"/>
  <c r="AA78" i="4"/>
  <c r="AA80" i="4"/>
  <c r="AA81" i="4"/>
  <c r="Z83" i="4"/>
  <c r="AA83" i="4"/>
  <c r="M38" i="17"/>
  <c r="AM34" i="17"/>
  <c r="AL30" i="17"/>
  <c r="H27" i="18"/>
  <c r="I26" i="18"/>
  <c r="G27" i="18"/>
  <c r="I30" i="17"/>
  <c r="AC32" i="17"/>
  <c r="AK38" i="17"/>
  <c r="I37" i="17"/>
  <c r="AB40" i="17"/>
  <c r="AH42" i="17"/>
  <c r="AH29" i="17"/>
  <c r="N36" i="17"/>
  <c r="Q38" i="17"/>
  <c r="W29" i="17"/>
  <c r="V78" i="4"/>
  <c r="U82" i="4"/>
  <c r="U83" i="4"/>
  <c r="U78" i="4"/>
  <c r="V84" i="4"/>
  <c r="U79" i="4"/>
  <c r="U85" i="4"/>
  <c r="N66" i="4"/>
  <c r="P63" i="4"/>
  <c r="AA85" i="4"/>
  <c r="H28" i="18"/>
  <c r="I32" i="17"/>
  <c r="N32" i="17"/>
  <c r="AK26" i="17"/>
  <c r="AK29" i="17"/>
  <c r="AK33" i="17"/>
  <c r="AK37" i="17"/>
  <c r="AK41" i="17"/>
  <c r="U710" i="1"/>
  <c r="AE710" i="1"/>
  <c r="H711" i="1"/>
  <c r="N711" i="1"/>
  <c r="G38" i="17"/>
  <c r="AC40" i="17"/>
  <c r="AG34" i="17"/>
  <c r="AF30" i="17"/>
  <c r="M37" i="17"/>
  <c r="N29" i="17"/>
  <c r="AL42" i="17"/>
  <c r="AM33" i="17"/>
  <c r="AL29" i="17"/>
  <c r="V41" i="17"/>
  <c r="V30" i="17"/>
  <c r="I25" i="18"/>
  <c r="AD711" i="1"/>
  <c r="G30" i="17"/>
  <c r="AB32" i="17"/>
  <c r="AG38" i="17"/>
  <c r="AF34" i="17"/>
  <c r="N43" i="17"/>
  <c r="N28" i="17"/>
  <c r="R30" i="17"/>
  <c r="AM37" i="17"/>
  <c r="AL33" i="17"/>
  <c r="AM28" i="17"/>
  <c r="W39" i="17"/>
  <c r="H25" i="18"/>
  <c r="AC711" i="1"/>
  <c r="K21" i="4"/>
  <c r="K22" i="4"/>
  <c r="H37" i="17"/>
  <c r="H29" i="17"/>
  <c r="AA40" i="17"/>
  <c r="AC31" i="17"/>
  <c r="AG42" i="17"/>
  <c r="AF38" i="17"/>
  <c r="AH33" i="17"/>
  <c r="AG29" i="17"/>
  <c r="L42" i="17"/>
  <c r="M36" i="17"/>
  <c r="M28" i="17"/>
  <c r="S37" i="17"/>
  <c r="AM41" i="17"/>
  <c r="AL37" i="17"/>
  <c r="AM32" i="17"/>
  <c r="AL28" i="17"/>
  <c r="V38" i="17"/>
  <c r="G25" i="18"/>
  <c r="O711" i="1"/>
  <c r="V86" i="4"/>
  <c r="M66" i="4"/>
  <c r="AJ85" i="4"/>
  <c r="I34" i="17"/>
  <c r="H27" i="17"/>
  <c r="AA39" i="17"/>
  <c r="AC28" i="17"/>
  <c r="M41" i="17"/>
  <c r="M34" i="17"/>
  <c r="N27" i="17"/>
  <c r="AM40" i="17"/>
  <c r="AL36" i="17"/>
  <c r="AK32" i="17"/>
  <c r="AM27" i="17"/>
  <c r="V26" i="17"/>
  <c r="X30" i="17"/>
  <c r="X41" i="17"/>
  <c r="H24" i="18"/>
  <c r="AG710" i="1"/>
  <c r="L63" i="4"/>
  <c r="K63" i="4"/>
  <c r="K65" i="4"/>
  <c r="Q66" i="4"/>
  <c r="N63" i="4"/>
  <c r="M65" i="4"/>
  <c r="Q63" i="4"/>
  <c r="P65" i="4"/>
  <c r="K64" i="4"/>
  <c r="Q65" i="4"/>
  <c r="AA82" i="4"/>
  <c r="G81" i="21"/>
  <c r="G78" i="21"/>
  <c r="I40" i="17"/>
  <c r="I33" i="17"/>
  <c r="H26" i="17"/>
  <c r="AC35" i="17"/>
  <c r="AC27" i="17"/>
  <c r="AH40" i="17"/>
  <c r="AF36" i="17"/>
  <c r="AH31" i="17"/>
  <c r="AG27" i="17"/>
  <c r="M40" i="17"/>
  <c r="M33" i="17"/>
  <c r="S26" i="17"/>
  <c r="R36" i="17"/>
  <c r="S42" i="17"/>
  <c r="AM39" i="17"/>
  <c r="AL35" i="17"/>
  <c r="AK31" i="17"/>
  <c r="AM26" i="17"/>
  <c r="V35" i="17"/>
  <c r="G28" i="18"/>
  <c r="V710" i="1"/>
  <c r="L65" i="4"/>
  <c r="AK79" i="4"/>
  <c r="AK84" i="4"/>
  <c r="H39" i="17"/>
  <c r="H33" i="17"/>
  <c r="AA35" i="17"/>
  <c r="AF40" i="17"/>
  <c r="AH35" i="17"/>
  <c r="AG31" i="17"/>
  <c r="AF27" i="17"/>
  <c r="N39" i="17"/>
  <c r="Q42" i="17"/>
  <c r="Q33" i="17"/>
  <c r="AM43" i="17"/>
  <c r="AL39" i="17"/>
  <c r="AK35" i="17"/>
  <c r="AM30" i="17"/>
  <c r="AL26" i="17"/>
  <c r="V33" i="17"/>
  <c r="I27" i="18"/>
  <c r="AO711" i="1"/>
  <c r="G710" i="1"/>
  <c r="V81" i="4"/>
  <c r="AF80" i="4"/>
  <c r="P64" i="4"/>
  <c r="Q83" i="4"/>
  <c r="AA79" i="4"/>
  <c r="G77" i="21"/>
  <c r="BK111" i="1"/>
  <c r="BH110" i="1"/>
  <c r="BN108" i="1"/>
  <c r="BK107" i="1"/>
  <c r="BH106" i="1"/>
  <c r="BN104" i="1"/>
  <c r="BK103" i="1"/>
  <c r="BH102" i="1"/>
  <c r="BN100" i="1"/>
  <c r="BK99" i="1"/>
  <c r="BH98" i="1"/>
  <c r="BN96" i="1"/>
  <c r="BK95" i="1"/>
  <c r="BH94" i="1"/>
  <c r="BN92" i="1"/>
  <c r="BK91" i="1"/>
  <c r="BH90" i="1"/>
  <c r="BN88" i="1"/>
  <c r="BJ87" i="1"/>
  <c r="BO85" i="1"/>
  <c r="BK84" i="1"/>
  <c r="BG83" i="1"/>
  <c r="BK81" i="1"/>
  <c r="BO79" i="1"/>
  <c r="BI78" i="1"/>
  <c r="BL76" i="1"/>
  <c r="BG75" i="1"/>
  <c r="BK73" i="1"/>
  <c r="BO71" i="1"/>
  <c r="BI70" i="1"/>
  <c r="BL68" i="1"/>
  <c r="BG67" i="1"/>
  <c r="BK65" i="1"/>
  <c r="BO63" i="1"/>
  <c r="BI62" i="1"/>
  <c r="BL60" i="1"/>
  <c r="BG59" i="1"/>
  <c r="BK57" i="1"/>
  <c r="BO55" i="1"/>
  <c r="BI54" i="1"/>
  <c r="BL52" i="1"/>
  <c r="BG51" i="1"/>
  <c r="BK49" i="1"/>
  <c r="BO47" i="1"/>
  <c r="BI46" i="1"/>
  <c r="BL44" i="1"/>
  <c r="BG43" i="1"/>
  <c r="BK41" i="1"/>
  <c r="BO39" i="1"/>
  <c r="BI38" i="1"/>
  <c r="BL36" i="1"/>
  <c r="BG35" i="1"/>
  <c r="BK33" i="1"/>
  <c r="G25" i="21"/>
  <c r="DA60" i="19"/>
  <c r="BM120" i="1"/>
  <c r="BJ119" i="1"/>
  <c r="BG118" i="1"/>
  <c r="BM116" i="1"/>
  <c r="BJ115" i="1"/>
  <c r="BG114" i="1"/>
  <c r="BM112" i="1"/>
  <c r="BJ111" i="1"/>
  <c r="BG110" i="1"/>
  <c r="BM108" i="1"/>
  <c r="BJ107" i="1"/>
  <c r="BG106" i="1"/>
  <c r="BM104" i="1"/>
  <c r="BJ103" i="1"/>
  <c r="BG102" i="1"/>
  <c r="BM100" i="1"/>
  <c r="BJ99" i="1"/>
  <c r="BG98" i="1"/>
  <c r="BM96" i="1"/>
  <c r="BJ95" i="1"/>
  <c r="BG94" i="1"/>
  <c r="BM92" i="1"/>
  <c r="BJ91" i="1"/>
  <c r="BG90" i="1"/>
  <c r="BM88" i="1"/>
  <c r="BI87" i="1"/>
  <c r="BN85" i="1"/>
  <c r="BJ84" i="1"/>
  <c r="BO82" i="1"/>
  <c r="BJ81" i="1"/>
  <c r="BN79" i="1"/>
  <c r="BG78" i="1"/>
  <c r="BK76" i="1"/>
  <c r="BO74" i="1"/>
  <c r="BJ73" i="1"/>
  <c r="BN71" i="1"/>
  <c r="BG70" i="1"/>
  <c r="BK68" i="1"/>
  <c r="BO66" i="1"/>
  <c r="BJ65" i="1"/>
  <c r="BN63" i="1"/>
  <c r="BG62" i="1"/>
  <c r="BK60" i="1"/>
  <c r="BO58" i="1"/>
  <c r="BJ57" i="1"/>
  <c r="BN55" i="1"/>
  <c r="BG54" i="1"/>
  <c r="BK52" i="1"/>
  <c r="BO50" i="1"/>
  <c r="BJ49" i="1"/>
  <c r="BN47" i="1"/>
  <c r="BG46" i="1"/>
  <c r="BK44" i="1"/>
  <c r="BO42" i="1"/>
  <c r="BJ41" i="1"/>
  <c r="BN39" i="1"/>
  <c r="BG38" i="1"/>
  <c r="BK36" i="1"/>
  <c r="BO34" i="1"/>
  <c r="BJ33" i="1"/>
  <c r="R31" i="19"/>
  <c r="N176" i="19"/>
  <c r="V175" i="19"/>
  <c r="I175" i="19"/>
  <c r="H24" i="21"/>
  <c r="V31" i="19"/>
  <c r="G158" i="19"/>
  <c r="G23" i="21"/>
  <c r="DZ61" i="19"/>
  <c r="BA63" i="19"/>
  <c r="BB63" i="19"/>
  <c r="CA60" i="19"/>
  <c r="CB60" i="19"/>
  <c r="AB59" i="19"/>
  <c r="AO80" i="4"/>
  <c r="AO86" i="4"/>
  <c r="AP80" i="4"/>
  <c r="AP86" i="4"/>
  <c r="AO81" i="4"/>
  <c r="AO78" i="4"/>
  <c r="AP85" i="4"/>
  <c r="AP78" i="4"/>
  <c r="AO79" i="4"/>
  <c r="AP81" i="4"/>
  <c r="AO82" i="4"/>
  <c r="AP83" i="4"/>
  <c r="AP82" i="4"/>
  <c r="AO83" i="4"/>
  <c r="AO84" i="4"/>
  <c r="AP84" i="4"/>
  <c r="G157" i="19"/>
  <c r="L78" i="4"/>
  <c r="L84" i="4"/>
  <c r="K79" i="4"/>
  <c r="K85" i="4"/>
  <c r="L79" i="4"/>
  <c r="L85" i="4"/>
  <c r="K82" i="4"/>
  <c r="L82" i="4"/>
  <c r="K83" i="4"/>
  <c r="K84" i="4"/>
  <c r="K81" i="4"/>
  <c r="L81" i="4"/>
  <c r="L83" i="4"/>
  <c r="N710" i="1"/>
  <c r="Z710" i="1"/>
  <c r="AL710" i="1"/>
  <c r="J711" i="1"/>
  <c r="V711" i="1"/>
  <c r="AH711" i="1"/>
  <c r="AT711" i="1"/>
  <c r="O710" i="1"/>
  <c r="AA710" i="1"/>
  <c r="AM710" i="1"/>
  <c r="K711" i="1"/>
  <c r="W711" i="1"/>
  <c r="AI711" i="1"/>
  <c r="P710" i="1"/>
  <c r="AB710" i="1"/>
  <c r="AN710" i="1"/>
  <c r="L711" i="1"/>
  <c r="X711" i="1"/>
  <c r="AJ711" i="1"/>
  <c r="J710" i="1"/>
  <c r="Y710" i="1"/>
  <c r="AQ710" i="1"/>
  <c r="R711" i="1"/>
  <c r="AG711" i="1"/>
  <c r="K710" i="1"/>
  <c r="AC710" i="1"/>
  <c r="AR710" i="1"/>
  <c r="S711" i="1"/>
  <c r="AK711" i="1"/>
  <c r="L710" i="1"/>
  <c r="AD710" i="1"/>
  <c r="AS710" i="1"/>
  <c r="T711" i="1"/>
  <c r="AL711" i="1"/>
  <c r="Q710" i="1"/>
  <c r="AF710" i="1"/>
  <c r="G711" i="1"/>
  <c r="Y711" i="1"/>
  <c r="AN711" i="1"/>
  <c r="H710" i="1"/>
  <c r="AH710" i="1"/>
  <c r="P711" i="1"/>
  <c r="AP711" i="1"/>
  <c r="R710" i="1"/>
  <c r="AK710" i="1"/>
  <c r="Z711" i="1"/>
  <c r="AS711" i="1"/>
  <c r="I710" i="1"/>
  <c r="AI710" i="1"/>
  <c r="Q711" i="1"/>
  <c r="AQ711" i="1"/>
  <c r="M710" i="1"/>
  <c r="AJ710" i="1"/>
  <c r="U711" i="1"/>
  <c r="AR711" i="1"/>
  <c r="S710" i="1"/>
  <c r="AO710" i="1"/>
  <c r="AA711" i="1"/>
  <c r="T710" i="1"/>
  <c r="AP710" i="1"/>
  <c r="AB711" i="1"/>
  <c r="M711" i="1"/>
  <c r="F233" i="10"/>
  <c r="H152" i="19"/>
  <c r="H158" i="19"/>
  <c r="H164" i="19"/>
  <c r="G153" i="19"/>
  <c r="G159" i="19"/>
  <c r="H153" i="19"/>
  <c r="H159" i="19"/>
  <c r="H154" i="19"/>
  <c r="G162" i="19"/>
  <c r="G155" i="19"/>
  <c r="H162" i="19"/>
  <c r="H155" i="19"/>
  <c r="G163" i="19"/>
  <c r="H156" i="19"/>
  <c r="G164" i="19"/>
  <c r="G150" i="19"/>
  <c r="G161" i="19"/>
  <c r="H151" i="19"/>
  <c r="H150" i="19"/>
  <c r="H161" i="19"/>
  <c r="G151" i="19"/>
  <c r="H163" i="19"/>
  <c r="G152" i="19"/>
  <c r="G154" i="19"/>
  <c r="I711" i="1"/>
  <c r="AO85" i="4"/>
  <c r="AA26" i="17"/>
  <c r="AA30" i="17"/>
  <c r="AA34" i="17"/>
  <c r="AA38" i="17"/>
  <c r="AA42" i="17"/>
  <c r="AB26" i="17"/>
  <c r="AB30" i="17"/>
  <c r="AB34" i="17"/>
  <c r="AB38" i="17"/>
  <c r="AB42" i="17"/>
  <c r="AC26" i="17"/>
  <c r="AC30" i="17"/>
  <c r="AC34" i="17"/>
  <c r="AC38" i="17"/>
  <c r="AC42" i="17"/>
  <c r="AB27" i="17"/>
  <c r="AB31" i="17"/>
  <c r="AB35" i="17"/>
  <c r="AB39" i="17"/>
  <c r="AB43" i="17"/>
  <c r="K31" i="4"/>
  <c r="L31" i="4"/>
  <c r="I27" i="17"/>
  <c r="I31" i="17"/>
  <c r="I35" i="17"/>
  <c r="I39" i="17"/>
  <c r="G28" i="17"/>
  <c r="G32" i="17"/>
  <c r="G36" i="17"/>
  <c r="G40" i="17"/>
  <c r="H28" i="17"/>
  <c r="H32" i="17"/>
  <c r="H36" i="17"/>
  <c r="H40" i="17"/>
  <c r="G29" i="17"/>
  <c r="G33" i="17"/>
  <c r="G37" i="17"/>
  <c r="G41" i="17"/>
  <c r="AB37" i="17"/>
  <c r="AA32" i="17"/>
  <c r="L29" i="17"/>
  <c r="M29" i="17"/>
  <c r="L26" i="17"/>
  <c r="N30" i="17"/>
  <c r="N34" i="17"/>
  <c r="N38" i="17"/>
  <c r="N42" i="17"/>
  <c r="M26" i="17"/>
  <c r="L31" i="17"/>
  <c r="L35" i="17"/>
  <c r="L39" i="17"/>
  <c r="L43" i="17"/>
  <c r="N26" i="17"/>
  <c r="M31" i="17"/>
  <c r="M35" i="17"/>
  <c r="M39" i="17"/>
  <c r="M43" i="17"/>
  <c r="M27" i="17"/>
  <c r="L32" i="17"/>
  <c r="L36" i="17"/>
  <c r="L40" i="17"/>
  <c r="X42" i="17"/>
  <c r="W35" i="17"/>
  <c r="X26" i="17"/>
  <c r="S29" i="19"/>
  <c r="AA30" i="19"/>
  <c r="AB30" i="19"/>
  <c r="AC30" i="19"/>
  <c r="AC29" i="19"/>
  <c r="AA31" i="19"/>
  <c r="AB31" i="19"/>
  <c r="AA32" i="19"/>
  <c r="AK82" i="4"/>
  <c r="P78" i="4"/>
  <c r="P84" i="4"/>
  <c r="Q78" i="4"/>
  <c r="Q84" i="4"/>
  <c r="P79" i="4"/>
  <c r="P85" i="4"/>
  <c r="P80" i="4"/>
  <c r="Q80" i="4"/>
  <c r="P81" i="4"/>
  <c r="P82" i="4"/>
  <c r="I36" i="17"/>
  <c r="H30" i="17"/>
  <c r="AA43" i="17"/>
  <c r="AC36" i="17"/>
  <c r="AA31" i="17"/>
  <c r="M32" i="17"/>
  <c r="V42" i="17"/>
  <c r="W34" i="17"/>
  <c r="AC41" i="17"/>
  <c r="AB36" i="17"/>
  <c r="AC29" i="17"/>
  <c r="X27" i="17"/>
  <c r="X31" i="17"/>
  <c r="X35" i="17"/>
  <c r="X39" i="17"/>
  <c r="X43" i="17"/>
  <c r="V28" i="17"/>
  <c r="V32" i="17"/>
  <c r="V36" i="17"/>
  <c r="V40" i="17"/>
  <c r="W28" i="17"/>
  <c r="W32" i="17"/>
  <c r="W36" i="17"/>
  <c r="W40" i="17"/>
  <c r="W27" i="17"/>
  <c r="W33" i="17"/>
  <c r="W38" i="17"/>
  <c r="W43" i="17"/>
  <c r="X28" i="17"/>
  <c r="X33" i="17"/>
  <c r="X38" i="17"/>
  <c r="V29" i="17"/>
  <c r="V34" i="17"/>
  <c r="V39" i="17"/>
  <c r="X29" i="17"/>
  <c r="X34" i="17"/>
  <c r="X40" i="17"/>
  <c r="S28" i="19"/>
  <c r="S32" i="19"/>
  <c r="Q29" i="19"/>
  <c r="Q33" i="19"/>
  <c r="R29" i="19"/>
  <c r="R33" i="19"/>
  <c r="R30" i="19"/>
  <c r="S30" i="19"/>
  <c r="Q31" i="19"/>
  <c r="S31" i="19"/>
  <c r="AK80" i="4"/>
  <c r="AK86" i="4"/>
  <c r="AJ81" i="4"/>
  <c r="AK81" i="4"/>
  <c r="AJ78" i="4"/>
  <c r="AK85" i="4"/>
  <c r="AK78" i="4"/>
  <c r="AJ86" i="4"/>
  <c r="AJ79" i="4"/>
  <c r="AJ80" i="4"/>
  <c r="I41" i="17"/>
  <c r="G35" i="17"/>
  <c r="I29" i="17"/>
  <c r="AB41" i="17"/>
  <c r="AA36" i="17"/>
  <c r="AB29" i="17"/>
  <c r="M42" i="17"/>
  <c r="L37" i="17"/>
  <c r="M30" i="17"/>
  <c r="Q27" i="17"/>
  <c r="Q31" i="17"/>
  <c r="Q35" i="17"/>
  <c r="Q39" i="17"/>
  <c r="Q43" i="17"/>
  <c r="R27" i="17"/>
  <c r="R31" i="17"/>
  <c r="R35" i="17"/>
  <c r="R39" i="17"/>
  <c r="R43" i="17"/>
  <c r="S27" i="17"/>
  <c r="S31" i="17"/>
  <c r="S35" i="17"/>
  <c r="S39" i="17"/>
  <c r="S43" i="17"/>
  <c r="R28" i="17"/>
  <c r="R33" i="17"/>
  <c r="R38" i="17"/>
  <c r="S28" i="17"/>
  <c r="S33" i="17"/>
  <c r="S38" i="17"/>
  <c r="Q29" i="17"/>
  <c r="Q34" i="17"/>
  <c r="Q40" i="17"/>
  <c r="S29" i="17"/>
  <c r="S34" i="17"/>
  <c r="S40" i="17"/>
  <c r="W41" i="17"/>
  <c r="X32" i="17"/>
  <c r="AC32" i="19"/>
  <c r="Q86" i="4"/>
  <c r="AE81" i="4"/>
  <c r="AF81" i="4"/>
  <c r="AE82" i="4"/>
  <c r="G75" i="21"/>
  <c r="AG40" i="17"/>
  <c r="AG36" i="17"/>
  <c r="AG32" i="17"/>
  <c r="AE83" i="4"/>
  <c r="BM87" i="1"/>
  <c r="BJ86" i="1"/>
  <c r="BG85" i="1"/>
  <c r="BM83" i="1"/>
  <c r="BJ82" i="1"/>
  <c r="BG81" i="1"/>
  <c r="BM79" i="1"/>
  <c r="BJ78" i="1"/>
  <c r="BG77" i="1"/>
  <c r="BM75" i="1"/>
  <c r="BJ74" i="1"/>
  <c r="BG73" i="1"/>
  <c r="BM71" i="1"/>
  <c r="BJ70" i="1"/>
  <c r="BG69" i="1"/>
  <c r="BM67" i="1"/>
  <c r="BJ66" i="1"/>
  <c r="BG65" i="1"/>
  <c r="BM63" i="1"/>
  <c r="BJ62" i="1"/>
  <c r="BG61" i="1"/>
  <c r="BM59" i="1"/>
  <c r="BJ58" i="1"/>
  <c r="BG57" i="1"/>
  <c r="BM55" i="1"/>
  <c r="BJ54" i="1"/>
  <c r="BG53" i="1"/>
  <c r="BM51" i="1"/>
  <c r="BJ50" i="1"/>
  <c r="BG49" i="1"/>
  <c r="BM47" i="1"/>
  <c r="BJ46" i="1"/>
  <c r="BG45" i="1"/>
  <c r="BM43" i="1"/>
  <c r="BJ42" i="1"/>
  <c r="BG41" i="1"/>
  <c r="BM39" i="1"/>
  <c r="BJ38" i="1"/>
  <c r="BG37" i="1"/>
  <c r="BM35" i="1"/>
  <c r="BJ34" i="1"/>
  <c r="BG33" i="1"/>
  <c r="V32" i="19"/>
  <c r="V28" i="19"/>
  <c r="L97" i="4"/>
  <c r="O66" i="4"/>
  <c r="Q64" i="4"/>
  <c r="AA84" i="4"/>
  <c r="G22" i="21"/>
  <c r="BH82" i="1"/>
  <c r="BN80" i="1"/>
  <c r="BK79" i="1"/>
  <c r="BH78" i="1"/>
  <c r="BN76" i="1"/>
  <c r="BK75" i="1"/>
  <c r="BH74" i="1"/>
  <c r="BN72" i="1"/>
  <c r="BK71" i="1"/>
  <c r="BH70" i="1"/>
  <c r="BN68" i="1"/>
  <c r="BK67" i="1"/>
  <c r="BH66" i="1"/>
  <c r="BN64" i="1"/>
  <c r="BK63" i="1"/>
  <c r="BH62" i="1"/>
  <c r="BN60" i="1"/>
  <c r="BK59" i="1"/>
  <c r="BH58" i="1"/>
  <c r="BN56" i="1"/>
  <c r="BK55" i="1"/>
  <c r="BH54" i="1"/>
  <c r="BN52" i="1"/>
  <c r="BK51" i="1"/>
  <c r="BH50" i="1"/>
  <c r="BN48" i="1"/>
  <c r="BK47" i="1"/>
  <c r="BH46" i="1"/>
  <c r="BN44" i="1"/>
  <c r="BK43" i="1"/>
  <c r="BH42" i="1"/>
  <c r="BN40" i="1"/>
  <c r="BK39" i="1"/>
  <c r="BH38" i="1"/>
  <c r="BN36" i="1"/>
  <c r="BK35" i="1"/>
  <c r="M178" i="19"/>
  <c r="V177" i="19"/>
  <c r="J177" i="19"/>
  <c r="S176" i="19"/>
  <c r="G176" i="19"/>
  <c r="AR33" i="1" l="1" a="1"/>
  <c r="AR105" i="1" s="1"/>
  <c r="AT33" i="1" a="1"/>
  <c r="AX114" i="1" s="1"/>
  <c r="AV66" i="1" l="1"/>
  <c r="AU40" i="1"/>
  <c r="AV56" i="1"/>
  <c r="AY78" i="1"/>
  <c r="AY38" i="1"/>
  <c r="AV70" i="1"/>
  <c r="AV71" i="1"/>
  <c r="AX45" i="1"/>
  <c r="AT75" i="1"/>
  <c r="BA41" i="1"/>
  <c r="AU41" i="1"/>
  <c r="AV80" i="1"/>
  <c r="AU85" i="1"/>
  <c r="BA66" i="1"/>
  <c r="AT67" i="1"/>
  <c r="AZ109" i="1"/>
  <c r="AX59" i="1"/>
  <c r="AU47" i="1"/>
  <c r="AY52" i="1"/>
  <c r="BA113" i="1"/>
  <c r="BA95" i="1"/>
  <c r="AT70" i="1"/>
  <c r="AZ81" i="1"/>
  <c r="AY104" i="1"/>
  <c r="AY89" i="1"/>
  <c r="AX77" i="1"/>
  <c r="AT107" i="1"/>
  <c r="AR38" i="1"/>
  <c r="AX55" i="1"/>
  <c r="AX92" i="1"/>
  <c r="BA110" i="1"/>
  <c r="BA61" i="1"/>
  <c r="AT115" i="1"/>
  <c r="AW60" i="1"/>
  <c r="AV75" i="1"/>
  <c r="BA37" i="1"/>
  <c r="AX33" i="1"/>
  <c r="AU65" i="1"/>
  <c r="AR57" i="1"/>
  <c r="AX39" i="1"/>
  <c r="AY54" i="1"/>
  <c r="AX89" i="1"/>
  <c r="AR82" i="1"/>
  <c r="AT97" i="1"/>
  <c r="AR110" i="1"/>
  <c r="AV106" i="1"/>
  <c r="AZ46" i="1"/>
  <c r="AZ42" i="1"/>
  <c r="AU90" i="1"/>
  <c r="AZ59" i="1"/>
  <c r="AR84" i="1"/>
  <c r="AU120" i="1"/>
  <c r="AY114" i="1"/>
  <c r="AW84" i="1"/>
  <c r="AX43" i="1"/>
  <c r="AZ110" i="1"/>
  <c r="AY108" i="1"/>
  <c r="AV47" i="1"/>
  <c r="AX93" i="1"/>
  <c r="AX110" i="1"/>
  <c r="AW50" i="1"/>
  <c r="AX96" i="1"/>
  <c r="AT79" i="1"/>
  <c r="AT46" i="1"/>
  <c r="AY106" i="1"/>
  <c r="AT86" i="1"/>
  <c r="AX68" i="1"/>
  <c r="AW115" i="1"/>
  <c r="AR70" i="1"/>
  <c r="AZ75" i="1"/>
  <c r="AX101" i="1"/>
  <c r="AU49" i="1"/>
  <c r="BA117" i="1"/>
  <c r="AU114" i="1"/>
  <c r="BA119" i="1"/>
  <c r="AU64" i="1"/>
  <c r="AW76" i="1"/>
  <c r="AX64" i="1"/>
  <c r="AU55" i="1"/>
  <c r="AZ33" i="1"/>
  <c r="AR108" i="1"/>
  <c r="AU89" i="1"/>
  <c r="AW68" i="1"/>
  <c r="AZ63" i="1"/>
  <c r="AR68" i="1"/>
  <c r="AU52" i="1"/>
  <c r="AV65" i="1"/>
  <c r="BA120" i="1"/>
  <c r="AW86" i="1"/>
  <c r="AU84" i="1"/>
  <c r="AU82" i="1"/>
  <c r="AT105" i="1"/>
  <c r="AU118" i="1"/>
  <c r="AT89" i="1"/>
  <c r="AX97" i="1"/>
  <c r="AT111" i="1"/>
  <c r="AT68" i="1"/>
  <c r="AU106" i="1"/>
  <c r="AR98" i="1"/>
  <c r="AT112" i="1"/>
  <c r="AX94" i="1"/>
  <c r="AU79" i="1"/>
  <c r="AU95" i="1"/>
  <c r="AY40" i="1"/>
  <c r="AR95" i="1"/>
  <c r="AY90" i="1"/>
  <c r="AY117" i="1"/>
  <c r="AW95" i="1"/>
  <c r="AY111" i="1"/>
  <c r="AX108" i="1"/>
  <c r="AU67" i="1"/>
  <c r="AZ98" i="1"/>
  <c r="AU33" i="1"/>
  <c r="AW59" i="1"/>
  <c r="BA89" i="1"/>
  <c r="AR81" i="1"/>
  <c r="AU48" i="1"/>
  <c r="AV82" i="1"/>
  <c r="AW63" i="1"/>
  <c r="AT44" i="1"/>
  <c r="AW48" i="1"/>
  <c r="AV89" i="1"/>
  <c r="AR86" i="1"/>
  <c r="AV105" i="1"/>
  <c r="AZ111" i="1"/>
  <c r="AT104" i="1"/>
  <c r="AU36" i="1"/>
  <c r="BA38" i="1"/>
  <c r="AU43" i="1"/>
  <c r="AZ73" i="1"/>
  <c r="AW45" i="1"/>
  <c r="AR87" i="1"/>
  <c r="AR107" i="1"/>
  <c r="AV99" i="1"/>
  <c r="AT33" i="1"/>
  <c r="AV38" i="1"/>
  <c r="AT55" i="1"/>
  <c r="AT99" i="1"/>
  <c r="AU39" i="1"/>
  <c r="AT96" i="1"/>
  <c r="AX78" i="1"/>
  <c r="AV67" i="1"/>
  <c r="AT114" i="1"/>
  <c r="AR109" i="1"/>
  <c r="AV108" i="1"/>
  <c r="AY74" i="1"/>
  <c r="AW100" i="1"/>
  <c r="AW82" i="1"/>
  <c r="AZ91" i="1"/>
  <c r="AT47" i="1"/>
  <c r="AV118" i="1"/>
  <c r="AZ82" i="1"/>
  <c r="AV58" i="1"/>
  <c r="AR99" i="1"/>
  <c r="AT78" i="1"/>
  <c r="AX60" i="1"/>
  <c r="AU96" i="1"/>
  <c r="AR106" i="1"/>
  <c r="AW47" i="1"/>
  <c r="AU104" i="1"/>
  <c r="AZ61" i="1"/>
  <c r="AV41" i="1"/>
  <c r="AZ84" i="1"/>
  <c r="AV57" i="1"/>
  <c r="AW42" i="1"/>
  <c r="AT72" i="1"/>
  <c r="BA106" i="1"/>
  <c r="AY47" i="1"/>
  <c r="AX99" i="1"/>
  <c r="AX35" i="1"/>
  <c r="AU111" i="1"/>
  <c r="AX48" i="1"/>
  <c r="AY72" i="1"/>
  <c r="BA84" i="1"/>
  <c r="AV34" i="1"/>
  <c r="AT94" i="1"/>
  <c r="BA116" i="1"/>
  <c r="AZ107" i="1"/>
  <c r="AT80" i="1"/>
  <c r="AY103" i="1"/>
  <c r="AX100" i="1"/>
  <c r="BA65" i="1"/>
  <c r="AY44" i="1"/>
  <c r="BA78" i="1"/>
  <c r="AY58" i="1"/>
  <c r="AZ76" i="1"/>
  <c r="BA36" i="1"/>
  <c r="AT43" i="1"/>
  <c r="AZ87" i="1"/>
  <c r="AX67" i="1"/>
  <c r="AZ66" i="1"/>
  <c r="AV42" i="1"/>
  <c r="AX41" i="1"/>
  <c r="AY84" i="1"/>
  <c r="AZ119" i="1"/>
  <c r="AW81" i="1"/>
  <c r="AW94" i="1"/>
  <c r="AV112" i="1"/>
  <c r="AV72" i="1"/>
  <c r="AU115" i="1"/>
  <c r="AX107" i="1"/>
  <c r="AU94" i="1"/>
  <c r="AX90" i="1"/>
  <c r="AT82" i="1"/>
  <c r="AV84" i="1"/>
  <c r="BA67" i="1"/>
  <c r="AU101" i="1"/>
  <c r="BA40" i="1"/>
  <c r="AZ35" i="1"/>
  <c r="AU34" i="1"/>
  <c r="AV36" i="1"/>
  <c r="AZ105" i="1"/>
  <c r="AU81" i="1"/>
  <c r="AT37" i="1"/>
  <c r="AZ83" i="1"/>
  <c r="AW52" i="1"/>
  <c r="AT64" i="1"/>
  <c r="AY87" i="1"/>
  <c r="AU42" i="1"/>
  <c r="AT77" i="1"/>
  <c r="BA81" i="1"/>
  <c r="AU60" i="1"/>
  <c r="AY118" i="1"/>
  <c r="AW88" i="1"/>
  <c r="AR114" i="1"/>
  <c r="AX119" i="1"/>
  <c r="AW79" i="1"/>
  <c r="AZ100" i="1"/>
  <c r="AZ50" i="1"/>
  <c r="AV92" i="1"/>
  <c r="BA82" i="1"/>
  <c r="AX95" i="1"/>
  <c r="AV111" i="1"/>
  <c r="AW65" i="1"/>
  <c r="AY119" i="1"/>
  <c r="AY109" i="1"/>
  <c r="AX106" i="1"/>
  <c r="BA39" i="1"/>
  <c r="AX51" i="1"/>
  <c r="AV51" i="1"/>
  <c r="AT118" i="1"/>
  <c r="AV40" i="1"/>
  <c r="AU88" i="1"/>
  <c r="BA51" i="1"/>
  <c r="AZ40" i="1"/>
  <c r="AW78" i="1"/>
  <c r="AU74" i="1"/>
  <c r="AV45" i="1"/>
  <c r="AU63" i="1"/>
  <c r="BA62" i="1"/>
  <c r="AX52" i="1"/>
  <c r="AW57" i="1"/>
  <c r="AU80" i="1"/>
  <c r="AU87" i="1"/>
  <c r="AT109" i="1"/>
  <c r="AT48" i="1"/>
  <c r="AY55" i="1"/>
  <c r="AX79" i="1"/>
  <c r="AV120" i="1"/>
  <c r="AW70" i="1"/>
  <c r="AU44" i="1"/>
  <c r="BA107" i="1"/>
  <c r="AW46" i="1"/>
  <c r="AU119" i="1"/>
  <c r="AW80" i="1"/>
  <c r="AT113" i="1"/>
  <c r="AW67" i="1"/>
  <c r="AZ34" i="1"/>
  <c r="AU92" i="1"/>
  <c r="AZ90" i="1"/>
  <c r="AT74" i="1"/>
  <c r="AX71" i="1"/>
  <c r="AW33" i="1"/>
  <c r="AT58" i="1"/>
  <c r="BA114" i="1"/>
  <c r="AX58" i="1"/>
  <c r="AY80" i="1"/>
  <c r="AZ51" i="1"/>
  <c r="AX44" i="1"/>
  <c r="AX103" i="1"/>
  <c r="AV52" i="1"/>
  <c r="AV101" i="1"/>
  <c r="AX86" i="1"/>
  <c r="AT54" i="1"/>
  <c r="AV103" i="1"/>
  <c r="BA34" i="1"/>
  <c r="AU97" i="1"/>
  <c r="AR34" i="1"/>
  <c r="AW99" i="1"/>
  <c r="AV109" i="1"/>
  <c r="AY39" i="1"/>
  <c r="AU110" i="1"/>
  <c r="AZ80" i="1"/>
  <c r="AT103" i="1"/>
  <c r="AY77" i="1"/>
  <c r="BA75" i="1"/>
  <c r="AR94" i="1"/>
  <c r="AW90" i="1"/>
  <c r="AZ101" i="1"/>
  <c r="AT63" i="1"/>
  <c r="AW51" i="1"/>
  <c r="AR64" i="1"/>
  <c r="BA111" i="1"/>
  <c r="AY97" i="1"/>
  <c r="AY69" i="1"/>
  <c r="AY36" i="1"/>
  <c r="AV44" i="1"/>
  <c r="AY45" i="1"/>
  <c r="AR60" i="1"/>
  <c r="AZ103" i="1"/>
  <c r="AX72" i="1"/>
  <c r="AX74" i="1"/>
  <c r="AT87" i="1"/>
  <c r="AV76" i="1"/>
  <c r="AX53" i="1"/>
  <c r="AX54" i="1"/>
  <c r="BA35" i="1"/>
  <c r="AY73" i="1"/>
  <c r="AT106" i="1"/>
  <c r="AT52" i="1"/>
  <c r="AT83" i="1"/>
  <c r="AZ64" i="1"/>
  <c r="AV93" i="1"/>
  <c r="AW83" i="1"/>
  <c r="AV55" i="1"/>
  <c r="BA85" i="1"/>
  <c r="AT45" i="1"/>
  <c r="AW93" i="1"/>
  <c r="BA59" i="1"/>
  <c r="AZ43" i="1"/>
  <c r="AT110" i="1"/>
  <c r="AX115" i="1"/>
  <c r="AZ39" i="1"/>
  <c r="AW35" i="1"/>
  <c r="BA98" i="1"/>
  <c r="BA79" i="1"/>
  <c r="AU105" i="1"/>
  <c r="AV88" i="1"/>
  <c r="AT66" i="1"/>
  <c r="AY110" i="1"/>
  <c r="AW105" i="1"/>
  <c r="AY81" i="1"/>
  <c r="BA88" i="1"/>
  <c r="AU75" i="1"/>
  <c r="AX42" i="1"/>
  <c r="AU107" i="1"/>
  <c r="BA74" i="1"/>
  <c r="AX37" i="1"/>
  <c r="AY63" i="1"/>
  <c r="AR45" i="1"/>
  <c r="AY34" i="1"/>
  <c r="AW40" i="1"/>
  <c r="AV68" i="1"/>
  <c r="AW118" i="1"/>
  <c r="AX112" i="1"/>
  <c r="AT51" i="1"/>
  <c r="BA96" i="1"/>
  <c r="AR35" i="1"/>
  <c r="AW43" i="1"/>
  <c r="AY100" i="1"/>
  <c r="AZ49" i="1"/>
  <c r="AZ48" i="1"/>
  <c r="AV61" i="1"/>
  <c r="BA100" i="1"/>
  <c r="AW106" i="1"/>
  <c r="AW91" i="1"/>
  <c r="AZ45" i="1"/>
  <c r="AW77" i="1"/>
  <c r="BA43" i="1"/>
  <c r="AZ47" i="1"/>
  <c r="BA52" i="1"/>
  <c r="AY107" i="1"/>
  <c r="BA77" i="1"/>
  <c r="AY57" i="1"/>
  <c r="AU113" i="1"/>
  <c r="BA47" i="1"/>
  <c r="AU57" i="1"/>
  <c r="AU56" i="1"/>
  <c r="AT50" i="1"/>
  <c r="AY94" i="1"/>
  <c r="BA94" i="1"/>
  <c r="AV86" i="1"/>
  <c r="AU58" i="1"/>
  <c r="BA72" i="1"/>
  <c r="AX88" i="1"/>
  <c r="AU54" i="1"/>
  <c r="AR104" i="1"/>
  <c r="AX113" i="1"/>
  <c r="AU112" i="1"/>
  <c r="AZ36" i="1"/>
  <c r="AV49" i="1"/>
  <c r="AZ92" i="1"/>
  <c r="AV81" i="1"/>
  <c r="AR48" i="1"/>
  <c r="AR43" i="1"/>
  <c r="AR56" i="1"/>
  <c r="AX38" i="1"/>
  <c r="AT38" i="1"/>
  <c r="BA115" i="1"/>
  <c r="AW53" i="1"/>
  <c r="AX105" i="1"/>
  <c r="AT88" i="1"/>
  <c r="AR39" i="1"/>
  <c r="AY120" i="1"/>
  <c r="AX80" i="1"/>
  <c r="BA45" i="1"/>
  <c r="AR46" i="1"/>
  <c r="BA60" i="1"/>
  <c r="AT116" i="1"/>
  <c r="AW104" i="1"/>
  <c r="BA76" i="1"/>
  <c r="BA46" i="1"/>
  <c r="AV77" i="1"/>
  <c r="AY71" i="1"/>
  <c r="AZ41" i="1"/>
  <c r="AT85" i="1"/>
  <c r="AT102" i="1"/>
  <c r="BA53" i="1"/>
  <c r="AT62" i="1"/>
  <c r="AW61" i="1"/>
  <c r="BA91" i="1"/>
  <c r="AR115" i="1"/>
  <c r="BA56" i="1"/>
  <c r="AZ96" i="1"/>
  <c r="AT59" i="1"/>
  <c r="AT117" i="1"/>
  <c r="BA93" i="1"/>
  <c r="AZ67" i="1"/>
  <c r="AZ114" i="1"/>
  <c r="AV96" i="1"/>
  <c r="AY62" i="1"/>
  <c r="AZ120" i="1"/>
  <c r="AV98" i="1"/>
  <c r="BA68" i="1"/>
  <c r="BA55" i="1"/>
  <c r="AT34" i="1"/>
  <c r="AW49" i="1"/>
  <c r="AU100" i="1"/>
  <c r="AX73" i="1"/>
  <c r="AW34" i="1"/>
  <c r="AR92" i="1"/>
  <c r="AV54" i="1"/>
  <c r="AV73" i="1"/>
  <c r="BA44" i="1"/>
  <c r="AX91" i="1"/>
  <c r="AV91" i="1"/>
  <c r="AZ78" i="1"/>
  <c r="AY76" i="1"/>
  <c r="AY83" i="1"/>
  <c r="AY65" i="1"/>
  <c r="AV39" i="1"/>
  <c r="AV79" i="1"/>
  <c r="AR116" i="1"/>
  <c r="AZ74" i="1"/>
  <c r="AX116" i="1"/>
  <c r="BA70" i="1"/>
  <c r="AR100" i="1"/>
  <c r="AT56" i="1"/>
  <c r="AY95" i="1"/>
  <c r="AV60" i="1"/>
  <c r="BA83" i="1"/>
  <c r="BA99" i="1"/>
  <c r="AT100" i="1"/>
  <c r="AU116" i="1"/>
  <c r="AX109" i="1"/>
  <c r="AU66" i="1"/>
  <c r="AT41" i="1"/>
  <c r="AU91" i="1"/>
  <c r="AV95" i="1"/>
  <c r="AT84" i="1"/>
  <c r="AR42" i="1"/>
  <c r="AR51" i="1"/>
  <c r="AR50" i="1"/>
  <c r="AR113" i="1"/>
  <c r="AR117" i="1"/>
  <c r="AR52" i="1"/>
  <c r="AR93" i="1"/>
  <c r="AR101" i="1"/>
  <c r="AU109" i="1"/>
  <c r="AR119" i="1"/>
  <c r="AY99" i="1"/>
  <c r="AX57" i="1"/>
  <c r="AT42" i="1"/>
  <c r="AV87" i="1"/>
  <c r="AR44" i="1"/>
  <c r="AX87" i="1"/>
  <c r="AR33" i="1"/>
  <c r="AT95" i="1"/>
  <c r="AV43" i="1"/>
  <c r="AZ60" i="1"/>
  <c r="AW103" i="1"/>
  <c r="AY60" i="1"/>
  <c r="BA108" i="1"/>
  <c r="AZ118" i="1"/>
  <c r="AR36" i="1"/>
  <c r="AV85" i="1"/>
  <c r="AU69" i="1"/>
  <c r="AW101" i="1"/>
  <c r="AR61" i="1"/>
  <c r="AT36" i="1"/>
  <c r="BA102" i="1"/>
  <c r="AU72" i="1"/>
  <c r="AR77" i="1"/>
  <c r="AT65" i="1"/>
  <c r="AU70" i="1"/>
  <c r="AX111" i="1"/>
  <c r="AU46" i="1"/>
  <c r="BA105" i="1"/>
  <c r="AV33" i="1"/>
  <c r="AR66" i="1"/>
  <c r="AR120" i="1"/>
  <c r="AR76" i="1"/>
  <c r="AR54" i="1"/>
  <c r="AR85" i="1"/>
  <c r="AT119" i="1"/>
  <c r="BA87" i="1"/>
  <c r="AX61" i="1"/>
  <c r="AU93" i="1"/>
  <c r="AW120" i="1"/>
  <c r="AY67" i="1"/>
  <c r="AZ106" i="1"/>
  <c r="AW89" i="1"/>
  <c r="AU98" i="1"/>
  <c r="AZ44" i="1"/>
  <c r="AZ116" i="1"/>
  <c r="AY68" i="1"/>
  <c r="AY116" i="1"/>
  <c r="AZ65" i="1"/>
  <c r="AY49" i="1"/>
  <c r="AT35" i="1"/>
  <c r="AV114" i="1"/>
  <c r="BA49" i="1"/>
  <c r="AZ102" i="1"/>
  <c r="AZ72" i="1"/>
  <c r="AV53" i="1"/>
  <c r="AU37" i="1"/>
  <c r="AW69" i="1"/>
  <c r="AZ68" i="1"/>
  <c r="AU68" i="1"/>
  <c r="AX82" i="1"/>
  <c r="AT120" i="1"/>
  <c r="AV97" i="1"/>
  <c r="AT98" i="1"/>
  <c r="BA57" i="1"/>
  <c r="AT57" i="1"/>
  <c r="AU83" i="1"/>
  <c r="BA48" i="1"/>
  <c r="AR78" i="1"/>
  <c r="AR69" i="1"/>
  <c r="AR62" i="1"/>
  <c r="AR63" i="1"/>
  <c r="AX83" i="1"/>
  <c r="AV83" i="1"/>
  <c r="AW75" i="1"/>
  <c r="AT49" i="1"/>
  <c r="AX47" i="1"/>
  <c r="AU62" i="1"/>
  <c r="AW72" i="1"/>
  <c r="AW98" i="1"/>
  <c r="AW92" i="1"/>
  <c r="AX36" i="1"/>
  <c r="AU78" i="1"/>
  <c r="AV107" i="1"/>
  <c r="AV35" i="1"/>
  <c r="AW62" i="1"/>
  <c r="AW117" i="1"/>
  <c r="AX76" i="1"/>
  <c r="AZ93" i="1"/>
  <c r="AW56" i="1"/>
  <c r="BA112" i="1"/>
  <c r="AT69" i="1"/>
  <c r="AT39" i="1"/>
  <c r="AW108" i="1"/>
  <c r="BA73" i="1"/>
  <c r="AW66" i="1"/>
  <c r="BA33" i="1"/>
  <c r="AW111" i="1"/>
  <c r="AZ108" i="1"/>
  <c r="AW110" i="1"/>
  <c r="BA109" i="1"/>
  <c r="AZ88" i="1"/>
  <c r="AU59" i="1"/>
  <c r="AZ55" i="1"/>
  <c r="AY48" i="1"/>
  <c r="AX63" i="1"/>
  <c r="AU99" i="1"/>
  <c r="AY88" i="1"/>
  <c r="AV100" i="1"/>
  <c r="AZ58" i="1"/>
  <c r="AW107" i="1"/>
  <c r="AX69" i="1"/>
  <c r="AX104" i="1"/>
  <c r="AY93" i="1"/>
  <c r="AY46" i="1"/>
  <c r="AZ71" i="1"/>
  <c r="AR97" i="1"/>
  <c r="AR83" i="1"/>
  <c r="AU77" i="1"/>
  <c r="AY85" i="1"/>
  <c r="AY51" i="1"/>
  <c r="AR72" i="1"/>
  <c r="AW41" i="1"/>
  <c r="AV59" i="1"/>
  <c r="AY105" i="1"/>
  <c r="BA64" i="1"/>
  <c r="AW112" i="1"/>
  <c r="AW73" i="1"/>
  <c r="AU50" i="1"/>
  <c r="BA58" i="1"/>
  <c r="AZ53" i="1"/>
  <c r="AW36" i="1"/>
  <c r="AW71" i="1"/>
  <c r="AZ86" i="1"/>
  <c r="AR67" i="1"/>
  <c r="AV37" i="1"/>
  <c r="AV94" i="1"/>
  <c r="AV117" i="1"/>
  <c r="AY37" i="1"/>
  <c r="AW85" i="1"/>
  <c r="AX34" i="1"/>
  <c r="AV69" i="1"/>
  <c r="AX66" i="1"/>
  <c r="BA97" i="1"/>
  <c r="AY92" i="1"/>
  <c r="AV115" i="1"/>
  <c r="AZ69" i="1"/>
  <c r="AR118" i="1"/>
  <c r="AX98" i="1"/>
  <c r="AR112" i="1"/>
  <c r="AW55" i="1"/>
  <c r="AZ70" i="1"/>
  <c r="AR75" i="1"/>
  <c r="AX118" i="1"/>
  <c r="AV78" i="1"/>
  <c r="AY82" i="1"/>
  <c r="BA50" i="1"/>
  <c r="AW37" i="1"/>
  <c r="AY75" i="1"/>
  <c r="AY79" i="1"/>
  <c r="AU103" i="1"/>
  <c r="AV110" i="1"/>
  <c r="AX120" i="1"/>
  <c r="BA101" i="1"/>
  <c r="AR102" i="1"/>
  <c r="AW102" i="1"/>
  <c r="AX50" i="1"/>
  <c r="BA92" i="1"/>
  <c r="AW74" i="1"/>
  <c r="AR55" i="1"/>
  <c r="AR91" i="1"/>
  <c r="BA63" i="1"/>
  <c r="AZ94" i="1"/>
  <c r="AV48" i="1"/>
  <c r="AZ85" i="1"/>
  <c r="AR47" i="1"/>
  <c r="BA103" i="1"/>
  <c r="AY115" i="1"/>
  <c r="AT92" i="1"/>
  <c r="AR58" i="1"/>
  <c r="AZ89" i="1"/>
  <c r="AW39" i="1"/>
  <c r="AZ54" i="1"/>
  <c r="BA54" i="1"/>
  <c r="AX102" i="1"/>
  <c r="AV62" i="1"/>
  <c r="AY66" i="1"/>
  <c r="AZ56" i="1"/>
  <c r="AY98" i="1"/>
  <c r="AY43" i="1"/>
  <c r="AU117" i="1"/>
  <c r="AZ95" i="1"/>
  <c r="AT53" i="1"/>
  <c r="AT71" i="1"/>
  <c r="AW119" i="1"/>
  <c r="AW44" i="1"/>
  <c r="AZ52" i="1"/>
  <c r="AY91" i="1"/>
  <c r="AR111" i="1"/>
  <c r="AR53" i="1"/>
  <c r="AR49" i="1"/>
  <c r="BA90" i="1"/>
  <c r="AU61" i="1"/>
  <c r="AU76" i="1"/>
  <c r="AY35" i="1"/>
  <c r="AV113" i="1"/>
  <c r="AY70" i="1"/>
  <c r="AV104" i="1"/>
  <c r="BA42" i="1"/>
  <c r="AX40" i="1"/>
  <c r="AY86" i="1"/>
  <c r="AU86" i="1"/>
  <c r="AR71" i="1"/>
  <c r="AZ57" i="1"/>
  <c r="AR65" i="1"/>
  <c r="AU38" i="1"/>
  <c r="AY113" i="1"/>
  <c r="AX62" i="1"/>
  <c r="AZ37" i="1"/>
  <c r="AZ99" i="1"/>
  <c r="AT91" i="1"/>
  <c r="AZ97" i="1"/>
  <c r="AY112" i="1"/>
  <c r="BA86" i="1"/>
  <c r="AY42" i="1"/>
  <c r="AR37" i="1"/>
  <c r="AV119" i="1"/>
  <c r="AX84" i="1"/>
  <c r="AU51" i="1"/>
  <c r="AZ77" i="1"/>
  <c r="AZ104" i="1"/>
  <c r="AW54" i="1"/>
  <c r="AX65" i="1"/>
  <c r="AR96" i="1"/>
  <c r="AV90" i="1"/>
  <c r="AR89" i="1"/>
  <c r="AR88" i="1"/>
  <c r="AY56" i="1"/>
  <c r="AY64" i="1"/>
  <c r="AW113" i="1"/>
  <c r="AT61" i="1"/>
  <c r="AU102" i="1"/>
  <c r="AU45" i="1"/>
  <c r="AT108" i="1"/>
  <c r="AY101" i="1"/>
  <c r="AU73" i="1"/>
  <c r="AY53" i="1"/>
  <c r="AX85" i="1"/>
  <c r="AT93" i="1"/>
  <c r="AW64" i="1"/>
  <c r="AY33" i="1"/>
  <c r="BA118" i="1"/>
  <c r="AX46" i="1"/>
  <c r="AX75" i="1"/>
  <c r="AW96" i="1"/>
  <c r="AR74" i="1"/>
  <c r="AZ115" i="1"/>
  <c r="AW58" i="1"/>
  <c r="AW109" i="1"/>
  <c r="AR79" i="1"/>
  <c r="BA80" i="1"/>
  <c r="AT73" i="1"/>
  <c r="BA104" i="1"/>
  <c r="AW38" i="1"/>
  <c r="AW116" i="1"/>
  <c r="AT101" i="1"/>
  <c r="AR90" i="1"/>
  <c r="AX49" i="1"/>
  <c r="AR80" i="1"/>
  <c r="AV74" i="1"/>
  <c r="AR73" i="1"/>
  <c r="AR40" i="1"/>
  <c r="BA69" i="1"/>
  <c r="AY102" i="1"/>
  <c r="AY96" i="1"/>
  <c r="AW97" i="1"/>
  <c r="AR41" i="1"/>
  <c r="AZ112" i="1"/>
  <c r="AX56" i="1"/>
  <c r="AZ62" i="1"/>
  <c r="AV102" i="1"/>
  <c r="AT76" i="1"/>
  <c r="AZ113" i="1"/>
  <c r="AV50" i="1"/>
  <c r="BA71" i="1"/>
  <c r="AX81" i="1"/>
  <c r="AR103" i="1"/>
  <c r="AT81" i="1"/>
  <c r="AV64" i="1"/>
  <c r="AV116" i="1"/>
  <c r="AV63" i="1"/>
  <c r="AT60" i="1"/>
  <c r="AZ117" i="1"/>
  <c r="AW87" i="1"/>
  <c r="AY61" i="1"/>
  <c r="AZ38" i="1"/>
  <c r="AX117" i="1"/>
  <c r="AX70" i="1"/>
  <c r="AV46" i="1"/>
  <c r="AY50" i="1"/>
  <c r="AT40" i="1"/>
  <c r="AR59" i="1"/>
  <c r="AY41" i="1"/>
  <c r="AU53" i="1"/>
  <c r="AW114" i="1"/>
  <c r="AT90" i="1"/>
  <c r="AU71" i="1"/>
  <c r="AZ79" i="1"/>
  <c r="AU35" i="1"/>
  <c r="AU108" i="1"/>
  <c r="AY59" i="1"/>
  <c r="AG82" i="1" l="1"/>
  <c r="AF66" i="1"/>
  <c r="AF58" i="1"/>
  <c r="AG58" i="1"/>
  <c r="AG74" i="1"/>
  <c r="AG66" i="1"/>
  <c r="AG33" i="1"/>
  <c r="AF90" i="1"/>
  <c r="AF74" i="1"/>
  <c r="AF33" i="1"/>
  <c r="AF82" i="1"/>
  <c r="AG90" i="1"/>
  <c r="T58" i="1" a="1"/>
  <c r="T33" i="1" l="1" a="1"/>
  <c r="T74" i="1" a="1"/>
  <c r="T90" i="1" a="1"/>
  <c r="T66" i="1" a="1"/>
  <c r="T82" i="1" a="1"/>
  <c r="U82" i="1" s="1"/>
  <c r="T66" i="1"/>
  <c r="U58" i="1"/>
  <c r="T74" i="1"/>
  <c r="U33" i="1"/>
  <c r="T90" i="1"/>
  <c r="U90" i="1"/>
  <c r="T33" i="1"/>
  <c r="H33" i="1" a="1"/>
  <c r="T58" i="1"/>
  <c r="U66" i="1"/>
  <c r="U74" i="1"/>
  <c r="H90" i="1" l="1" a="1"/>
  <c r="T82" i="1"/>
  <c r="I33" i="1"/>
  <c r="I90" i="1"/>
  <c r="H74" i="1" a="1"/>
  <c r="H74" i="1" s="1"/>
  <c r="H90" i="1"/>
  <c r="I82" i="1"/>
  <c r="H66" i="1" a="1"/>
  <c r="H66" i="1" s="1"/>
  <c r="H33" i="1"/>
  <c r="H58" i="1" a="1"/>
  <c r="I58" i="1" s="1"/>
  <c r="I74" i="1"/>
  <c r="H82" i="1" l="1" a="1"/>
  <c r="H82" i="1" s="1"/>
  <c r="I66" i="1"/>
  <c r="H58" i="1"/>
  <c r="F52" i="10" l="1" a="1"/>
  <c r="F52" i="10" s="1"/>
  <c r="F22" i="12" l="1" a="1"/>
  <c r="F22" i="12" s="1"/>
  <c r="F200" i="10" a="1"/>
  <c r="F200" i="10" s="1"/>
  <c r="F113" i="10" l="1" a="1"/>
  <c r="F113" i="10" s="1"/>
  <c r="F142" i="10" a="1"/>
  <c r="F142" i="10" s="1"/>
  <c r="F190" i="10" l="1" a="1"/>
  <c r="F190" i="10" s="1"/>
  <c r="F231" i="10" a="1"/>
  <c r="F231" i="10" s="1"/>
  <c r="F264" i="10" a="1"/>
  <c r="F264" i="10" s="1"/>
  <c r="F232" i="10" a="1"/>
  <c r="F232" i="10" s="1"/>
  <c r="F28" i="14" l="1" a="1"/>
  <c r="F28" i="14" s="1"/>
  <c r="F41" i="10" l="1" a="1"/>
  <c r="F41" i="10" s="1"/>
  <c r="F104" i="14" a="1"/>
  <c r="F104" i="14" s="1"/>
  <c r="F94" i="14" a="1"/>
  <c r="F94" i="14" s="1"/>
  <c r="F83" i="14" l="1" a="1"/>
  <c r="F83" i="14" s="1"/>
  <c r="F73" i="14" a="1"/>
  <c r="F73" i="14" s="1"/>
  <c r="F39" i="14" a="1"/>
  <c r="F39" i="14" s="1"/>
  <c r="F54" i="14" a="1"/>
  <c r="F54" i="14" s="1"/>
  <c r="F199" i="10" l="1" a="1"/>
  <c r="F199" i="10" s="1"/>
  <c r="F63" i="14" l="1" a="1"/>
  <c r="F63" i="14" s="1"/>
  <c r="F40" i="12" a="1"/>
  <c r="F40" i="12" s="1"/>
  <c r="F31" i="12" a="1"/>
  <c r="F31" i="12" s="1"/>
  <c r="F169" i="10" l="1" a="1"/>
  <c r="F169" i="10" s="1"/>
  <c r="F82" i="10" l="1" a="1"/>
  <c r="F82" i="10" s="1"/>
  <c r="F104" i="10" a="1"/>
  <c r="F104" i="10" s="1"/>
  <c r="F93" i="10" a="1"/>
  <c r="F93" i="10" s="1"/>
  <c r="F127" i="10" l="1" a="1"/>
  <c r="F127" i="10" s="1"/>
  <c r="F156" i="10" a="1"/>
  <c r="F156" i="10" s="1"/>
  <c r="F71" i="10" l="1" a="1"/>
  <c r="F71" i="10" s="1"/>
  <c r="F178" i="10" l="1" a="1"/>
  <c r="F178" i="10" s="1"/>
  <c r="F210" i="10" a="1"/>
  <c r="F210" i="10" s="1"/>
  <c r="F254" i="10" a="1"/>
  <c r="F254" i="10" s="1"/>
  <c r="F22" i="13" a="1"/>
  <c r="F22" i="13" s="1"/>
  <c r="F31" i="13" a="1"/>
  <c r="F31" i="13" s="1"/>
  <c r="F61" i="10" a="1"/>
  <c r="F61" i="10" s="1"/>
  <c r="F243" i="10" a="1"/>
  <c r="F243" i="10" s="1"/>
  <c r="F40" i="13" a="1"/>
  <c r="F40" i="13" s="1"/>
  <c r="F221" i="10" l="1"/>
  <c r="H395" i="1" l="1"/>
  <c r="H396" i="1"/>
  <c r="L395" i="1"/>
  <c r="L396" i="1"/>
  <c r="L408" i="1" l="1"/>
  <c r="H408" i="1"/>
  <c r="P395" i="1"/>
  <c r="H1151" i="1" l="1"/>
  <c r="H1150" i="1"/>
  <c r="H1149" i="1"/>
  <c r="H1148" i="1"/>
  <c r="H1153" i="1"/>
  <c r="H1157" i="1"/>
  <c r="H1156" i="1"/>
  <c r="H1155" i="1"/>
  <c r="H1154" i="1"/>
  <c r="H1152" i="1"/>
  <c r="H1121" i="1" l="1"/>
  <c r="P396" i="1" l="1"/>
  <c r="P408" i="1" l="1"/>
  <c r="K103" i="4" l="1" a="1"/>
  <c r="K108" i="4" l="1"/>
  <c r="L108" i="4"/>
  <c r="K103" i="4"/>
  <c r="K109" i="4"/>
  <c r="K110" i="4"/>
  <c r="L110" i="4"/>
  <c r="L103" i="4"/>
  <c r="L104" i="4"/>
  <c r="L105" i="4"/>
  <c r="K107" i="4"/>
  <c r="K106" i="4"/>
  <c r="L106" i="4"/>
  <c r="L107" i="4"/>
  <c r="L109" i="4"/>
  <c r="L111" i="4"/>
  <c r="K104" i="4"/>
  <c r="K105" i="4"/>
  <c r="DD49" i="19" l="1"/>
  <c r="AF49" i="19" l="1"/>
  <c r="DE59" i="19"/>
  <c r="DD52" i="19"/>
  <c r="DE58" i="19"/>
  <c r="DE50" i="19"/>
  <c r="DD50" i="19"/>
  <c r="DE51" i="19"/>
  <c r="DD59" i="19"/>
  <c r="DE60" i="19"/>
  <c r="DE52" i="19"/>
  <c r="DD60" i="19"/>
  <c r="DE53" i="19"/>
  <c r="DD53" i="19"/>
  <c r="DD58" i="19"/>
  <c r="DD51" i="19"/>
  <c r="DE54" i="19"/>
  <c r="DD54" i="19"/>
  <c r="DE55" i="19"/>
  <c r="DD55" i="19"/>
  <c r="DE56" i="19"/>
  <c r="DD56" i="19"/>
  <c r="DE57" i="19"/>
  <c r="DE49" i="19"/>
  <c r="DD57" i="19"/>
  <c r="AF50" i="19"/>
  <c r="AX62" i="19"/>
  <c r="AZ55" i="19"/>
  <c r="AZ56" i="19"/>
  <c r="AF59" i="19"/>
  <c r="AY56" i="19"/>
  <c r="AZ57" i="19"/>
  <c r="AX56" i="19"/>
  <c r="AX55" i="19"/>
  <c r="AF51" i="19"/>
  <c r="AF60" i="19"/>
  <c r="AY57" i="19"/>
  <c r="AF52" i="19"/>
  <c r="AY55" i="19"/>
  <c r="AF61" i="19"/>
  <c r="AY58" i="19"/>
  <c r="AF53" i="19"/>
  <c r="AY50" i="19"/>
  <c r="AZ58" i="19"/>
  <c r="AZ59" i="19"/>
  <c r="AX58" i="19"/>
  <c r="AZ51" i="19"/>
  <c r="AX50" i="19"/>
  <c r="AX57" i="19"/>
  <c r="AZ50" i="19"/>
  <c r="AF62" i="19"/>
  <c r="AY59" i="19"/>
  <c r="AF54" i="19"/>
  <c r="AY51" i="19"/>
  <c r="AF58" i="19"/>
  <c r="AX59" i="19"/>
  <c r="AF55" i="19"/>
  <c r="AZ61" i="19"/>
  <c r="AX60" i="19"/>
  <c r="AZ53" i="19"/>
  <c r="AX52" i="19"/>
  <c r="AZ60" i="19"/>
  <c r="AZ52" i="19"/>
  <c r="AY60" i="19"/>
  <c r="AY52" i="19"/>
  <c r="AY61" i="19"/>
  <c r="AF56" i="19"/>
  <c r="AY53" i="19"/>
  <c r="AX61" i="19"/>
  <c r="AX54" i="19"/>
  <c r="AX51" i="19"/>
  <c r="AZ62" i="19"/>
  <c r="AZ54" i="19"/>
  <c r="AX53" i="19"/>
  <c r="AY62" i="19"/>
  <c r="AF57" i="19"/>
  <c r="AY54" i="19"/>
  <c r="H59" i="19" l="1"/>
  <c r="G59" i="19"/>
  <c r="AY63" i="19"/>
  <c r="AY49" i="19"/>
  <c r="AZ63" i="19"/>
  <c r="AZ49" i="19"/>
  <c r="AX63" i="19"/>
  <c r="AX49" i="19"/>
  <c r="AF63" i="19"/>
  <c r="DA50" i="19"/>
  <c r="Z55" i="19"/>
  <c r="CZ54" i="19"/>
  <c r="CZ53" i="19"/>
  <c r="CZ49" i="19"/>
  <c r="CW59" i="19"/>
  <c r="DV59" i="19"/>
  <c r="DY60" i="19"/>
  <c r="DW50" i="19"/>
  <c r="CE56" i="19"/>
  <c r="DE61" i="19"/>
  <c r="DV50" i="19"/>
  <c r="DZ50" i="19"/>
  <c r="DA56" i="19"/>
  <c r="AG56" i="19"/>
  <c r="BB60" i="19"/>
  <c r="AG53" i="19"/>
  <c r="CW52" i="19"/>
  <c r="DW52" i="19"/>
  <c r="DY57" i="19"/>
  <c r="DV55" i="19"/>
  <c r="AG55" i="19"/>
  <c r="AG62" i="19"/>
  <c r="CX53" i="19"/>
  <c r="DA54" i="19"/>
  <c r="CX59" i="19"/>
  <c r="DA51" i="19"/>
  <c r="DW51" i="19"/>
  <c r="DV57" i="19"/>
  <c r="DW57" i="19"/>
  <c r="DA52" i="19"/>
  <c r="Y51" i="19"/>
  <c r="Z51" i="19"/>
  <c r="BB51" i="19"/>
  <c r="BB59" i="19"/>
  <c r="CW51" i="19"/>
  <c r="CZ57" i="19"/>
  <c r="DV51" i="19"/>
  <c r="CW49" i="19"/>
  <c r="Z50" i="19"/>
  <c r="AG57" i="19"/>
  <c r="CX54" i="19"/>
  <c r="DA55" i="19"/>
  <c r="CZ59" i="19"/>
  <c r="CW58" i="19"/>
  <c r="DV53" i="19"/>
  <c r="DW53" i="19"/>
  <c r="DW56" i="19"/>
  <c r="DV54" i="19"/>
  <c r="DW54" i="19"/>
  <c r="CW54" i="19"/>
  <c r="CZ51" i="19"/>
  <c r="CZ50" i="19"/>
  <c r="Z49" i="19"/>
  <c r="G52" i="19"/>
  <c r="AB51" i="19"/>
  <c r="AC49" i="19"/>
  <c r="CZ55" i="19"/>
  <c r="DA53" i="19"/>
  <c r="DA58" i="19"/>
  <c r="DW58" i="19"/>
  <c r="DY50" i="19"/>
  <c r="DD61" i="19"/>
  <c r="G56" i="19"/>
  <c r="CE57" i="19"/>
  <c r="CX50" i="19"/>
  <c r="CW56" i="19"/>
  <c r="CX56" i="19"/>
  <c r="CE50" i="19"/>
  <c r="AB53" i="19"/>
  <c r="Z52" i="19"/>
  <c r="Y53" i="19"/>
  <c r="Z53" i="19"/>
  <c r="AC56" i="19"/>
  <c r="G55" i="19"/>
  <c r="Y56" i="19"/>
  <c r="AG54" i="19"/>
  <c r="BA52" i="19"/>
  <c r="CX58" i="19"/>
  <c r="CX51" i="19"/>
  <c r="DA57" i="19"/>
  <c r="CW57" i="19"/>
  <c r="CX57" i="19"/>
  <c r="DV58" i="19"/>
  <c r="DW49" i="19"/>
  <c r="DY49" i="19"/>
  <c r="DZ49" i="19"/>
  <c r="AG50" i="19"/>
  <c r="AB56" i="19"/>
  <c r="AC54" i="19"/>
  <c r="Y54" i="19"/>
  <c r="Z54" i="19"/>
  <c r="Y50" i="19"/>
  <c r="AB55" i="19"/>
  <c r="BA56" i="19"/>
  <c r="AG58" i="19"/>
  <c r="DA49" i="19"/>
  <c r="CZ58" i="19"/>
  <c r="CZ52" i="19"/>
  <c r="DW60" i="19"/>
  <c r="CE49" i="19"/>
  <c r="AC55" i="19"/>
  <c r="H56" i="19"/>
  <c r="Y49" i="19"/>
  <c r="AC53" i="19"/>
  <c r="AG49" i="19"/>
  <c r="AG61" i="19"/>
  <c r="BA59" i="19"/>
  <c r="AG60" i="19"/>
  <c r="CX52" i="19"/>
  <c r="CW50" i="19"/>
  <c r="DA59" i="19"/>
  <c r="DW55" i="19"/>
  <c r="DW59" i="19"/>
  <c r="DZ60" i="19"/>
  <c r="DZ51" i="19"/>
  <c r="CZ56" i="19"/>
  <c r="CX55" i="19"/>
  <c r="H49" i="19"/>
  <c r="AC58" i="19"/>
  <c r="AC57" i="19"/>
  <c r="AB58" i="19"/>
  <c r="AB57" i="19"/>
  <c r="CF60" i="19" l="1"/>
  <c r="CF55" i="19"/>
  <c r="CF51" i="19"/>
  <c r="BA62" i="19"/>
  <c r="DY52" i="19"/>
  <c r="DZ52" i="19"/>
  <c r="BB53" i="19"/>
  <c r="CF56" i="19"/>
  <c r="DV49" i="19"/>
  <c r="BA61" i="19"/>
  <c r="Y55" i="19"/>
  <c r="DV61" i="19"/>
  <c r="DW61" i="19"/>
  <c r="DV60" i="19"/>
  <c r="BB57" i="19"/>
  <c r="CF54" i="19"/>
  <c r="BA49" i="19"/>
  <c r="BB52" i="19"/>
  <c r="BB58" i="19"/>
  <c r="DV56" i="19"/>
  <c r="CE53" i="19"/>
  <c r="DZ54" i="19"/>
  <c r="BB55" i="19"/>
  <c r="CE55" i="19"/>
  <c r="BA55" i="19"/>
  <c r="CF49" i="19"/>
  <c r="G51" i="19"/>
  <c r="BA54" i="19"/>
  <c r="BA53" i="19"/>
  <c r="BB54" i="19"/>
  <c r="DZ59" i="19"/>
  <c r="AC50" i="19"/>
  <c r="DY53" i="19"/>
  <c r="G50" i="19"/>
  <c r="DZ58" i="19"/>
  <c r="AC52" i="19"/>
  <c r="BB56" i="19"/>
  <c r="BB62" i="19"/>
  <c r="DZ53" i="19"/>
  <c r="BA58" i="19"/>
  <c r="AG52" i="19"/>
  <c r="CW60" i="19"/>
  <c r="CX60" i="19"/>
  <c r="CF53" i="19"/>
  <c r="Z56" i="19"/>
  <c r="AB52" i="19"/>
  <c r="CX49" i="19"/>
  <c r="BB50" i="19"/>
  <c r="CW55" i="19"/>
  <c r="G53" i="19"/>
  <c r="H51" i="19"/>
  <c r="DY59" i="19"/>
  <c r="AG59" i="19"/>
  <c r="AG51" i="19"/>
  <c r="H52" i="19"/>
  <c r="BB61" i="19"/>
  <c r="CE51" i="19"/>
  <c r="AB54" i="19"/>
  <c r="DV52" i="19"/>
  <c r="H55" i="19"/>
  <c r="CE54" i="19"/>
  <c r="DZ55" i="19"/>
  <c r="BA60" i="19"/>
  <c r="CF58" i="19"/>
  <c r="AB50" i="19"/>
  <c r="G54" i="19"/>
  <c r="CE58" i="19"/>
  <c r="CF52" i="19"/>
  <c r="BA50" i="19"/>
  <c r="DY55" i="19"/>
  <c r="Y52" i="19"/>
  <c r="G49" i="19"/>
  <c r="BB49" i="19"/>
  <c r="DY56" i="19"/>
  <c r="AC51" i="19"/>
  <c r="CE52" i="19"/>
  <c r="DY51" i="19"/>
  <c r="DZ56" i="19"/>
  <c r="CE59" i="19"/>
  <c r="CF57" i="19"/>
  <c r="DY58" i="19"/>
  <c r="CF59" i="19"/>
  <c r="AB49" i="19"/>
  <c r="H50" i="19"/>
  <c r="DY54" i="19"/>
  <c r="DZ57" i="19"/>
  <c r="CW53" i="19"/>
  <c r="H54" i="19"/>
  <c r="H53" i="19"/>
  <c r="BA51" i="19"/>
  <c r="BA57" i="19"/>
  <c r="CF50" i="19"/>
  <c r="AG63" i="19" l="1"/>
  <c r="CE60" i="19"/>
  <c r="O180" i="1" l="1"/>
  <c r="BG177" i="1"/>
  <c r="BG213" i="1"/>
  <c r="BG189" i="1"/>
  <c r="BG225" i="1"/>
  <c r="BG237" i="1"/>
  <c r="BC193" i="1"/>
  <c r="BC181" i="1"/>
  <c r="BC217" i="1"/>
  <c r="BC241" i="1"/>
  <c r="BC229" i="1"/>
  <c r="BF181" i="1"/>
  <c r="BF217" i="1"/>
  <c r="BF193" i="1"/>
  <c r="BF229" i="1"/>
  <c r="BF241" i="1"/>
  <c r="BB193" i="1"/>
  <c r="BB181" i="1"/>
  <c r="BB241" i="1"/>
  <c r="BB229" i="1"/>
  <c r="BB217" i="1"/>
  <c r="BB178" i="1"/>
  <c r="BB238" i="1"/>
  <c r="BB226" i="1"/>
  <c r="BB214" i="1"/>
  <c r="BB190" i="1"/>
  <c r="BB179" i="1"/>
  <c r="BB239" i="1"/>
  <c r="BB227" i="1"/>
  <c r="BB215" i="1"/>
  <c r="BB191" i="1"/>
  <c r="V187" i="1"/>
  <c r="V179" i="1"/>
  <c r="V171" i="1"/>
  <c r="V195" i="1"/>
  <c r="V163" i="1"/>
  <c r="W180" i="1"/>
  <c r="W172" i="1"/>
  <c r="W196" i="1"/>
  <c r="W164" i="1"/>
  <c r="W188" i="1"/>
  <c r="Y169" i="1"/>
  <c r="Y193" i="1"/>
  <c r="Y185" i="1"/>
  <c r="Y161" i="1"/>
  <c r="Y177" i="1"/>
  <c r="AB187" i="1"/>
  <c r="AB179" i="1"/>
  <c r="AB171" i="1"/>
  <c r="AB163" i="1"/>
  <c r="AB195" i="1"/>
  <c r="Z189" i="1"/>
  <c r="Z181" i="1"/>
  <c r="Z173" i="1"/>
  <c r="Z197" i="1"/>
  <c r="Z165" i="1"/>
  <c r="V175" i="1"/>
  <c r="V191" i="1"/>
  <c r="V183" i="1"/>
  <c r="V199" i="1"/>
  <c r="V167" i="1"/>
  <c r="AA188" i="1"/>
  <c r="AA180" i="1"/>
  <c r="AA196" i="1"/>
  <c r="AA172" i="1"/>
  <c r="AA164" i="1"/>
  <c r="U189" i="1"/>
  <c r="U173" i="1"/>
  <c r="U165" i="1"/>
  <c r="U181" i="1"/>
  <c r="U197" i="1"/>
  <c r="BQ185" i="1"/>
  <c r="BQ198" i="1"/>
  <c r="BQ224" i="1"/>
  <c r="BQ237" i="1"/>
  <c r="BQ250" i="1"/>
  <c r="BO177" i="1"/>
  <c r="BO190" i="1"/>
  <c r="BO216" i="1"/>
  <c r="BO229" i="1"/>
  <c r="BO242" i="1"/>
  <c r="BR180" i="1"/>
  <c r="BR193" i="1"/>
  <c r="BR219" i="1"/>
  <c r="BR232" i="1"/>
  <c r="BR245" i="1"/>
  <c r="BM182" i="1"/>
  <c r="BM195" i="1"/>
  <c r="BM221" i="1"/>
  <c r="BM234" i="1"/>
  <c r="BM247" i="1"/>
  <c r="BM181" i="1"/>
  <c r="BM194" i="1"/>
  <c r="BM220" i="1"/>
  <c r="BM233" i="1"/>
  <c r="BM246" i="1"/>
  <c r="BO182" i="1"/>
  <c r="BO195" i="1"/>
  <c r="BO221" i="1"/>
  <c r="BO234" i="1"/>
  <c r="BO247" i="1"/>
  <c r="BP183" i="1"/>
  <c r="BP196" i="1"/>
  <c r="BP222" i="1"/>
  <c r="BP235" i="1"/>
  <c r="BP248" i="1"/>
  <c r="M161" i="1"/>
  <c r="M169" i="1"/>
  <c r="M185" i="1"/>
  <c r="M193" i="1"/>
  <c r="M177" i="1"/>
  <c r="I187" i="1"/>
  <c r="I171" i="1"/>
  <c r="I179" i="1"/>
  <c r="I163" i="1"/>
  <c r="I195" i="1"/>
  <c r="M191" i="1"/>
  <c r="M175" i="1"/>
  <c r="M167" i="1"/>
  <c r="M183" i="1"/>
  <c r="M199" i="1"/>
  <c r="L165" i="1"/>
  <c r="L181" i="1"/>
  <c r="L189" i="1"/>
  <c r="L173" i="1"/>
  <c r="L197" i="1"/>
  <c r="Q164" i="1"/>
  <c r="Q188" i="1"/>
  <c r="Q180" i="1"/>
  <c r="Q172" i="1"/>
  <c r="Q196" i="1"/>
  <c r="Q179" i="1"/>
  <c r="Q163" i="1"/>
  <c r="Q195" i="1"/>
  <c r="Q171" i="1"/>
  <c r="Q187" i="1"/>
  <c r="P174" i="1"/>
  <c r="P190" i="1"/>
  <c r="P182" i="1"/>
  <c r="P166" i="1"/>
  <c r="P198" i="1"/>
  <c r="I191" i="1"/>
  <c r="I175" i="1"/>
  <c r="I183" i="1"/>
  <c r="I167" i="1"/>
  <c r="I199" i="1"/>
  <c r="BE175" i="1"/>
  <c r="BE211" i="1"/>
  <c r="BE187" i="1"/>
  <c r="BE223" i="1"/>
  <c r="BE235" i="1"/>
  <c r="BC176" i="1"/>
  <c r="BC212" i="1"/>
  <c r="BC188" i="1"/>
  <c r="BC224" i="1"/>
  <c r="BC236" i="1"/>
  <c r="BG173" i="1"/>
  <c r="BG209" i="1"/>
  <c r="BG185" i="1"/>
  <c r="BG221" i="1"/>
  <c r="BG233" i="1"/>
  <c r="BG188" i="1"/>
  <c r="BG224" i="1"/>
  <c r="BG176" i="1"/>
  <c r="BG212" i="1"/>
  <c r="BG236" i="1"/>
  <c r="BF194" i="1"/>
  <c r="BF230" i="1"/>
  <c r="BF182" i="1"/>
  <c r="BF218" i="1"/>
  <c r="BF242" i="1"/>
  <c r="BF183" i="1"/>
  <c r="BF219" i="1"/>
  <c r="BF195" i="1"/>
  <c r="BF231" i="1"/>
  <c r="BF243" i="1"/>
  <c r="AB170" i="1"/>
  <c r="AB178" i="1"/>
  <c r="AB194" i="1"/>
  <c r="AB162" i="1"/>
  <c r="AB186" i="1"/>
  <c r="AE172" i="1"/>
  <c r="AE188" i="1"/>
  <c r="AE164" i="1"/>
  <c r="AE180" i="1"/>
  <c r="AE196" i="1"/>
  <c r="AD174" i="1"/>
  <c r="AD182" i="1"/>
  <c r="AD198" i="1"/>
  <c r="AD190" i="1"/>
  <c r="AD166" i="1"/>
  <c r="V170" i="1"/>
  <c r="V194" i="1"/>
  <c r="V178" i="1"/>
  <c r="V186" i="1"/>
  <c r="V162" i="1"/>
  <c r="AD173" i="1"/>
  <c r="AD189" i="1"/>
  <c r="AD181" i="1"/>
  <c r="AD197" i="1"/>
  <c r="AD165" i="1"/>
  <c r="Z170" i="1"/>
  <c r="Z194" i="1"/>
  <c r="Z178" i="1"/>
  <c r="Z162" i="1"/>
  <c r="Z186" i="1"/>
  <c r="AD191" i="1"/>
  <c r="AD183" i="1"/>
  <c r="AD175" i="1"/>
  <c r="AD199" i="1"/>
  <c r="AD167" i="1"/>
  <c r="V181" i="1"/>
  <c r="V173" i="1"/>
  <c r="V197" i="1"/>
  <c r="V165" i="1"/>
  <c r="V189" i="1"/>
  <c r="BQ178" i="1"/>
  <c r="BQ191" i="1"/>
  <c r="BQ217" i="1"/>
  <c r="BQ230" i="1"/>
  <c r="BQ243" i="1"/>
  <c r="BP176" i="1"/>
  <c r="BP189" i="1"/>
  <c r="BP215" i="1"/>
  <c r="BP228" i="1"/>
  <c r="BP241" i="1"/>
  <c r="BM230" i="1"/>
  <c r="BM243" i="1"/>
  <c r="BM178" i="1"/>
  <c r="BM217" i="1"/>
  <c r="BM191" i="1"/>
  <c r="BQ181" i="1"/>
  <c r="BQ194" i="1"/>
  <c r="BQ220" i="1"/>
  <c r="BQ233" i="1"/>
  <c r="BQ246" i="1"/>
  <c r="BS182" i="1"/>
  <c r="BS195" i="1"/>
  <c r="BS221" i="1"/>
  <c r="BS234" i="1"/>
  <c r="BS247" i="1"/>
  <c r="BR194" i="1"/>
  <c r="BR233" i="1"/>
  <c r="BR181" i="1"/>
  <c r="BR220" i="1"/>
  <c r="BR246" i="1"/>
  <c r="BQ180" i="1"/>
  <c r="BQ193" i="1"/>
  <c r="BQ219" i="1"/>
  <c r="BQ232" i="1"/>
  <c r="BQ245" i="1"/>
  <c r="K163" i="1"/>
  <c r="K171" i="1"/>
  <c r="K187" i="1"/>
  <c r="K179" i="1"/>
  <c r="K195" i="1"/>
  <c r="J164" i="1"/>
  <c r="J172" i="1"/>
  <c r="J188" i="1"/>
  <c r="J180" i="1"/>
  <c r="J196" i="1"/>
  <c r="J190" i="1"/>
  <c r="J166" i="1"/>
  <c r="J174" i="1"/>
  <c r="J182" i="1"/>
  <c r="J198" i="1"/>
  <c r="O166" i="1"/>
  <c r="O182" i="1"/>
  <c r="O190" i="1"/>
  <c r="O174" i="1"/>
  <c r="O198" i="1"/>
  <c r="P161" i="1"/>
  <c r="P193" i="1"/>
  <c r="P177" i="1"/>
  <c r="P169" i="1"/>
  <c r="P185" i="1"/>
  <c r="P162" i="1"/>
  <c r="P170" i="1"/>
  <c r="P186" i="1"/>
  <c r="P194" i="1"/>
  <c r="P178" i="1"/>
  <c r="N164" i="1"/>
  <c r="N180" i="1"/>
  <c r="N188" i="1"/>
  <c r="N196" i="1"/>
  <c r="N172" i="1"/>
  <c r="BB180" i="1"/>
  <c r="BB240" i="1"/>
  <c r="BB228" i="1"/>
  <c r="BB216" i="1"/>
  <c r="BB192" i="1"/>
  <c r="BC185" i="1"/>
  <c r="BC221" i="1"/>
  <c r="BC173" i="1"/>
  <c r="BC209" i="1"/>
  <c r="BC233" i="1"/>
  <c r="BH181" i="1"/>
  <c r="BH217" i="1"/>
  <c r="BH241" i="1"/>
  <c r="BH229" i="1"/>
  <c r="BH193" i="1"/>
  <c r="BD191" i="1"/>
  <c r="BD215" i="1"/>
  <c r="BD179" i="1"/>
  <c r="BD227" i="1"/>
  <c r="BD239" i="1"/>
  <c r="BD193" i="1"/>
  <c r="BD217" i="1"/>
  <c r="BD181" i="1"/>
  <c r="BD241" i="1"/>
  <c r="BD229" i="1"/>
  <c r="BF173" i="1"/>
  <c r="BF209" i="1"/>
  <c r="BF185" i="1"/>
  <c r="BF221" i="1"/>
  <c r="BF233" i="1"/>
  <c r="BH186" i="1"/>
  <c r="BH222" i="1"/>
  <c r="BH234" i="1"/>
  <c r="BH210" i="1"/>
  <c r="BH174" i="1"/>
  <c r="AF174" i="1"/>
  <c r="AF198" i="1"/>
  <c r="AF182" i="1"/>
  <c r="AF166" i="1"/>
  <c r="AF190" i="1"/>
  <c r="W186" i="1"/>
  <c r="W178" i="1"/>
  <c r="W170" i="1"/>
  <c r="W194" i="1"/>
  <c r="W162" i="1"/>
  <c r="Y190" i="1"/>
  <c r="Y182" i="1"/>
  <c r="Y198" i="1"/>
  <c r="Y166" i="1"/>
  <c r="Y174" i="1"/>
  <c r="AG170" i="1"/>
  <c r="AG194" i="1"/>
  <c r="AG186" i="1"/>
  <c r="AG162" i="1"/>
  <c r="AG178" i="1"/>
  <c r="X179" i="1"/>
  <c r="X171" i="1"/>
  <c r="X195" i="1"/>
  <c r="X187" i="1"/>
  <c r="X163" i="1"/>
  <c r="AE190" i="1"/>
  <c r="AE182" i="1"/>
  <c r="AE166" i="1"/>
  <c r="AE198" i="1"/>
  <c r="AE174" i="1"/>
  <c r="AH170" i="1"/>
  <c r="AH186" i="1"/>
  <c r="AH162" i="1"/>
  <c r="AH194" i="1"/>
  <c r="AH178" i="1"/>
  <c r="W174" i="1"/>
  <c r="W190" i="1"/>
  <c r="W166" i="1"/>
  <c r="W182" i="1"/>
  <c r="W198" i="1"/>
  <c r="BS186" i="1"/>
  <c r="BS199" i="1"/>
  <c r="BS225" i="1"/>
  <c r="BS238" i="1"/>
  <c r="BS251" i="1"/>
  <c r="BO185" i="1"/>
  <c r="BO198" i="1"/>
  <c r="BO224" i="1"/>
  <c r="BO237" i="1"/>
  <c r="BO250" i="1"/>
  <c r="BQ186" i="1"/>
  <c r="BQ199" i="1"/>
  <c r="BQ225" i="1"/>
  <c r="BQ238" i="1"/>
  <c r="BQ251" i="1"/>
  <c r="BM218" i="1"/>
  <c r="BM231" i="1"/>
  <c r="BM244" i="1"/>
  <c r="BM192" i="1"/>
  <c r="BM179" i="1"/>
  <c r="BS177" i="1"/>
  <c r="BS190" i="1"/>
  <c r="BS216" i="1"/>
  <c r="BS229" i="1"/>
  <c r="BS242" i="1"/>
  <c r="BM186" i="1"/>
  <c r="BM199" i="1"/>
  <c r="BM225" i="1"/>
  <c r="BM238" i="1"/>
  <c r="BM251" i="1"/>
  <c r="BM241" i="1"/>
  <c r="BM228" i="1"/>
  <c r="BM215" i="1"/>
  <c r="BM176" i="1"/>
  <c r="BM189" i="1"/>
  <c r="K164" i="1"/>
  <c r="K172" i="1"/>
  <c r="K188" i="1"/>
  <c r="K180" i="1"/>
  <c r="K196" i="1"/>
  <c r="Q165" i="1"/>
  <c r="Q173" i="1"/>
  <c r="Q197" i="1"/>
  <c r="Q181" i="1"/>
  <c r="Q189" i="1"/>
  <c r="N182" i="1"/>
  <c r="N190" i="1"/>
  <c r="N174" i="1"/>
  <c r="N166" i="1"/>
  <c r="N198" i="1"/>
  <c r="J177" i="1"/>
  <c r="J161" i="1"/>
  <c r="J193" i="1"/>
  <c r="J169" i="1"/>
  <c r="J185" i="1"/>
  <c r="K174" i="1"/>
  <c r="K198" i="1"/>
  <c r="K166" i="1"/>
  <c r="K182" i="1"/>
  <c r="K190" i="1"/>
  <c r="L174" i="1"/>
  <c r="L190" i="1"/>
  <c r="L166" i="1"/>
  <c r="L182" i="1"/>
  <c r="L198" i="1"/>
  <c r="I178" i="1"/>
  <c r="I162" i="1"/>
  <c r="I194" i="1"/>
  <c r="I170" i="1"/>
  <c r="I186" i="1"/>
  <c r="BG183" i="1"/>
  <c r="BG219" i="1"/>
  <c r="BG195" i="1"/>
  <c r="BG231" i="1"/>
  <c r="BG243" i="1"/>
  <c r="BB194" i="1"/>
  <c r="BB182" i="1"/>
  <c r="BB242" i="1"/>
  <c r="BB230" i="1"/>
  <c r="BB218" i="1"/>
  <c r="BH190" i="1"/>
  <c r="BH226" i="1"/>
  <c r="BH178" i="1"/>
  <c r="BH238" i="1"/>
  <c r="BH214" i="1"/>
  <c r="BD180" i="1"/>
  <c r="BD216" i="1"/>
  <c r="BD192" i="1"/>
  <c r="BD240" i="1"/>
  <c r="BD228" i="1"/>
  <c r="BC189" i="1"/>
  <c r="BC225" i="1"/>
  <c r="BC177" i="1"/>
  <c r="BC213" i="1"/>
  <c r="BC237" i="1"/>
  <c r="BC178" i="1"/>
  <c r="BC214" i="1"/>
  <c r="BC190" i="1"/>
  <c r="BC226" i="1"/>
  <c r="BC238" i="1"/>
  <c r="BE179" i="1"/>
  <c r="BE215" i="1"/>
  <c r="BE191" i="1"/>
  <c r="BE227" i="1"/>
  <c r="BE239" i="1"/>
  <c r="AH169" i="1"/>
  <c r="AH193" i="1"/>
  <c r="AH185" i="1"/>
  <c r="AH177" i="1"/>
  <c r="AH161" i="1"/>
  <c r="U163" i="1"/>
  <c r="U187" i="1"/>
  <c r="U171" i="1"/>
  <c r="U195" i="1"/>
  <c r="U179" i="1"/>
  <c r="AF171" i="1"/>
  <c r="AF195" i="1"/>
  <c r="AF187" i="1"/>
  <c r="AF179" i="1"/>
  <c r="AF163" i="1"/>
  <c r="W183" i="1"/>
  <c r="W167" i="1"/>
  <c r="W199" i="1"/>
  <c r="W175" i="1"/>
  <c r="W191" i="1"/>
  <c r="W171" i="1"/>
  <c r="W195" i="1"/>
  <c r="W187" i="1"/>
  <c r="W179" i="1"/>
  <c r="W163" i="1"/>
  <c r="AD179" i="1"/>
  <c r="AD171" i="1"/>
  <c r="AD195" i="1"/>
  <c r="AD163" i="1"/>
  <c r="AD187" i="1"/>
  <c r="X174" i="1"/>
  <c r="X182" i="1"/>
  <c r="X190" i="1"/>
  <c r="X166" i="1"/>
  <c r="X198" i="1"/>
  <c r="BN184" i="1"/>
  <c r="BN197" i="1"/>
  <c r="BN223" i="1"/>
  <c r="BN236" i="1"/>
  <c r="BN249" i="1"/>
  <c r="BQ182" i="1"/>
  <c r="BQ195" i="1"/>
  <c r="BQ221" i="1"/>
  <c r="BQ234" i="1"/>
  <c r="BQ247" i="1"/>
  <c r="BN186" i="1"/>
  <c r="BN199" i="1"/>
  <c r="BN225" i="1"/>
  <c r="BN238" i="1"/>
  <c r="BN251" i="1"/>
  <c r="BP187" i="1"/>
  <c r="BP200" i="1"/>
  <c r="BP226" i="1"/>
  <c r="BP239" i="1"/>
  <c r="BP252" i="1"/>
  <c r="BO186" i="1"/>
  <c r="BO199" i="1"/>
  <c r="BO225" i="1"/>
  <c r="BO238" i="1"/>
  <c r="BO251" i="1"/>
  <c r="BS178" i="1"/>
  <c r="BS191" i="1"/>
  <c r="BS217" i="1"/>
  <c r="BS230" i="1"/>
  <c r="BS243" i="1"/>
  <c r="BM185" i="1"/>
  <c r="BM198" i="1"/>
  <c r="BM224" i="1"/>
  <c r="BM237" i="1"/>
  <c r="BM250" i="1"/>
  <c r="N161" i="1"/>
  <c r="N169" i="1"/>
  <c r="N193" i="1"/>
  <c r="N177" i="1"/>
  <c r="N185" i="1"/>
  <c r="J163" i="1"/>
  <c r="J195" i="1"/>
  <c r="J179" i="1"/>
  <c r="J171" i="1"/>
  <c r="J187" i="1"/>
  <c r="N178" i="1"/>
  <c r="N162" i="1"/>
  <c r="N186" i="1"/>
  <c r="N194" i="1"/>
  <c r="N170" i="1"/>
  <c r="Q167" i="1"/>
  <c r="Q199" i="1"/>
  <c r="Q183" i="1"/>
  <c r="Q191" i="1"/>
  <c r="Q175" i="1"/>
  <c r="P188" i="1"/>
  <c r="P164" i="1"/>
  <c r="P172" i="1"/>
  <c r="P180" i="1"/>
  <c r="P196" i="1"/>
  <c r="H187" i="1"/>
  <c r="H179" i="1"/>
  <c r="H195" i="1"/>
  <c r="H163" i="1"/>
  <c r="H171" i="1"/>
  <c r="Y173" i="1"/>
  <c r="Y181" i="1"/>
  <c r="Y165" i="1"/>
  <c r="Y197" i="1"/>
  <c r="Y189" i="1"/>
  <c r="BE181" i="1"/>
  <c r="BE217" i="1"/>
  <c r="BE193" i="1"/>
  <c r="BE229" i="1"/>
  <c r="BE241" i="1"/>
  <c r="BE177" i="1"/>
  <c r="BE213" i="1"/>
  <c r="BE189" i="1"/>
  <c r="BE225" i="1"/>
  <c r="BE237" i="1"/>
  <c r="BH194" i="1"/>
  <c r="BH230" i="1"/>
  <c r="BH218" i="1"/>
  <c r="BH242" i="1"/>
  <c r="BH182" i="1"/>
  <c r="BC180" i="1"/>
  <c r="BC216" i="1"/>
  <c r="BC192" i="1"/>
  <c r="BC228" i="1"/>
  <c r="BC240" i="1"/>
  <c r="BG181" i="1"/>
  <c r="BG217" i="1"/>
  <c r="BG193" i="1"/>
  <c r="BG229" i="1"/>
  <c r="BG241" i="1"/>
  <c r="BG194" i="1"/>
  <c r="BG182" i="1"/>
  <c r="BG218" i="1"/>
  <c r="BG242" i="1"/>
  <c r="BG230" i="1"/>
  <c r="BD187" i="1"/>
  <c r="BD223" i="1"/>
  <c r="BD235" i="1"/>
  <c r="BD211" i="1"/>
  <c r="BD175" i="1"/>
  <c r="Z177" i="1"/>
  <c r="Z169" i="1"/>
  <c r="Z193" i="1"/>
  <c r="Z185" i="1"/>
  <c r="Z161" i="1"/>
  <c r="AC179" i="1"/>
  <c r="AC195" i="1"/>
  <c r="AC163" i="1"/>
  <c r="AC171" i="1"/>
  <c r="AC187" i="1"/>
  <c r="AH182" i="1"/>
  <c r="AH198" i="1"/>
  <c r="AH166" i="1"/>
  <c r="AH174" i="1"/>
  <c r="AH190" i="1"/>
  <c r="AC180" i="1"/>
  <c r="AC172" i="1"/>
  <c r="AC196" i="1"/>
  <c r="AC188" i="1"/>
  <c r="AC164" i="1"/>
  <c r="AC186" i="1"/>
  <c r="AC178" i="1"/>
  <c r="AC170" i="1"/>
  <c r="AC162" i="1"/>
  <c r="AC194" i="1"/>
  <c r="X173" i="1"/>
  <c r="X189" i="1"/>
  <c r="X181" i="1"/>
  <c r="X197" i="1"/>
  <c r="X165" i="1"/>
  <c r="AE173" i="1"/>
  <c r="AE181" i="1"/>
  <c r="AE197" i="1"/>
  <c r="AE189" i="1"/>
  <c r="AE165" i="1"/>
  <c r="Y183" i="1"/>
  <c r="Y167" i="1"/>
  <c r="Y191" i="1"/>
  <c r="Y199" i="1"/>
  <c r="Y175" i="1"/>
  <c r="BN179" i="1"/>
  <c r="BN192" i="1"/>
  <c r="BN218" i="1"/>
  <c r="BN231" i="1"/>
  <c r="BN244" i="1"/>
  <c r="BS179" i="1"/>
  <c r="BS192" i="1"/>
  <c r="BS218" i="1"/>
  <c r="BS231" i="1"/>
  <c r="BS244" i="1"/>
  <c r="BQ183" i="1"/>
  <c r="BQ196" i="1"/>
  <c r="BQ222" i="1"/>
  <c r="BQ235" i="1"/>
  <c r="BQ248" i="1"/>
  <c r="BP182" i="1"/>
  <c r="BP195" i="1"/>
  <c r="BP221" i="1"/>
  <c r="BP234" i="1"/>
  <c r="BP247" i="1"/>
  <c r="BS187" i="1"/>
  <c r="BS200" i="1"/>
  <c r="BS226" i="1"/>
  <c r="BS239" i="1"/>
  <c r="BS252" i="1"/>
  <c r="BR182" i="1"/>
  <c r="BR195" i="1"/>
  <c r="BR221" i="1"/>
  <c r="BR234" i="1"/>
  <c r="BR247" i="1"/>
  <c r="BP180" i="1"/>
  <c r="BP193" i="1"/>
  <c r="BP219" i="1"/>
  <c r="BP232" i="1"/>
  <c r="BP245" i="1"/>
  <c r="L170" i="1"/>
  <c r="L186" i="1"/>
  <c r="L162" i="1"/>
  <c r="L178" i="1"/>
  <c r="L194" i="1"/>
  <c r="P183" i="1"/>
  <c r="P167" i="1"/>
  <c r="P199" i="1"/>
  <c r="P191" i="1"/>
  <c r="P175" i="1"/>
  <c r="H169" i="1"/>
  <c r="H161" i="1"/>
  <c r="H193" i="1"/>
  <c r="H185" i="1"/>
  <c r="H177" i="1"/>
  <c r="O162" i="1"/>
  <c r="O194" i="1"/>
  <c r="O178" i="1"/>
  <c r="O186" i="1"/>
  <c r="O170" i="1"/>
  <c r="P179" i="1"/>
  <c r="P163" i="1"/>
  <c r="P195" i="1"/>
  <c r="P187" i="1"/>
  <c r="P171" i="1"/>
  <c r="BC191" i="1"/>
  <c r="BC179" i="1"/>
  <c r="BC215" i="1"/>
  <c r="BC239" i="1"/>
  <c r="BC227" i="1"/>
  <c r="BF179" i="1"/>
  <c r="BF215" i="1"/>
  <c r="BF191" i="1"/>
  <c r="BF227" i="1"/>
  <c r="BF239" i="1"/>
  <c r="BD189" i="1"/>
  <c r="BD225" i="1"/>
  <c r="BD177" i="1"/>
  <c r="BD237" i="1"/>
  <c r="BD213" i="1"/>
  <c r="BF175" i="1"/>
  <c r="BF211" i="1"/>
  <c r="BF187" i="1"/>
  <c r="BF223" i="1"/>
  <c r="BF235" i="1"/>
  <c r="BB185" i="1"/>
  <c r="BB173" i="1"/>
  <c r="BB233" i="1"/>
  <c r="BB221" i="1"/>
  <c r="BB209" i="1"/>
  <c r="BB222" i="1"/>
  <c r="BB210" i="1"/>
  <c r="BB186" i="1"/>
  <c r="BB174" i="1"/>
  <c r="BB234" i="1"/>
  <c r="BH179" i="1"/>
  <c r="BH215" i="1"/>
  <c r="BH239" i="1"/>
  <c r="BH191" i="1"/>
  <c r="BH227" i="1"/>
  <c r="AB188" i="1"/>
  <c r="AB180" i="1"/>
  <c r="AB196" i="1"/>
  <c r="AB164" i="1"/>
  <c r="AB172" i="1"/>
  <c r="U185" i="1"/>
  <c r="U169" i="1"/>
  <c r="U161" i="1"/>
  <c r="U193" i="1"/>
  <c r="U177" i="1"/>
  <c r="AB181" i="1"/>
  <c r="AB173" i="1"/>
  <c r="AB197" i="1"/>
  <c r="AB189" i="1"/>
  <c r="AB165" i="1"/>
  <c r="AE175" i="1"/>
  <c r="AE199" i="1"/>
  <c r="AE191" i="1"/>
  <c r="AE167" i="1"/>
  <c r="AE183" i="1"/>
  <c r="AD188" i="1"/>
  <c r="AD164" i="1"/>
  <c r="AD180" i="1"/>
  <c r="AD196" i="1"/>
  <c r="AD172" i="1"/>
  <c r="AH181" i="1"/>
  <c r="AH173" i="1"/>
  <c r="AH197" i="1"/>
  <c r="AH189" i="1"/>
  <c r="AH165" i="1"/>
  <c r="Y171" i="1"/>
  <c r="Y187" i="1"/>
  <c r="Y163" i="1"/>
  <c r="Y195" i="1"/>
  <c r="Y179" i="1"/>
  <c r="Z183" i="1"/>
  <c r="Z175" i="1"/>
  <c r="Z199" i="1"/>
  <c r="Z167" i="1"/>
  <c r="Z191" i="1"/>
  <c r="BO176" i="1"/>
  <c r="BO189" i="1"/>
  <c r="BO215" i="1"/>
  <c r="BO228" i="1"/>
  <c r="BO241" i="1"/>
  <c r="BP179" i="1"/>
  <c r="BP192" i="1"/>
  <c r="BP218" i="1"/>
  <c r="BP231" i="1"/>
  <c r="BP244" i="1"/>
  <c r="BP178" i="1"/>
  <c r="BP191" i="1"/>
  <c r="BP217" i="1"/>
  <c r="BP230" i="1"/>
  <c r="BP243" i="1"/>
  <c r="BR192" i="1"/>
  <c r="BR231" i="1"/>
  <c r="BR179" i="1"/>
  <c r="BR218" i="1"/>
  <c r="BR244" i="1"/>
  <c r="BR198" i="1"/>
  <c r="BR237" i="1"/>
  <c r="BR185" i="1"/>
  <c r="BR224" i="1"/>
  <c r="BR250" i="1"/>
  <c r="BM193" i="1"/>
  <c r="BM219" i="1"/>
  <c r="BM232" i="1"/>
  <c r="BM245" i="1"/>
  <c r="BM180" i="1"/>
  <c r="BN187" i="1"/>
  <c r="BN200" i="1"/>
  <c r="BN226" i="1"/>
  <c r="BN239" i="1"/>
  <c r="BN252" i="1"/>
  <c r="I182" i="1"/>
  <c r="I166" i="1"/>
  <c r="I174" i="1"/>
  <c r="I190" i="1"/>
  <c r="I198" i="1"/>
  <c r="O189" i="1"/>
  <c r="O173" i="1"/>
  <c r="O181" i="1"/>
  <c r="O165" i="1"/>
  <c r="O197" i="1"/>
  <c r="M182" i="1"/>
  <c r="M166" i="1"/>
  <c r="M198" i="1"/>
  <c r="M190" i="1"/>
  <c r="M174" i="1"/>
  <c r="I164" i="1"/>
  <c r="I196" i="1"/>
  <c r="I180" i="1"/>
  <c r="I188" i="1"/>
  <c r="I172" i="1"/>
  <c r="H170" i="1"/>
  <c r="H186" i="1"/>
  <c r="H178" i="1"/>
  <c r="H194" i="1"/>
  <c r="H162" i="1"/>
  <c r="O188" i="1"/>
  <c r="BH188" i="1"/>
  <c r="BH224" i="1"/>
  <c r="BH236" i="1"/>
  <c r="BH212" i="1"/>
  <c r="BH176" i="1"/>
  <c r="BB177" i="1"/>
  <c r="BB237" i="1"/>
  <c r="BB225" i="1"/>
  <c r="BB213" i="1"/>
  <c r="BB189" i="1"/>
  <c r="BD174" i="1"/>
  <c r="BD210" i="1"/>
  <c r="BD234" i="1"/>
  <c r="BD222" i="1"/>
  <c r="BD186" i="1"/>
  <c r="BG175" i="1"/>
  <c r="BG211" i="1"/>
  <c r="BG187" i="1"/>
  <c r="BG223" i="1"/>
  <c r="BG235" i="1"/>
  <c r="BF177" i="1"/>
  <c r="BF213" i="1"/>
  <c r="BF189" i="1"/>
  <c r="BF225" i="1"/>
  <c r="BF237" i="1"/>
  <c r="BF190" i="1"/>
  <c r="BF226" i="1"/>
  <c r="BF178" i="1"/>
  <c r="BF214" i="1"/>
  <c r="BF238" i="1"/>
  <c r="BB219" i="1"/>
  <c r="BB195" i="1"/>
  <c r="BB183" i="1"/>
  <c r="BB243" i="1"/>
  <c r="BB231" i="1"/>
  <c r="AC191" i="1"/>
  <c r="AC167" i="1"/>
  <c r="AC175" i="1"/>
  <c r="AC199" i="1"/>
  <c r="AC183" i="1"/>
  <c r="AG169" i="1"/>
  <c r="AG185" i="1"/>
  <c r="AG161" i="1"/>
  <c r="AG177" i="1"/>
  <c r="AG193" i="1"/>
  <c r="W181" i="1"/>
  <c r="W197" i="1"/>
  <c r="W165" i="1"/>
  <c r="W189" i="1"/>
  <c r="W173" i="1"/>
  <c r="AE169" i="1"/>
  <c r="AE185" i="1"/>
  <c r="AE161" i="1"/>
  <c r="AE177" i="1"/>
  <c r="AE193" i="1"/>
  <c r="V169" i="1"/>
  <c r="V193" i="1"/>
  <c r="V185" i="1"/>
  <c r="V177" i="1"/>
  <c r="V161" i="1"/>
  <c r="X185" i="1"/>
  <c r="X177" i="1"/>
  <c r="X169" i="1"/>
  <c r="X161" i="1"/>
  <c r="X193" i="1"/>
  <c r="AB190" i="1"/>
  <c r="AB198" i="1"/>
  <c r="AB174" i="1"/>
  <c r="AB182" i="1"/>
  <c r="AB166" i="1"/>
  <c r="AC169" i="1"/>
  <c r="AC177" i="1"/>
  <c r="AC161" i="1"/>
  <c r="AC185" i="1"/>
  <c r="AC193" i="1"/>
  <c r="BR190" i="1"/>
  <c r="BR229" i="1"/>
  <c r="BR177" i="1"/>
  <c r="BR216" i="1"/>
  <c r="BR242" i="1"/>
  <c r="BP184" i="1"/>
  <c r="BP197" i="1"/>
  <c r="BP223" i="1"/>
  <c r="BP236" i="1"/>
  <c r="BP249" i="1"/>
  <c r="BN183" i="1"/>
  <c r="BN196" i="1"/>
  <c r="BN222" i="1"/>
  <c r="BN235" i="1"/>
  <c r="BN248" i="1"/>
  <c r="BM187" i="1"/>
  <c r="BM200" i="1"/>
  <c r="BM226" i="1"/>
  <c r="BM239" i="1"/>
  <c r="BM252" i="1"/>
  <c r="BO179" i="1"/>
  <c r="BO192" i="1"/>
  <c r="BO218" i="1"/>
  <c r="BO231" i="1"/>
  <c r="BO244" i="1"/>
  <c r="BO178" i="1"/>
  <c r="BO191" i="1"/>
  <c r="BO217" i="1"/>
  <c r="BO230" i="1"/>
  <c r="BO243" i="1"/>
  <c r="BR200" i="1"/>
  <c r="BR239" i="1"/>
  <c r="BR187" i="1"/>
  <c r="BR226" i="1"/>
  <c r="BR252" i="1"/>
  <c r="M187" i="1"/>
  <c r="M163" i="1"/>
  <c r="M171" i="1"/>
  <c r="M195" i="1"/>
  <c r="M179" i="1"/>
  <c r="H164" i="1"/>
  <c r="H180" i="1"/>
  <c r="H172" i="1"/>
  <c r="H188" i="1"/>
  <c r="H196" i="1"/>
  <c r="M173" i="1"/>
  <c r="M189" i="1"/>
  <c r="M197" i="1"/>
  <c r="M181" i="1"/>
  <c r="M165" i="1"/>
  <c r="I173" i="1"/>
  <c r="I189" i="1"/>
  <c r="I165" i="1"/>
  <c r="I197" i="1"/>
  <c r="I181" i="1"/>
  <c r="O172" i="1"/>
  <c r="BG192" i="1"/>
  <c r="BG180" i="1"/>
  <c r="BG216" i="1"/>
  <c r="BG240" i="1"/>
  <c r="BG228" i="1"/>
  <c r="BG186" i="1"/>
  <c r="BG222" i="1"/>
  <c r="BG174" i="1"/>
  <c r="BG210" i="1"/>
  <c r="BG234" i="1"/>
  <c r="BF192" i="1"/>
  <c r="BF228" i="1"/>
  <c r="BF180" i="1"/>
  <c r="BF216" i="1"/>
  <c r="BF240" i="1"/>
  <c r="BH175" i="1"/>
  <c r="BH211" i="1"/>
  <c r="BH235" i="1"/>
  <c r="BH187" i="1"/>
  <c r="BH223" i="1"/>
  <c r="BC182" i="1"/>
  <c r="BC218" i="1"/>
  <c r="BC194" i="1"/>
  <c r="BC230" i="1"/>
  <c r="BC242" i="1"/>
  <c r="BC195" i="1"/>
  <c r="BC183" i="1"/>
  <c r="BC219" i="1"/>
  <c r="BC243" i="1"/>
  <c r="BC231" i="1"/>
  <c r="AE187" i="1"/>
  <c r="AE179" i="1"/>
  <c r="AE195" i="1"/>
  <c r="AE163" i="1"/>
  <c r="AE171" i="1"/>
  <c r="U183" i="1"/>
  <c r="U199" i="1"/>
  <c r="U167" i="1"/>
  <c r="U175" i="1"/>
  <c r="U191" i="1"/>
  <c r="V190" i="1"/>
  <c r="V174" i="1"/>
  <c r="V166" i="1"/>
  <c r="V182" i="1"/>
  <c r="V198" i="1"/>
  <c r="AD170" i="1"/>
  <c r="AD162" i="1"/>
  <c r="AD178" i="1"/>
  <c r="AD194" i="1"/>
  <c r="AD186" i="1"/>
  <c r="U190" i="1"/>
  <c r="U174" i="1"/>
  <c r="U182" i="1"/>
  <c r="U198" i="1"/>
  <c r="U166" i="1"/>
  <c r="AA173" i="1"/>
  <c r="AA181" i="1"/>
  <c r="AA197" i="1"/>
  <c r="AA189" i="1"/>
  <c r="AA165" i="1"/>
  <c r="AC189" i="1"/>
  <c r="AC173" i="1"/>
  <c r="AC181" i="1"/>
  <c r="AC197" i="1"/>
  <c r="AC165" i="1"/>
  <c r="AF177" i="1"/>
  <c r="AF169" i="1"/>
  <c r="AF193" i="1"/>
  <c r="AF185" i="1"/>
  <c r="AF161" i="1"/>
  <c r="AD185" i="1"/>
  <c r="AD177" i="1"/>
  <c r="AD169" i="1"/>
  <c r="AD193" i="1"/>
  <c r="AD161" i="1"/>
  <c r="BR186" i="1"/>
  <c r="BR199" i="1"/>
  <c r="BR225" i="1"/>
  <c r="BR238" i="1"/>
  <c r="BR251" i="1"/>
  <c r="BQ179" i="1"/>
  <c r="BQ192" i="1"/>
  <c r="BQ218" i="1"/>
  <c r="BQ231" i="1"/>
  <c r="BQ244" i="1"/>
  <c r="BM183" i="1"/>
  <c r="BM196" i="1"/>
  <c r="BM222" i="1"/>
  <c r="BM235" i="1"/>
  <c r="BM248" i="1"/>
  <c r="BO184" i="1"/>
  <c r="BO197" i="1"/>
  <c r="BO223" i="1"/>
  <c r="BO236" i="1"/>
  <c r="BO249" i="1"/>
  <c r="BR176" i="1"/>
  <c r="BR189" i="1"/>
  <c r="BR215" i="1"/>
  <c r="BR228" i="1"/>
  <c r="BR241" i="1"/>
  <c r="BQ184" i="1"/>
  <c r="BQ197" i="1"/>
  <c r="BQ223" i="1"/>
  <c r="BQ236" i="1"/>
  <c r="BQ249" i="1"/>
  <c r="BR196" i="1"/>
  <c r="BR235" i="1"/>
  <c r="BR183" i="1"/>
  <c r="BR222" i="1"/>
  <c r="BR248" i="1"/>
  <c r="O171" i="1"/>
  <c r="O187" i="1"/>
  <c r="O163" i="1"/>
  <c r="O179" i="1"/>
  <c r="O195" i="1"/>
  <c r="H198" i="1"/>
  <c r="H174" i="1"/>
  <c r="H190" i="1"/>
  <c r="H182" i="1"/>
  <c r="H166" i="1"/>
  <c r="K162" i="1"/>
  <c r="K186" i="1"/>
  <c r="K178" i="1"/>
  <c r="K194" i="1"/>
  <c r="K170" i="1"/>
  <c r="L179" i="1"/>
  <c r="L163" i="1"/>
  <c r="L195" i="1"/>
  <c r="L171" i="1"/>
  <c r="L187" i="1"/>
  <c r="O185" i="1"/>
  <c r="O169" i="1"/>
  <c r="O177" i="1"/>
  <c r="O193" i="1"/>
  <c r="O161" i="1"/>
  <c r="O196" i="1"/>
  <c r="BE183" i="1"/>
  <c r="BE195" i="1"/>
  <c r="BE219" i="1"/>
  <c r="BE243" i="1"/>
  <c r="BE231" i="1"/>
  <c r="BG179" i="1"/>
  <c r="BG215" i="1"/>
  <c r="BG191" i="1"/>
  <c r="BG227" i="1"/>
  <c r="BG239" i="1"/>
  <c r="BB235" i="1"/>
  <c r="BB223" i="1"/>
  <c r="BB211" i="1"/>
  <c r="BB187" i="1"/>
  <c r="BB175" i="1"/>
  <c r="BE192" i="1"/>
  <c r="BE180" i="1"/>
  <c r="BE216" i="1"/>
  <c r="BE240" i="1"/>
  <c r="BE228" i="1"/>
  <c r="BD173" i="1"/>
  <c r="BD185" i="1"/>
  <c r="BD221" i="1"/>
  <c r="BD209" i="1"/>
  <c r="BD233" i="1"/>
  <c r="BC174" i="1"/>
  <c r="BC210" i="1"/>
  <c r="BC186" i="1"/>
  <c r="BC222" i="1"/>
  <c r="BC234" i="1"/>
  <c r="W169" i="1"/>
  <c r="W193" i="1"/>
  <c r="W177" i="1"/>
  <c r="W161" i="1"/>
  <c r="W185" i="1"/>
  <c r="Z171" i="1"/>
  <c r="Z195" i="1"/>
  <c r="Z187" i="1"/>
  <c r="Z163" i="1"/>
  <c r="Z179" i="1"/>
  <c r="AA170" i="1"/>
  <c r="AA194" i="1"/>
  <c r="AA186" i="1"/>
  <c r="AA178" i="1"/>
  <c r="AA162" i="1"/>
  <c r="AF189" i="1"/>
  <c r="AF181" i="1"/>
  <c r="AF173" i="1"/>
  <c r="AF165" i="1"/>
  <c r="AF197" i="1"/>
  <c r="AA171" i="1"/>
  <c r="AA179" i="1"/>
  <c r="AA187" i="1"/>
  <c r="AA163" i="1"/>
  <c r="AA195" i="1"/>
  <c r="AB175" i="1"/>
  <c r="AB191" i="1"/>
  <c r="AB199" i="1"/>
  <c r="AB167" i="1"/>
  <c r="AB183" i="1"/>
  <c r="U186" i="1"/>
  <c r="U170" i="1"/>
  <c r="U194" i="1"/>
  <c r="U178" i="1"/>
  <c r="U162" i="1"/>
  <c r="AE178" i="1"/>
  <c r="AE170" i="1"/>
  <c r="AE194" i="1"/>
  <c r="AE186" i="1"/>
  <c r="AE162" i="1"/>
  <c r="X191" i="1"/>
  <c r="X183" i="1"/>
  <c r="X167" i="1"/>
  <c r="X199" i="1"/>
  <c r="X175" i="1"/>
  <c r="BP186" i="1"/>
  <c r="BP199" i="1"/>
  <c r="BP225" i="1"/>
  <c r="BP238" i="1"/>
  <c r="BP251" i="1"/>
  <c r="BO183" i="1"/>
  <c r="BO196" i="1"/>
  <c r="BO222" i="1"/>
  <c r="BO235" i="1"/>
  <c r="BO248" i="1"/>
  <c r="BO180" i="1"/>
  <c r="BO193" i="1"/>
  <c r="BO219" i="1"/>
  <c r="BO232" i="1"/>
  <c r="BO245" i="1"/>
  <c r="BS183" i="1"/>
  <c r="BS196" i="1"/>
  <c r="BS222" i="1"/>
  <c r="BS235" i="1"/>
  <c r="BS248" i="1"/>
  <c r="BN185" i="1"/>
  <c r="BN198" i="1"/>
  <c r="BN224" i="1"/>
  <c r="BN237" i="1"/>
  <c r="BN250" i="1"/>
  <c r="BM184" i="1"/>
  <c r="BM197" i="1"/>
  <c r="BM223" i="1"/>
  <c r="BM236" i="1"/>
  <c r="BM249" i="1"/>
  <c r="BQ176" i="1"/>
  <c r="BQ189" i="1"/>
  <c r="BQ215" i="1"/>
  <c r="BQ228" i="1"/>
  <c r="BQ241" i="1"/>
  <c r="M178" i="1"/>
  <c r="M162" i="1"/>
  <c r="M194" i="1"/>
  <c r="M186" i="1"/>
  <c r="M170" i="1"/>
  <c r="K177" i="1"/>
  <c r="K161" i="1"/>
  <c r="K169" i="1"/>
  <c r="K185" i="1"/>
  <c r="K193" i="1"/>
  <c r="N173" i="1"/>
  <c r="N189" i="1"/>
  <c r="N165" i="1"/>
  <c r="N181" i="1"/>
  <c r="N197" i="1"/>
  <c r="I169" i="1"/>
  <c r="I185" i="1"/>
  <c r="I161" i="1"/>
  <c r="I177" i="1"/>
  <c r="I193" i="1"/>
  <c r="O164" i="1"/>
  <c r="BH173" i="1"/>
  <c r="BH209" i="1"/>
  <c r="BH233" i="1"/>
  <c r="BH221" i="1"/>
  <c r="BH185" i="1"/>
  <c r="BF186" i="1"/>
  <c r="BF222" i="1"/>
  <c r="BF174" i="1"/>
  <c r="BF210" i="1"/>
  <c r="BF234" i="1"/>
  <c r="BD178" i="1"/>
  <c r="BD214" i="1"/>
  <c r="BD190" i="1"/>
  <c r="BD226" i="1"/>
  <c r="BD238" i="1"/>
  <c r="BD176" i="1"/>
  <c r="BD212" i="1"/>
  <c r="BD188" i="1"/>
  <c r="BD224" i="1"/>
  <c r="BD236" i="1"/>
  <c r="BH177" i="1"/>
  <c r="BH213" i="1"/>
  <c r="BH237" i="1"/>
  <c r="BH225" i="1"/>
  <c r="BH189" i="1"/>
  <c r="BG190" i="1"/>
  <c r="BG178" i="1"/>
  <c r="BG214" i="1"/>
  <c r="BG238" i="1"/>
  <c r="BG226" i="1"/>
  <c r="X196" i="1"/>
  <c r="X180" i="1"/>
  <c r="X172" i="1"/>
  <c r="X188" i="1"/>
  <c r="X164" i="1"/>
  <c r="AA182" i="1"/>
  <c r="AA174" i="1"/>
  <c r="AA198" i="1"/>
  <c r="AA166" i="1"/>
  <c r="AA190" i="1"/>
  <c r="AF183" i="1"/>
  <c r="AF175" i="1"/>
  <c r="AF199" i="1"/>
  <c r="AF191" i="1"/>
  <c r="AF167" i="1"/>
  <c r="Z172" i="1"/>
  <c r="Z180" i="1"/>
  <c r="Z188" i="1"/>
  <c r="Z196" i="1"/>
  <c r="Z164" i="1"/>
  <c r="AG175" i="1"/>
  <c r="AG191" i="1"/>
  <c r="AG199" i="1"/>
  <c r="AG183" i="1"/>
  <c r="AG167" i="1"/>
  <c r="V172" i="1"/>
  <c r="V196" i="1"/>
  <c r="V164" i="1"/>
  <c r="V180" i="1"/>
  <c r="V188" i="1"/>
  <c r="AF170" i="1"/>
  <c r="AF186" i="1"/>
  <c r="AF162" i="1"/>
  <c r="AF178" i="1"/>
  <c r="AF194" i="1"/>
  <c r="BS181" i="1"/>
  <c r="BS194" i="1"/>
  <c r="BS220" i="1"/>
  <c r="BS233" i="1"/>
  <c r="BS246" i="1"/>
  <c r="BQ187" i="1"/>
  <c r="BQ200" i="1"/>
  <c r="BQ226" i="1"/>
  <c r="BQ239" i="1"/>
  <c r="BQ252" i="1"/>
  <c r="BQ177" i="1"/>
  <c r="BQ190" i="1"/>
  <c r="BQ216" i="1"/>
  <c r="BQ229" i="1"/>
  <c r="BQ242" i="1"/>
  <c r="BO181" i="1"/>
  <c r="BO194" i="1"/>
  <c r="BO220" i="1"/>
  <c r="BO233" i="1"/>
  <c r="BO246" i="1"/>
  <c r="BN180" i="1"/>
  <c r="BN193" i="1"/>
  <c r="BN219" i="1"/>
  <c r="BN232" i="1"/>
  <c r="BN245" i="1"/>
  <c r="BR178" i="1"/>
  <c r="BR191" i="1"/>
  <c r="BR217" i="1"/>
  <c r="BR230" i="1"/>
  <c r="BR243" i="1"/>
  <c r="BN178" i="1"/>
  <c r="BN191" i="1"/>
  <c r="BN217" i="1"/>
  <c r="BN230" i="1"/>
  <c r="BN243" i="1"/>
  <c r="P165" i="1"/>
  <c r="P197" i="1"/>
  <c r="P181" i="1"/>
  <c r="P173" i="1"/>
  <c r="P189" i="1"/>
  <c r="L188" i="1"/>
  <c r="L172" i="1"/>
  <c r="L180" i="1"/>
  <c r="L164" i="1"/>
  <c r="L196" i="1"/>
  <c r="N163" i="1"/>
  <c r="N195" i="1"/>
  <c r="N171" i="1"/>
  <c r="N187" i="1"/>
  <c r="N179" i="1"/>
  <c r="L161" i="1"/>
  <c r="L193" i="1"/>
  <c r="L177" i="1"/>
  <c r="L185" i="1"/>
  <c r="L169" i="1"/>
  <c r="Q174" i="1"/>
  <c r="Q198" i="1"/>
  <c r="Q182" i="1"/>
  <c r="Q190" i="1"/>
  <c r="Q166" i="1"/>
  <c r="AC174" i="1"/>
  <c r="AC190" i="1"/>
  <c r="AC198" i="1"/>
  <c r="AC166" i="1"/>
  <c r="AC182" i="1"/>
  <c r="BF188" i="1"/>
  <c r="BF224" i="1"/>
  <c r="BF176" i="1"/>
  <c r="BF212" i="1"/>
  <c r="BF236" i="1"/>
  <c r="BE190" i="1"/>
  <c r="BE178" i="1"/>
  <c r="BE214" i="1"/>
  <c r="BE226" i="1"/>
  <c r="BE238" i="1"/>
  <c r="BH183" i="1"/>
  <c r="BH219" i="1"/>
  <c r="BH243" i="1"/>
  <c r="BH195" i="1"/>
  <c r="BH231" i="1"/>
  <c r="BH192" i="1"/>
  <c r="BH228" i="1"/>
  <c r="BH216" i="1"/>
  <c r="BH180" i="1"/>
  <c r="BH240" i="1"/>
  <c r="BE194" i="1"/>
  <c r="BE182" i="1"/>
  <c r="BE218" i="1"/>
  <c r="BE242" i="1"/>
  <c r="BE230" i="1"/>
  <c r="BD195" i="1"/>
  <c r="BD219" i="1"/>
  <c r="BD243" i="1"/>
  <c r="BD183" i="1"/>
  <c r="BD231" i="1"/>
  <c r="AA185" i="1"/>
  <c r="AA161" i="1"/>
  <c r="AA193" i="1"/>
  <c r="AA177" i="1"/>
  <c r="AA169" i="1"/>
  <c r="AG173" i="1"/>
  <c r="AG197" i="1"/>
  <c r="AG165" i="1"/>
  <c r="AG181" i="1"/>
  <c r="AG189" i="1"/>
  <c r="AA191" i="1"/>
  <c r="AA175" i="1"/>
  <c r="AA167" i="1"/>
  <c r="AA183" i="1"/>
  <c r="AA199" i="1"/>
  <c r="U196" i="1"/>
  <c r="U188" i="1"/>
  <c r="U172" i="1"/>
  <c r="U164" i="1"/>
  <c r="U180" i="1"/>
  <c r="AG188" i="1"/>
  <c r="AG180" i="1"/>
  <c r="AG172" i="1"/>
  <c r="AG164" i="1"/>
  <c r="AG196" i="1"/>
  <c r="Y172" i="1"/>
  <c r="Y196" i="1"/>
  <c r="Y188" i="1"/>
  <c r="Y180" i="1"/>
  <c r="Y164" i="1"/>
  <c r="AF172" i="1"/>
  <c r="AF188" i="1"/>
  <c r="AF164" i="1"/>
  <c r="AF180" i="1"/>
  <c r="AF196" i="1"/>
  <c r="AG171" i="1"/>
  <c r="AG195" i="1"/>
  <c r="AG179" i="1"/>
  <c r="AG163" i="1"/>
  <c r="AG187" i="1"/>
  <c r="BP181" i="1"/>
  <c r="BP194" i="1"/>
  <c r="BP220" i="1"/>
  <c r="BP233" i="1"/>
  <c r="BP246" i="1"/>
  <c r="BS184" i="1"/>
  <c r="BS197" i="1"/>
  <c r="BS223" i="1"/>
  <c r="BS236" i="1"/>
  <c r="BS249" i="1"/>
  <c r="BP185" i="1"/>
  <c r="BP198" i="1"/>
  <c r="BP224" i="1"/>
  <c r="BP237" i="1"/>
  <c r="BP250" i="1"/>
  <c r="BN176" i="1"/>
  <c r="BN189" i="1"/>
  <c r="BN215" i="1"/>
  <c r="BN228" i="1"/>
  <c r="BN241" i="1"/>
  <c r="BP177" i="1"/>
  <c r="BP190" i="1"/>
  <c r="BP216" i="1"/>
  <c r="BP229" i="1"/>
  <c r="BP242" i="1"/>
  <c r="BN181" i="1"/>
  <c r="BN194" i="1"/>
  <c r="BN220" i="1"/>
  <c r="BN233" i="1"/>
  <c r="BN246" i="1"/>
  <c r="BN177" i="1"/>
  <c r="BN190" i="1"/>
  <c r="BN216" i="1"/>
  <c r="BN229" i="1"/>
  <c r="BN242" i="1"/>
  <c r="J181" i="1"/>
  <c r="J165" i="1"/>
  <c r="J197" i="1"/>
  <c r="J189" i="1"/>
  <c r="J173" i="1"/>
  <c r="K167" i="1"/>
  <c r="K199" i="1"/>
  <c r="K191" i="1"/>
  <c r="K175" i="1"/>
  <c r="K183" i="1"/>
  <c r="O175" i="1"/>
  <c r="O191" i="1"/>
  <c r="O167" i="1"/>
  <c r="O199" i="1"/>
  <c r="O183" i="1"/>
  <c r="H199" i="1"/>
  <c r="H167" i="1"/>
  <c r="H175" i="1"/>
  <c r="H191" i="1"/>
  <c r="H183" i="1"/>
  <c r="J186" i="1"/>
  <c r="J162" i="1"/>
  <c r="J170" i="1"/>
  <c r="J178" i="1"/>
  <c r="J194" i="1"/>
  <c r="M164" i="1"/>
  <c r="M196" i="1"/>
  <c r="M180" i="1"/>
  <c r="M188" i="1"/>
  <c r="M172" i="1"/>
  <c r="BD182" i="1"/>
  <c r="BD218" i="1"/>
  <c r="BD242" i="1"/>
  <c r="BD230" i="1"/>
  <c r="BD194" i="1"/>
  <c r="BC187" i="1"/>
  <c r="BC223" i="1"/>
  <c r="BC175" i="1"/>
  <c r="BC211" i="1"/>
  <c r="BC235" i="1"/>
  <c r="BB236" i="1"/>
  <c r="BB224" i="1"/>
  <c r="BB212" i="1"/>
  <c r="BB188" i="1"/>
  <c r="BB176" i="1"/>
  <c r="BE188" i="1"/>
  <c r="BE176" i="1"/>
  <c r="BE212" i="1"/>
  <c r="BE224" i="1"/>
  <c r="BE236" i="1"/>
  <c r="BE173" i="1"/>
  <c r="BE209" i="1"/>
  <c r="BE185" i="1"/>
  <c r="BE221" i="1"/>
  <c r="BE233" i="1"/>
  <c r="BE186" i="1"/>
  <c r="BE174" i="1"/>
  <c r="BE210" i="1"/>
  <c r="BE234" i="1"/>
  <c r="BE222" i="1"/>
  <c r="AH175" i="1"/>
  <c r="AH191" i="1"/>
  <c r="AH199" i="1"/>
  <c r="AH183" i="1"/>
  <c r="AH167" i="1"/>
  <c r="X170" i="1"/>
  <c r="X194" i="1"/>
  <c r="X178" i="1"/>
  <c r="X186" i="1"/>
  <c r="X162" i="1"/>
  <c r="AH172" i="1"/>
  <c r="AH196" i="1"/>
  <c r="AH188" i="1"/>
  <c r="AH164" i="1"/>
  <c r="AH180" i="1"/>
  <c r="AB169" i="1"/>
  <c r="AB193" i="1"/>
  <c r="AB185" i="1"/>
  <c r="AB161" i="1"/>
  <c r="AB177" i="1"/>
  <c r="Y178" i="1"/>
  <c r="Y170" i="1"/>
  <c r="Y194" i="1"/>
  <c r="Y162" i="1"/>
  <c r="Y186" i="1"/>
  <c r="Z198" i="1"/>
  <c r="Z166" i="1"/>
  <c r="Z190" i="1"/>
  <c r="Z174" i="1"/>
  <c r="Z182" i="1"/>
  <c r="AG182" i="1"/>
  <c r="AG174" i="1"/>
  <c r="AG198" i="1"/>
  <c r="AG166" i="1"/>
  <c r="AG190" i="1"/>
  <c r="AH187" i="1"/>
  <c r="AH179" i="1"/>
  <c r="AH171" i="1"/>
  <c r="AH195" i="1"/>
  <c r="AH163" i="1"/>
  <c r="BS176" i="1"/>
  <c r="BS189" i="1"/>
  <c r="BS215" i="1"/>
  <c r="BS228" i="1"/>
  <c r="BS241" i="1"/>
  <c r="BN182" i="1"/>
  <c r="BN195" i="1"/>
  <c r="BN221" i="1"/>
  <c r="BN234" i="1"/>
  <c r="BN247" i="1"/>
  <c r="BS185" i="1"/>
  <c r="BS198" i="1"/>
  <c r="BS224" i="1"/>
  <c r="BS237" i="1"/>
  <c r="BS250" i="1"/>
  <c r="BR184" i="1"/>
  <c r="BR197" i="1"/>
  <c r="BR223" i="1"/>
  <c r="BR236" i="1"/>
  <c r="BR249" i="1"/>
  <c r="BM242" i="1"/>
  <c r="BM177" i="1"/>
  <c r="BM190" i="1"/>
  <c r="BM229" i="1"/>
  <c r="BM216" i="1"/>
  <c r="BO187" i="1"/>
  <c r="BO200" i="1"/>
  <c r="BO226" i="1"/>
  <c r="BO239" i="1"/>
  <c r="BO252" i="1"/>
  <c r="BS180" i="1"/>
  <c r="BS193" i="1"/>
  <c r="BS219" i="1"/>
  <c r="BS232" i="1"/>
  <c r="BS245" i="1"/>
  <c r="K181" i="1"/>
  <c r="K165" i="1"/>
  <c r="K189" i="1"/>
  <c r="K173" i="1"/>
  <c r="K197" i="1"/>
  <c r="N167" i="1"/>
  <c r="N183" i="1"/>
  <c r="N199" i="1"/>
  <c r="N191" i="1"/>
  <c r="N175" i="1"/>
  <c r="H189" i="1"/>
  <c r="H173" i="1"/>
  <c r="H165" i="1"/>
  <c r="H181" i="1"/>
  <c r="H197" i="1"/>
  <c r="Q161" i="1"/>
  <c r="Q185" i="1"/>
  <c r="Q193" i="1"/>
  <c r="Q177" i="1"/>
  <c r="Q169" i="1"/>
  <c r="Q162" i="1"/>
  <c r="Q170" i="1"/>
  <c r="Q186" i="1"/>
  <c r="Q178" i="1"/>
  <c r="Q194" i="1"/>
  <c r="L183" i="1"/>
  <c r="L167" i="1"/>
  <c r="L175" i="1"/>
  <c r="L199" i="1"/>
  <c r="L191" i="1"/>
  <c r="J167" i="1"/>
  <c r="J199" i="1"/>
  <c r="J183" i="1"/>
  <c r="J191" i="1"/>
  <c r="J175" i="1"/>
  <c r="W176" i="1" l="1"/>
  <c r="AB176" i="1"/>
  <c r="BS188" i="1"/>
  <c r="AB192" i="1"/>
  <c r="I176" i="1"/>
  <c r="BR188" i="1"/>
  <c r="Q160" i="1"/>
  <c r="BL177" i="1"/>
  <c r="W192" i="1"/>
  <c r="AD176" i="1"/>
  <c r="I184" i="1"/>
  <c r="AD184" i="1"/>
  <c r="I168" i="1"/>
  <c r="Q168" i="1"/>
  <c r="Y192" i="1"/>
  <c r="G165" i="1"/>
  <c r="BL229" i="1"/>
  <c r="AB168" i="1"/>
  <c r="I192" i="1"/>
  <c r="BQ175" i="1"/>
  <c r="W160" i="1"/>
  <c r="BR214" i="1"/>
  <c r="BO188" i="1"/>
  <c r="I160" i="1"/>
  <c r="BR175" i="1"/>
  <c r="BL242" i="1"/>
  <c r="AH176" i="1"/>
  <c r="W168" i="1"/>
  <c r="BM188" i="1"/>
  <c r="BM175" i="1"/>
  <c r="AA160" i="1"/>
  <c r="BM214" i="1"/>
  <c r="BO175" i="1"/>
  <c r="Q176" i="1"/>
  <c r="Y168" i="1"/>
  <c r="AA184" i="1"/>
  <c r="BM227" i="1"/>
  <c r="BP227" i="1"/>
  <c r="BS240" i="1"/>
  <c r="BP214" i="1"/>
  <c r="BS227" i="1"/>
  <c r="BN227" i="1"/>
  <c r="BP188" i="1"/>
  <c r="BS214" i="1"/>
  <c r="AB160" i="1"/>
  <c r="BN214" i="1"/>
  <c r="BQ227" i="1"/>
  <c r="BP175" i="1"/>
  <c r="G197" i="1"/>
  <c r="AB184" i="1"/>
  <c r="BE220" i="1"/>
  <c r="BN188" i="1"/>
  <c r="BQ214" i="1"/>
  <c r="BO227" i="1"/>
  <c r="BL216" i="1"/>
  <c r="BS175" i="1"/>
  <c r="BN175" i="1"/>
  <c r="BQ188" i="1"/>
  <c r="BR227" i="1"/>
  <c r="AD160" i="1"/>
  <c r="BO214" i="1"/>
  <c r="BL197" i="1"/>
  <c r="G190" i="1"/>
  <c r="AF160" i="1"/>
  <c r="G180" i="1"/>
  <c r="BL226" i="1"/>
  <c r="V192" i="1"/>
  <c r="AG192" i="1"/>
  <c r="BA183" i="1"/>
  <c r="BA213" i="1"/>
  <c r="G178" i="1"/>
  <c r="BB208" i="1"/>
  <c r="BA209" i="1"/>
  <c r="BA208" i="1"/>
  <c r="G184" i="1"/>
  <c r="G185" i="1"/>
  <c r="Z160" i="1"/>
  <c r="G179" i="1"/>
  <c r="N192" i="1"/>
  <c r="AH168" i="1"/>
  <c r="BL175" i="1"/>
  <c r="BL176" i="1"/>
  <c r="BA180" i="1"/>
  <c r="P168" i="1"/>
  <c r="BL230" i="1"/>
  <c r="Q192" i="1"/>
  <c r="M160" i="1"/>
  <c r="BL233" i="1"/>
  <c r="U192" i="1"/>
  <c r="T197" i="1"/>
  <c r="BA238" i="1"/>
  <c r="BL184" i="1"/>
  <c r="T162" i="1"/>
  <c r="G174" i="1"/>
  <c r="AF184" i="1"/>
  <c r="G164" i="1"/>
  <c r="BL200" i="1"/>
  <c r="V168" i="1"/>
  <c r="AG176" i="1"/>
  <c r="BA195" i="1"/>
  <c r="BA225" i="1"/>
  <c r="H184" i="1"/>
  <c r="G186" i="1"/>
  <c r="BB220" i="1"/>
  <c r="BA221" i="1"/>
  <c r="BA220" i="1"/>
  <c r="G192" i="1"/>
  <c r="H192" i="1"/>
  <c r="G193" i="1"/>
  <c r="G187" i="1"/>
  <c r="N168" i="1"/>
  <c r="BL215" i="1"/>
  <c r="BL214" i="1"/>
  <c r="P176" i="1"/>
  <c r="BP240" i="1"/>
  <c r="BL220" i="1"/>
  <c r="T181" i="1"/>
  <c r="Y176" i="1"/>
  <c r="BA178" i="1"/>
  <c r="BH184" i="1"/>
  <c r="T178" i="1"/>
  <c r="G198" i="1"/>
  <c r="AF192" i="1"/>
  <c r="AE176" i="1"/>
  <c r="BL187" i="1"/>
  <c r="AE192" i="1"/>
  <c r="AG160" i="1"/>
  <c r="BA219" i="1"/>
  <c r="BA237" i="1"/>
  <c r="G170" i="1"/>
  <c r="BB232" i="1"/>
  <c r="BA233" i="1"/>
  <c r="BA232" i="1"/>
  <c r="G160" i="1"/>
  <c r="H160" i="1"/>
  <c r="G161" i="1"/>
  <c r="Z192" i="1"/>
  <c r="N160" i="1"/>
  <c r="W184" i="1"/>
  <c r="BA218" i="1"/>
  <c r="BL228" i="1"/>
  <c r="BL227" i="1"/>
  <c r="BL179" i="1"/>
  <c r="P192" i="1"/>
  <c r="BL194" i="1"/>
  <c r="T165" i="1"/>
  <c r="Y160" i="1"/>
  <c r="V176" i="1"/>
  <c r="BA217" i="1"/>
  <c r="BA176" i="1"/>
  <c r="BN240" i="1"/>
  <c r="BH220" i="1"/>
  <c r="T194" i="1"/>
  <c r="AA168" i="1"/>
  <c r="BA175" i="1"/>
  <c r="AF168" i="1"/>
  <c r="T166" i="1"/>
  <c r="BA177" i="1"/>
  <c r="BA173" i="1"/>
  <c r="BB172" i="1"/>
  <c r="BA172" i="1"/>
  <c r="G168" i="1"/>
  <c r="H168" i="1"/>
  <c r="G169" i="1"/>
  <c r="Z168" i="1"/>
  <c r="BL250" i="1"/>
  <c r="T179" i="1"/>
  <c r="BA230" i="1"/>
  <c r="J184" i="1"/>
  <c r="BM240" i="1"/>
  <c r="BL241" i="1"/>
  <c r="BL240" i="1"/>
  <c r="BL192" i="1"/>
  <c r="BC232" i="1"/>
  <c r="P160" i="1"/>
  <c r="BL181" i="1"/>
  <c r="T173" i="1"/>
  <c r="Y184" i="1"/>
  <c r="BA229" i="1"/>
  <c r="Q184" i="1"/>
  <c r="BA188" i="1"/>
  <c r="G183" i="1"/>
  <c r="BH232" i="1"/>
  <c r="BQ240" i="1"/>
  <c r="T170" i="1"/>
  <c r="Z184" i="1"/>
  <c r="BA187" i="1"/>
  <c r="BL248" i="1"/>
  <c r="AF176" i="1"/>
  <c r="T198" i="1"/>
  <c r="X192" i="1"/>
  <c r="AE160" i="1"/>
  <c r="AG168" i="1"/>
  <c r="BL180" i="1"/>
  <c r="U176" i="1"/>
  <c r="T176" i="1"/>
  <c r="T177" i="1"/>
  <c r="BB184" i="1"/>
  <c r="BA185" i="1"/>
  <c r="BA184" i="1"/>
  <c r="Z176" i="1"/>
  <c r="BL237" i="1"/>
  <c r="T195" i="1"/>
  <c r="BA242" i="1"/>
  <c r="J168" i="1"/>
  <c r="BL251" i="1"/>
  <c r="BL244" i="1"/>
  <c r="BC208" i="1"/>
  <c r="BL247" i="1"/>
  <c r="T189" i="1"/>
  <c r="BA191" i="1"/>
  <c r="BA241" i="1"/>
  <c r="BE232" i="1"/>
  <c r="BA212" i="1"/>
  <c r="G191" i="1"/>
  <c r="BH208" i="1"/>
  <c r="T186" i="1"/>
  <c r="BD232" i="1"/>
  <c r="BA211" i="1"/>
  <c r="BL235" i="1"/>
  <c r="T182" i="1"/>
  <c r="X160" i="1"/>
  <c r="AE184" i="1"/>
  <c r="BL245" i="1"/>
  <c r="BO240" i="1"/>
  <c r="T192" i="1"/>
  <c r="T193" i="1"/>
  <c r="BL224" i="1"/>
  <c r="T171" i="1"/>
  <c r="BA182" i="1"/>
  <c r="J192" i="1"/>
  <c r="BL238" i="1"/>
  <c r="BL231" i="1"/>
  <c r="BC172" i="1"/>
  <c r="BL234" i="1"/>
  <c r="BA215" i="1"/>
  <c r="BA181" i="1"/>
  <c r="BA224" i="1"/>
  <c r="G175" i="1"/>
  <c r="BH172" i="1"/>
  <c r="K192" i="1"/>
  <c r="BD208" i="1"/>
  <c r="BA223" i="1"/>
  <c r="BR240" i="1"/>
  <c r="BL222" i="1"/>
  <c r="T174" i="1"/>
  <c r="T191" i="1"/>
  <c r="AC192" i="1"/>
  <c r="X168" i="1"/>
  <c r="AE168" i="1"/>
  <c r="BL232" i="1"/>
  <c r="T160" i="1"/>
  <c r="U160" i="1"/>
  <c r="T161" i="1"/>
  <c r="BL198" i="1"/>
  <c r="T187" i="1"/>
  <c r="BA194" i="1"/>
  <c r="J160" i="1"/>
  <c r="BL225" i="1"/>
  <c r="BL218" i="1"/>
  <c r="BC220" i="1"/>
  <c r="BG232" i="1"/>
  <c r="BL221" i="1"/>
  <c r="BA227" i="1"/>
  <c r="BA193" i="1"/>
  <c r="G181" i="1"/>
  <c r="BE184" i="1"/>
  <c r="BA236" i="1"/>
  <c r="G167" i="1"/>
  <c r="T180" i="1"/>
  <c r="L168" i="1"/>
  <c r="K184" i="1"/>
  <c r="BD220" i="1"/>
  <c r="BA235" i="1"/>
  <c r="O160" i="1"/>
  <c r="BL196" i="1"/>
  <c r="T190" i="1"/>
  <c r="T175" i="1"/>
  <c r="AC184" i="1"/>
  <c r="X176" i="1"/>
  <c r="BL219" i="1"/>
  <c r="T168" i="1"/>
  <c r="U168" i="1"/>
  <c r="T169" i="1"/>
  <c r="BA234" i="1"/>
  <c r="AC176" i="1"/>
  <c r="BL185" i="1"/>
  <c r="T163" i="1"/>
  <c r="J176" i="1"/>
  <c r="BL199" i="1"/>
  <c r="BF232" i="1"/>
  <c r="BC184" i="1"/>
  <c r="BG220" i="1"/>
  <c r="BL195" i="1"/>
  <c r="BA239" i="1"/>
  <c r="BE208" i="1"/>
  <c r="G199" i="1"/>
  <c r="T164" i="1"/>
  <c r="L184" i="1"/>
  <c r="K168" i="1"/>
  <c r="BD184" i="1"/>
  <c r="O192" i="1"/>
  <c r="BL183" i="1"/>
  <c r="T167" i="1"/>
  <c r="AC160" i="1"/>
  <c r="X184" i="1"/>
  <c r="BL193" i="1"/>
  <c r="U184" i="1"/>
  <c r="T184" i="1"/>
  <c r="T185" i="1"/>
  <c r="BA174" i="1"/>
  <c r="AH160" i="1"/>
  <c r="BL186" i="1"/>
  <c r="AG184" i="1"/>
  <c r="BF220" i="1"/>
  <c r="BA192" i="1"/>
  <c r="BL191" i="1"/>
  <c r="BG184" i="1"/>
  <c r="M176" i="1"/>
  <c r="BL182" i="1"/>
  <c r="BA179" i="1"/>
  <c r="G173" i="1"/>
  <c r="BL190" i="1"/>
  <c r="BE172" i="1"/>
  <c r="T172" i="1"/>
  <c r="L176" i="1"/>
  <c r="K160" i="1"/>
  <c r="BL249" i="1"/>
  <c r="BD172" i="1"/>
  <c r="O176" i="1"/>
  <c r="T199" i="1"/>
  <c r="G196" i="1"/>
  <c r="V160" i="1"/>
  <c r="BA186" i="1"/>
  <c r="G171" i="1"/>
  <c r="AD192" i="1"/>
  <c r="BF184" i="1"/>
  <c r="BA216" i="1"/>
  <c r="BL217" i="1"/>
  <c r="BG208" i="1"/>
  <c r="M192" i="1"/>
  <c r="BA190" i="1"/>
  <c r="G189" i="1"/>
  <c r="T188" i="1"/>
  <c r="L192" i="1"/>
  <c r="K176" i="1"/>
  <c r="BL236" i="1"/>
  <c r="O168" i="1"/>
  <c r="G166" i="1"/>
  <c r="T183" i="1"/>
  <c r="G188" i="1"/>
  <c r="BL252" i="1"/>
  <c r="AC168" i="1"/>
  <c r="BA231" i="1"/>
  <c r="G162" i="1"/>
  <c r="BA210" i="1"/>
  <c r="G163" i="1"/>
  <c r="N184" i="1"/>
  <c r="AD168" i="1"/>
  <c r="AH184" i="1"/>
  <c r="BF208" i="1"/>
  <c r="BA228" i="1"/>
  <c r="BL178" i="1"/>
  <c r="BG172" i="1"/>
  <c r="M184" i="1"/>
  <c r="BA214" i="1"/>
  <c r="T196" i="1"/>
  <c r="AA176" i="1"/>
  <c r="L160" i="1"/>
  <c r="BL223" i="1"/>
  <c r="AA192" i="1"/>
  <c r="O184" i="1"/>
  <c r="G182" i="1"/>
  <c r="G172" i="1"/>
  <c r="BL239" i="1"/>
  <c r="V184" i="1"/>
  <c r="BA243" i="1"/>
  <c r="BA189" i="1"/>
  <c r="G194" i="1"/>
  <c r="BA222" i="1"/>
  <c r="G176" i="1"/>
  <c r="H176" i="1"/>
  <c r="G177" i="1"/>
  <c r="G195" i="1"/>
  <c r="N176" i="1"/>
  <c r="AH192" i="1"/>
  <c r="BL189" i="1"/>
  <c r="BL188" i="1"/>
  <c r="BF172" i="1"/>
  <c r="BA240" i="1"/>
  <c r="P184" i="1"/>
  <c r="BL243" i="1"/>
  <c r="M168" i="1"/>
  <c r="BL246" i="1"/>
  <c r="BA226" i="1"/>
  <c r="BL213" i="1" l="1"/>
  <c r="BL212" i="1" l="1"/>
  <c r="BR201" i="1"/>
  <c r="BL204" i="1"/>
  <c r="BL203" i="1"/>
  <c r="BL201" i="1"/>
  <c r="BO201" i="1"/>
  <c r="BL206" i="1"/>
  <c r="BL207" i="1"/>
  <c r="BQ201" i="1"/>
  <c r="BL205" i="1"/>
  <c r="BN201" i="1"/>
  <c r="BP201" i="1"/>
  <c r="BL208" i="1"/>
  <c r="BM201" i="1"/>
  <c r="BL209" i="1"/>
  <c r="BR203" i="1"/>
  <c r="BS207" i="1"/>
  <c r="BQ204" i="1"/>
  <c r="BM207" i="1"/>
  <c r="BS210" i="1"/>
  <c r="BR212" i="1"/>
  <c r="BM203" i="1"/>
  <c r="BO202" i="1"/>
  <c r="BR207" i="1"/>
  <c r="BR211" i="1"/>
  <c r="BS209" i="1"/>
  <c r="BO208" i="1"/>
  <c r="BN206" i="1"/>
  <c r="BP206" i="1"/>
  <c r="BS211" i="1"/>
  <c r="BP208" i="1"/>
  <c r="BO205" i="1"/>
  <c r="BQ206" i="1"/>
  <c r="BQ203" i="1"/>
  <c r="BR209" i="1"/>
  <c r="BM210" i="1"/>
  <c r="BP207" i="1"/>
  <c r="BP211" i="1"/>
  <c r="BN208" i="1"/>
  <c r="BQ210" i="1"/>
  <c r="BQ213" i="1"/>
  <c r="BS212" i="1"/>
  <c r="BQ207" i="1"/>
  <c r="BO210" i="1"/>
  <c r="BQ205" i="1"/>
  <c r="BO207" i="1"/>
  <c r="BR204" i="1"/>
  <c r="BP203" i="1"/>
  <c r="BR210" i="1"/>
  <c r="BR205" i="1"/>
  <c r="BN207" i="1"/>
  <c r="BR213" i="1"/>
  <c r="BM211" i="1"/>
  <c r="BN213" i="1"/>
  <c r="BP204" i="1"/>
  <c r="BP212" i="1"/>
  <c r="BO212" i="1"/>
  <c r="BS202" i="1"/>
  <c r="BQ202" i="1"/>
  <c r="BM208" i="1"/>
  <c r="BP205" i="1"/>
  <c r="BN212" i="1"/>
  <c r="BR208" i="1"/>
  <c r="BN210" i="1"/>
  <c r="BM213" i="1"/>
  <c r="BN203" i="1"/>
  <c r="BM209" i="1"/>
  <c r="BO211" i="1"/>
  <c r="BQ212" i="1"/>
  <c r="BS203" i="1"/>
  <c r="BP210" i="1"/>
  <c r="BQ209" i="1"/>
  <c r="BP202" i="1"/>
  <c r="BO209" i="1"/>
  <c r="BM206" i="1"/>
  <c r="BN209" i="1"/>
  <c r="BM204" i="1"/>
  <c r="BQ211" i="1"/>
  <c r="BR206" i="1"/>
  <c r="BN205" i="1"/>
  <c r="BO206" i="1"/>
  <c r="BP209" i="1"/>
  <c r="BN202" i="1"/>
  <c r="BQ208" i="1"/>
  <c r="BS205" i="1"/>
  <c r="BS213" i="1"/>
  <c r="BR202" i="1"/>
  <c r="BS204" i="1"/>
  <c r="BS208" i="1"/>
  <c r="BO204" i="1"/>
  <c r="BO213" i="1"/>
  <c r="BM212" i="1"/>
  <c r="BN204" i="1"/>
  <c r="BO203" i="1"/>
  <c r="BS206" i="1"/>
  <c r="BM205" i="1"/>
  <c r="BP213" i="1"/>
  <c r="BM202" i="1"/>
  <c r="BN211" i="1"/>
  <c r="BS201" i="1"/>
  <c r="BS153" i="1"/>
  <c r="BL211" i="1"/>
  <c r="BL202" i="1"/>
  <c r="BL210" i="1"/>
  <c r="BA300" i="1"/>
  <c r="BA136" i="1"/>
  <c r="BF150" i="1"/>
  <c r="BF168" i="1"/>
  <c r="BB152" i="1"/>
  <c r="BB170" i="1"/>
  <c r="BF153" i="1"/>
  <c r="BF171" i="1"/>
  <c r="BB137" i="1"/>
  <c r="BB155" i="1"/>
  <c r="BF138" i="1"/>
  <c r="BF156" i="1"/>
  <c r="BB140" i="1"/>
  <c r="BB158" i="1"/>
  <c r="BF141" i="1"/>
  <c r="BF159" i="1"/>
  <c r="BB143" i="1"/>
  <c r="BB161" i="1"/>
  <c r="BF144" i="1"/>
  <c r="BF162" i="1"/>
  <c r="BB146" i="1"/>
  <c r="BB164" i="1"/>
  <c r="BF147" i="1"/>
  <c r="BF165" i="1"/>
  <c r="BB149" i="1"/>
  <c r="BB167" i="1"/>
  <c r="BH171" i="1"/>
  <c r="BH153" i="1"/>
  <c r="BG171" i="1"/>
  <c r="BG153" i="1"/>
  <c r="BE171" i="1"/>
  <c r="BA152" i="1"/>
  <c r="BD171" i="1"/>
  <c r="BD153" i="1"/>
  <c r="BC171" i="1"/>
  <c r="BG151" i="1"/>
  <c r="BB171" i="1"/>
  <c r="BB153" i="1"/>
  <c r="BA171" i="1"/>
  <c r="BE151" i="1"/>
  <c r="BH170" i="1"/>
  <c r="BH152" i="1"/>
  <c r="BG170" i="1"/>
  <c r="BG152" i="1"/>
  <c r="BF170" i="1"/>
  <c r="BF152" i="1"/>
  <c r="BE170" i="1"/>
  <c r="BE152" i="1"/>
  <c r="BD170" i="1"/>
  <c r="BD152" i="1"/>
  <c r="BC170" i="1"/>
  <c r="BC152" i="1"/>
  <c r="BA170" i="1"/>
  <c r="BE150" i="1"/>
  <c r="BH169" i="1"/>
  <c r="BH151" i="1"/>
  <c r="BC168" i="1"/>
  <c r="BC150" i="1"/>
  <c r="BF169" i="1"/>
  <c r="BF151" i="1"/>
  <c r="BE169" i="1"/>
  <c r="BA150" i="1"/>
  <c r="BD169" i="1"/>
  <c r="BD151" i="1"/>
  <c r="BC169" i="1"/>
  <c r="BC151" i="1"/>
  <c r="BB169" i="1"/>
  <c r="BB151" i="1"/>
  <c r="BA169" i="1"/>
  <c r="BA151" i="1"/>
  <c r="BH168" i="1"/>
  <c r="BH150" i="1"/>
  <c r="BG168" i="1"/>
  <c r="BG150" i="1"/>
  <c r="BE168" i="1"/>
  <c r="BA149" i="1"/>
  <c r="BD168" i="1"/>
  <c r="BD150" i="1"/>
  <c r="BG166" i="1"/>
  <c r="BG148" i="1"/>
  <c r="BB168" i="1"/>
  <c r="BB150" i="1"/>
  <c r="BA168" i="1"/>
  <c r="BE148" i="1"/>
  <c r="BH167" i="1"/>
  <c r="BH149" i="1"/>
  <c r="BG167" i="1"/>
  <c r="BG149" i="1"/>
  <c r="BF167" i="1"/>
  <c r="BF149" i="1"/>
  <c r="BE167" i="1"/>
  <c r="BE149" i="1"/>
  <c r="BD167" i="1"/>
  <c r="BD149" i="1"/>
  <c r="BC167" i="1"/>
  <c r="BC149" i="1"/>
  <c r="BA167" i="1"/>
  <c r="BE147" i="1"/>
  <c r="BH166" i="1"/>
  <c r="BH148" i="1"/>
  <c r="BC165" i="1"/>
  <c r="BC147" i="1"/>
  <c r="BF166" i="1"/>
  <c r="BF148" i="1"/>
  <c r="BE166" i="1"/>
  <c r="BA147" i="1"/>
  <c r="BD166" i="1"/>
  <c r="BD148" i="1"/>
  <c r="BC166" i="1"/>
  <c r="BC148" i="1"/>
  <c r="BB166" i="1"/>
  <c r="BB148" i="1"/>
  <c r="BA166" i="1"/>
  <c r="BA148" i="1"/>
  <c r="BH165" i="1"/>
  <c r="BH147" i="1"/>
  <c r="BG165" i="1"/>
  <c r="BG147" i="1"/>
  <c r="BE165" i="1"/>
  <c r="BA146" i="1"/>
  <c r="BD165" i="1"/>
  <c r="BD147" i="1"/>
  <c r="BG163" i="1"/>
  <c r="BG145" i="1"/>
  <c r="BB165" i="1"/>
  <c r="BB147" i="1"/>
  <c r="BA165" i="1"/>
  <c r="BE145" i="1"/>
  <c r="BH164" i="1"/>
  <c r="BH146" i="1"/>
  <c r="BG164" i="1"/>
  <c r="BG146" i="1"/>
  <c r="BF164" i="1"/>
  <c r="BF146" i="1"/>
  <c r="BE164" i="1"/>
  <c r="BE146" i="1"/>
  <c r="BD164" i="1"/>
  <c r="BD146" i="1"/>
  <c r="BC164" i="1"/>
  <c r="BC146" i="1"/>
  <c r="BA164" i="1"/>
  <c r="BE144" i="1"/>
  <c r="BH163" i="1"/>
  <c r="BH145" i="1"/>
  <c r="BC162" i="1"/>
  <c r="BC144" i="1"/>
  <c r="BF163" i="1"/>
  <c r="BF145" i="1"/>
  <c r="BE163" i="1"/>
  <c r="BA144" i="1"/>
  <c r="BD163" i="1"/>
  <c r="BD145" i="1"/>
  <c r="BC163" i="1"/>
  <c r="BC145" i="1"/>
  <c r="BB163" i="1"/>
  <c r="BB145" i="1"/>
  <c r="BA163" i="1"/>
  <c r="BA145" i="1"/>
  <c r="BH162" i="1"/>
  <c r="BH144" i="1"/>
  <c r="BG162" i="1"/>
  <c r="BG144" i="1"/>
  <c r="BE162" i="1"/>
  <c r="BA143" i="1"/>
  <c r="BD162" i="1"/>
  <c r="BD144" i="1"/>
  <c r="BG160" i="1"/>
  <c r="BG142" i="1"/>
  <c r="BB162" i="1"/>
  <c r="BB144" i="1"/>
  <c r="BA162" i="1"/>
  <c r="BE142" i="1"/>
  <c r="BH161" i="1"/>
  <c r="BH143" i="1"/>
  <c r="BG161" i="1"/>
  <c r="BG143" i="1"/>
  <c r="BF161" i="1"/>
  <c r="BF143" i="1"/>
  <c r="BE161" i="1"/>
  <c r="BE143" i="1"/>
  <c r="BD161" i="1"/>
  <c r="BD143" i="1"/>
  <c r="BC161" i="1"/>
  <c r="BC143" i="1"/>
  <c r="BA161" i="1"/>
  <c r="BE141" i="1"/>
  <c r="BH160" i="1"/>
  <c r="BH142" i="1"/>
  <c r="BC159" i="1"/>
  <c r="BC141" i="1"/>
  <c r="BF160" i="1"/>
  <c r="BF142" i="1"/>
  <c r="BE160" i="1"/>
  <c r="BA141" i="1"/>
  <c r="BD160" i="1"/>
  <c r="BD142" i="1"/>
  <c r="BC160" i="1"/>
  <c r="BC142" i="1"/>
  <c r="BB160" i="1"/>
  <c r="BB142" i="1"/>
  <c r="BA160" i="1"/>
  <c r="BA142" i="1"/>
  <c r="BH159" i="1"/>
  <c r="BH141" i="1"/>
  <c r="BG159" i="1"/>
  <c r="BG141" i="1"/>
  <c r="BE159" i="1"/>
  <c r="BA140" i="1"/>
  <c r="BD159" i="1"/>
  <c r="BD141" i="1"/>
  <c r="BG157" i="1"/>
  <c r="BG139" i="1"/>
  <c r="BB159" i="1"/>
  <c r="BB141" i="1"/>
  <c r="BA159" i="1"/>
  <c r="BE139" i="1"/>
  <c r="BH158" i="1"/>
  <c r="BH140" i="1"/>
  <c r="BG158" i="1"/>
  <c r="BG140" i="1"/>
  <c r="BF158" i="1"/>
  <c r="BF140" i="1"/>
  <c r="BE158" i="1"/>
  <c r="BE140" i="1"/>
  <c r="BD158" i="1"/>
  <c r="BD140" i="1"/>
  <c r="BC158" i="1"/>
  <c r="BC140" i="1"/>
  <c r="BA158" i="1"/>
  <c r="BE138" i="1"/>
  <c r="BH157" i="1"/>
  <c r="BH139" i="1"/>
  <c r="BC156" i="1"/>
  <c r="BC138" i="1"/>
  <c r="BF157" i="1"/>
  <c r="BF139" i="1"/>
  <c r="BE157" i="1"/>
  <c r="BA138" i="1"/>
  <c r="BD157" i="1"/>
  <c r="BD139" i="1"/>
  <c r="BC157" i="1"/>
  <c r="BC139" i="1"/>
  <c r="BB157" i="1"/>
  <c r="BB139" i="1"/>
  <c r="BA157" i="1"/>
  <c r="BA139" i="1"/>
  <c r="BD155" i="1"/>
  <c r="BD137" i="1"/>
  <c r="BC155" i="1"/>
  <c r="BC137" i="1"/>
  <c r="BE153" i="1"/>
  <c r="BA155" i="1"/>
  <c r="BH154" i="1"/>
  <c r="BH136" i="1"/>
  <c r="BC153" i="1"/>
  <c r="BG169" i="1"/>
  <c r="BF154" i="1"/>
  <c r="BF136" i="1"/>
  <c r="BE154" i="1"/>
  <c r="BA153" i="1"/>
  <c r="BD154" i="1"/>
  <c r="BD136" i="1"/>
  <c r="BC154" i="1"/>
  <c r="BC136" i="1"/>
  <c r="BB154" i="1"/>
  <c r="BB136" i="1"/>
  <c r="BA154" i="1"/>
  <c r="BA156" i="1"/>
  <c r="BH156" i="1"/>
  <c r="BH138" i="1"/>
  <c r="BE136" i="1"/>
  <c r="BG156" i="1"/>
  <c r="BH155" i="1"/>
  <c r="BG138" i="1"/>
  <c r="BH137" i="1"/>
  <c r="BG137" i="1"/>
  <c r="BF155" i="1"/>
  <c r="BE156" i="1"/>
  <c r="BG155" i="1"/>
  <c r="BA137" i="1"/>
  <c r="BD156" i="1"/>
  <c r="BD138" i="1"/>
  <c r="BF137" i="1"/>
  <c r="BG154" i="1"/>
  <c r="BE155" i="1"/>
  <c r="BG136" i="1"/>
  <c r="BE137" i="1"/>
  <c r="BB156" i="1"/>
  <c r="BB138" i="1"/>
  <c r="G136" i="1"/>
  <c r="H139" i="1"/>
  <c r="N145" i="1"/>
  <c r="I152" i="1"/>
  <c r="O158" i="1"/>
  <c r="K142" i="1"/>
  <c r="Q148" i="1"/>
  <c r="L155" i="1"/>
  <c r="L143" i="1"/>
  <c r="H151" i="1"/>
  <c r="P158" i="1"/>
  <c r="M143" i="1"/>
  <c r="I151" i="1"/>
  <c r="P159" i="1"/>
  <c r="Q136" i="1"/>
  <c r="Q159" i="1"/>
  <c r="N144" i="1"/>
  <c r="M144" i="1"/>
  <c r="G150" i="1"/>
  <c r="K141" i="1"/>
  <c r="G138" i="1"/>
  <c r="O145" i="1"/>
  <c r="K153" i="1"/>
  <c r="I140" i="1"/>
  <c r="P147" i="1"/>
  <c r="M155" i="1"/>
  <c r="J140" i="1"/>
  <c r="H138" i="1"/>
  <c r="O146" i="1"/>
  <c r="K154" i="1"/>
  <c r="P146" i="1"/>
  <c r="Q147" i="1"/>
  <c r="I139" i="1"/>
  <c r="L154" i="1"/>
  <c r="M156" i="1"/>
  <c r="N157" i="1"/>
  <c r="J141" i="1"/>
  <c r="G149" i="1"/>
  <c r="N156" i="1"/>
  <c r="L142" i="1"/>
  <c r="H150" i="1"/>
  <c r="O157" i="1"/>
  <c r="J152" i="1"/>
  <c r="G137" i="1"/>
  <c r="J153" i="1"/>
  <c r="J154" i="1"/>
  <c r="I141" i="1"/>
  <c r="G152" i="1"/>
  <c r="Q138" i="1"/>
  <c r="O149" i="1"/>
  <c r="N136" i="1"/>
  <c r="L147" i="1"/>
  <c r="J158" i="1"/>
  <c r="I145" i="1"/>
  <c r="G156" i="1"/>
  <c r="Q142" i="1"/>
  <c r="O153" i="1"/>
  <c r="N140" i="1"/>
  <c r="L151" i="1"/>
  <c r="K138" i="1"/>
  <c r="I149" i="1"/>
  <c r="H136" i="1"/>
  <c r="Q146" i="1"/>
  <c r="P148" i="1"/>
  <c r="O159" i="1"/>
  <c r="N146" i="1"/>
  <c r="L157" i="1"/>
  <c r="K144" i="1"/>
  <c r="I155" i="1"/>
  <c r="H142" i="1"/>
  <c r="Q152" i="1"/>
  <c r="P139" i="1"/>
  <c r="N150" i="1"/>
  <c r="M137" i="1"/>
  <c r="K148" i="1"/>
  <c r="I159" i="1"/>
  <c r="H146" i="1"/>
  <c r="Q156" i="1"/>
  <c r="P143" i="1"/>
  <c r="N154" i="1"/>
  <c r="M141" i="1"/>
  <c r="K152" i="1"/>
  <c r="J139" i="1"/>
  <c r="O136" i="1"/>
  <c r="M138" i="1"/>
  <c r="N155" i="1"/>
  <c r="K143" i="1"/>
  <c r="M159" i="1"/>
  <c r="J144" i="1"/>
  <c r="M136" i="1"/>
  <c r="O152" i="1"/>
  <c r="G145" i="1"/>
  <c r="J137" i="1"/>
  <c r="M154" i="1"/>
  <c r="N158" i="1"/>
  <c r="L158" i="1"/>
  <c r="O150" i="1"/>
  <c r="G143" i="1"/>
  <c r="K136" i="1"/>
  <c r="I136" i="1"/>
  <c r="L153" i="1"/>
  <c r="N149" i="1"/>
  <c r="K150" i="1"/>
  <c r="P149" i="1"/>
  <c r="M157" i="1"/>
  <c r="H140" i="1"/>
  <c r="O148" i="1"/>
  <c r="G141" i="1"/>
  <c r="I157" i="1"/>
  <c r="M150" i="1"/>
  <c r="J151" i="1"/>
  <c r="L156" i="1"/>
  <c r="G139" i="1"/>
  <c r="N147" i="1"/>
  <c r="J156" i="1"/>
  <c r="Q139" i="1"/>
  <c r="M148" i="1"/>
  <c r="H156" i="1"/>
  <c r="P140" i="1"/>
  <c r="L149" i="1"/>
  <c r="G157" i="1"/>
  <c r="O141" i="1"/>
  <c r="J149" i="1"/>
  <c r="Q157" i="1"/>
  <c r="N142" i="1"/>
  <c r="I150" i="1"/>
  <c r="K155" i="1"/>
  <c r="Q137" i="1"/>
  <c r="M146" i="1"/>
  <c r="H154" i="1"/>
  <c r="P138" i="1"/>
  <c r="K146" i="1"/>
  <c r="G155" i="1"/>
  <c r="O139" i="1"/>
  <c r="J147" i="1"/>
  <c r="Q155" i="1"/>
  <c r="M139" i="1"/>
  <c r="I148" i="1"/>
  <c r="P156" i="1"/>
  <c r="L140" i="1"/>
  <c r="H149" i="1"/>
  <c r="I153" i="1"/>
  <c r="L145" i="1"/>
  <c r="O137" i="1"/>
  <c r="Q153" i="1"/>
  <c r="I146" i="1"/>
  <c r="L138" i="1"/>
  <c r="H147" i="1"/>
  <c r="K139" i="1"/>
  <c r="H152" i="1"/>
  <c r="J143" i="1"/>
  <c r="L159" i="1"/>
  <c r="P152" i="1"/>
  <c r="H145" i="1"/>
  <c r="N152" i="1"/>
  <c r="G146" i="1"/>
  <c r="J138" i="1"/>
  <c r="M158" i="1"/>
  <c r="P150" i="1"/>
  <c r="H143" i="1"/>
  <c r="J159" i="1"/>
  <c r="J136" i="1"/>
  <c r="L152" i="1"/>
  <c r="H158" i="1"/>
  <c r="P136" i="1"/>
  <c r="G153" i="1"/>
  <c r="J145" i="1"/>
  <c r="N138" i="1"/>
  <c r="P154" i="1"/>
  <c r="O155" i="1"/>
  <c r="G148" i="1"/>
  <c r="N159" i="1"/>
  <c r="Q151" i="1"/>
  <c r="I144" i="1"/>
  <c r="L136" i="1"/>
  <c r="K137" i="1"/>
  <c r="M153" i="1"/>
  <c r="P145" i="1"/>
  <c r="I142" i="1"/>
  <c r="K158" i="1"/>
  <c r="O151" i="1"/>
  <c r="G144" i="1"/>
  <c r="M151" i="1"/>
  <c r="Q144" i="1"/>
  <c r="O144" i="1"/>
  <c r="G159" i="1"/>
  <c r="I137" i="1"/>
  <c r="G151" i="1"/>
  <c r="Q149" i="1"/>
  <c r="K156" i="1"/>
  <c r="H141" i="1"/>
  <c r="N148" i="1"/>
  <c r="J157" i="1"/>
  <c r="G142" i="1"/>
  <c r="M149" i="1"/>
  <c r="I158" i="1"/>
  <c r="P141" i="1"/>
  <c r="L150" i="1"/>
  <c r="H159" i="1"/>
  <c r="O142" i="1"/>
  <c r="K151" i="1"/>
  <c r="Q158" i="1"/>
  <c r="N143" i="1"/>
  <c r="O147" i="1"/>
  <c r="J155" i="1"/>
  <c r="G140" i="1"/>
  <c r="M147" i="1"/>
  <c r="I156" i="1"/>
  <c r="Q140" i="1"/>
  <c r="L148" i="1"/>
  <c r="H157" i="1"/>
  <c r="O140" i="1"/>
  <c r="K149" i="1"/>
  <c r="G158" i="1"/>
  <c r="N141" i="1"/>
  <c r="J150" i="1"/>
  <c r="P157" i="1"/>
  <c r="M142" i="1"/>
  <c r="Q143" i="1"/>
  <c r="H137" i="1"/>
  <c r="K157" i="1"/>
  <c r="P142" i="1"/>
  <c r="M145" i="1"/>
  <c r="I154" i="1"/>
  <c r="P137" i="1"/>
  <c r="L146" i="1"/>
  <c r="H155" i="1"/>
  <c r="O138" i="1"/>
  <c r="K147" i="1"/>
  <c r="Q154" i="1"/>
  <c r="N139" i="1"/>
  <c r="J148" i="1"/>
  <c r="P155" i="1"/>
  <c r="M140" i="1"/>
  <c r="H148" i="1"/>
  <c r="O156" i="1"/>
  <c r="L141" i="1"/>
  <c r="L144" i="1"/>
  <c r="H153" i="1"/>
  <c r="K145" i="1"/>
  <c r="G154" i="1"/>
  <c r="N137" i="1"/>
  <c r="J146" i="1"/>
  <c r="P153" i="1"/>
  <c r="I147" i="1"/>
  <c r="O154" i="1"/>
  <c r="L139" i="1"/>
  <c r="G147" i="1"/>
  <c r="K140" i="1"/>
  <c r="Q150" i="1"/>
  <c r="P151" i="1"/>
  <c r="H144" i="1"/>
  <c r="L137" i="1"/>
  <c r="N153" i="1"/>
  <c r="Q145" i="1"/>
  <c r="I138" i="1"/>
  <c r="J142" i="1"/>
  <c r="I143" i="1"/>
  <c r="K159" i="1"/>
  <c r="N151" i="1"/>
  <c r="M152" i="1"/>
  <c r="P144" i="1"/>
  <c r="Q141" i="1"/>
  <c r="O143" i="1"/>
  <c r="BL136" i="1"/>
  <c r="BS141" i="1"/>
  <c r="BS147" i="1"/>
  <c r="BS159" i="1"/>
  <c r="BS165" i="1"/>
  <c r="BS171" i="1"/>
  <c r="BM137" i="1"/>
  <c r="BM143" i="1"/>
  <c r="BM149" i="1"/>
  <c r="BM155" i="1"/>
  <c r="BM161" i="1"/>
  <c r="BM167" i="1"/>
  <c r="BM173" i="1"/>
  <c r="BN137" i="1"/>
  <c r="BN149" i="1"/>
  <c r="BN155" i="1"/>
  <c r="BN161" i="1"/>
  <c r="BN167" i="1"/>
  <c r="BN173" i="1"/>
  <c r="BO137" i="1"/>
  <c r="BO143" i="1"/>
  <c r="BO149" i="1"/>
  <c r="BO155" i="1"/>
  <c r="BO161" i="1"/>
  <c r="BO167" i="1"/>
  <c r="BQ138" i="1"/>
  <c r="BQ144" i="1"/>
  <c r="BQ150" i="1"/>
  <c r="BQ156" i="1"/>
  <c r="BQ162" i="1"/>
  <c r="BQ168" i="1"/>
  <c r="BQ174" i="1"/>
  <c r="BR138" i="1"/>
  <c r="BR144" i="1"/>
  <c r="BR150" i="1"/>
  <c r="BR156" i="1"/>
  <c r="BR168" i="1"/>
  <c r="BR174" i="1"/>
  <c r="BS138" i="1"/>
  <c r="BS144" i="1"/>
  <c r="BS150" i="1"/>
  <c r="BS156" i="1"/>
  <c r="BS162" i="1"/>
  <c r="BS168" i="1"/>
  <c r="BS174" i="1"/>
  <c r="BM140" i="1"/>
  <c r="BM146" i="1"/>
  <c r="BM158" i="1"/>
  <c r="BM164" i="1"/>
  <c r="BM170" i="1"/>
  <c r="BN140" i="1"/>
  <c r="BN146" i="1"/>
  <c r="BN152" i="1"/>
  <c r="BN158" i="1"/>
  <c r="BN164" i="1"/>
  <c r="BN170" i="1"/>
  <c r="BO140" i="1"/>
  <c r="BO146" i="1"/>
  <c r="BO158" i="1"/>
  <c r="BO164" i="1"/>
  <c r="BO170" i="1"/>
  <c r="BR141" i="1"/>
  <c r="BR147" i="1"/>
  <c r="BR153" i="1"/>
  <c r="BR159" i="1"/>
  <c r="BR165" i="1"/>
  <c r="BR171" i="1"/>
  <c r="BQ141" i="1"/>
  <c r="BQ147" i="1"/>
  <c r="BQ159" i="1"/>
  <c r="BQ165" i="1"/>
  <c r="BQ171" i="1"/>
  <c r="BP174" i="1"/>
  <c r="BS160" i="1"/>
  <c r="BS142" i="1"/>
  <c r="BR169" i="1"/>
  <c r="BR151" i="1"/>
  <c r="BM174" i="1"/>
  <c r="BM156" i="1"/>
  <c r="BM138" i="1"/>
  <c r="BL147" i="1"/>
  <c r="BO169" i="1"/>
  <c r="BO151" i="1"/>
  <c r="BR173" i="1"/>
  <c r="BR155" i="1"/>
  <c r="BR137" i="1"/>
  <c r="BM166" i="1"/>
  <c r="BM148" i="1"/>
  <c r="BL155" i="1"/>
  <c r="BP161" i="1"/>
  <c r="BP143" i="1"/>
  <c r="BO159" i="1"/>
  <c r="BO141" i="1"/>
  <c r="BN168" i="1"/>
  <c r="BN150" i="1"/>
  <c r="BQ172" i="1"/>
  <c r="BQ154" i="1"/>
  <c r="BQ136" i="1"/>
  <c r="BP163" i="1"/>
  <c r="BP145" i="1"/>
  <c r="BS167" i="1"/>
  <c r="BS149" i="1"/>
  <c r="BN154" i="1"/>
  <c r="BN136" i="1"/>
  <c r="BQ164" i="1"/>
  <c r="BQ146" i="1"/>
  <c r="BP150" i="1"/>
  <c r="BL160" i="1"/>
  <c r="BL142" i="1"/>
  <c r="BP138" i="1"/>
  <c r="BS157" i="1"/>
  <c r="BS139" i="1"/>
  <c r="BR166" i="1"/>
  <c r="BM171" i="1"/>
  <c r="BM153" i="1"/>
  <c r="BP171" i="1"/>
  <c r="BL162" i="1"/>
  <c r="BL144" i="1"/>
  <c r="BO166" i="1"/>
  <c r="BO148" i="1"/>
  <c r="BR170" i="1"/>
  <c r="BR152" i="1"/>
  <c r="BL173" i="1"/>
  <c r="BM163" i="1"/>
  <c r="BL149" i="1"/>
  <c r="BP158" i="1"/>
  <c r="BP140" i="1"/>
  <c r="BO174" i="1"/>
  <c r="BO156" i="1"/>
  <c r="BO138" i="1"/>
  <c r="BN165" i="1"/>
  <c r="BN147" i="1"/>
  <c r="BQ169" i="1"/>
  <c r="BQ151" i="1"/>
  <c r="BL164" i="1"/>
  <c r="BP142" i="1"/>
  <c r="BS164" i="1"/>
  <c r="BS146" i="1"/>
  <c r="BN169" i="1"/>
  <c r="BN151" i="1"/>
  <c r="BL167" i="1"/>
  <c r="BQ161" i="1"/>
  <c r="BQ143" i="1"/>
  <c r="BP147" i="1"/>
  <c r="BL157" i="1"/>
  <c r="BL139" i="1"/>
  <c r="BS154" i="1"/>
  <c r="BS136" i="1"/>
  <c r="BR163" i="1"/>
  <c r="BR145" i="1"/>
  <c r="BM168" i="1"/>
  <c r="BM150" i="1"/>
  <c r="BP156" i="1"/>
  <c r="BL159" i="1"/>
  <c r="BL141" i="1"/>
  <c r="BO163" i="1"/>
  <c r="BO145" i="1"/>
  <c r="BR149" i="1"/>
  <c r="BP159" i="1"/>
  <c r="BM160" i="1"/>
  <c r="BM142" i="1"/>
  <c r="BP173" i="1"/>
  <c r="BP155" i="1"/>
  <c r="BP137" i="1"/>
  <c r="BO171" i="1"/>
  <c r="BO153" i="1"/>
  <c r="BP168" i="1"/>
  <c r="BN162" i="1"/>
  <c r="BQ166" i="1"/>
  <c r="BQ148" i="1"/>
  <c r="BL143" i="1"/>
  <c r="BP157" i="1"/>
  <c r="BP139" i="1"/>
  <c r="BS161" i="1"/>
  <c r="BS143" i="1"/>
  <c r="BN166" i="1"/>
  <c r="BN148" i="1"/>
  <c r="BP153" i="1"/>
  <c r="BQ158" i="1"/>
  <c r="BL172" i="1"/>
  <c r="BL154" i="1"/>
  <c r="BS169" i="1"/>
  <c r="BS151" i="1"/>
  <c r="BP162" i="1"/>
  <c r="BR160" i="1"/>
  <c r="BR142" i="1"/>
  <c r="BM165" i="1"/>
  <c r="BM147" i="1"/>
  <c r="BL174" i="1"/>
  <c r="BL156" i="1"/>
  <c r="BO160" i="1"/>
  <c r="BO142" i="1"/>
  <c r="BR164" i="1"/>
  <c r="BR146" i="1"/>
  <c r="BL146" i="1"/>
  <c r="BM157" i="1"/>
  <c r="BM139" i="1"/>
  <c r="BP170" i="1"/>
  <c r="BP152" i="1"/>
  <c r="BO168" i="1"/>
  <c r="BO150" i="1"/>
  <c r="BL152" i="1"/>
  <c r="BN159" i="1"/>
  <c r="BN141" i="1"/>
  <c r="BQ163" i="1"/>
  <c r="BQ145" i="1"/>
  <c r="BP172" i="1"/>
  <c r="BP154" i="1"/>
  <c r="BP136" i="1"/>
  <c r="BS158" i="1"/>
  <c r="BS140" i="1"/>
  <c r="BN163" i="1"/>
  <c r="BN145" i="1"/>
  <c r="BQ173" i="1"/>
  <c r="BQ155" i="1"/>
  <c r="BQ137" i="1"/>
  <c r="BL169" i="1"/>
  <c r="BL151" i="1"/>
  <c r="BS166" i="1"/>
  <c r="BS148" i="1"/>
  <c r="BL140" i="1"/>
  <c r="BR157" i="1"/>
  <c r="BR139" i="1"/>
  <c r="BM162" i="1"/>
  <c r="BM144" i="1"/>
  <c r="BL171" i="1"/>
  <c r="BL153" i="1"/>
  <c r="BP141" i="1"/>
  <c r="BO157" i="1"/>
  <c r="BO139" i="1"/>
  <c r="BR161" i="1"/>
  <c r="BR143" i="1"/>
  <c r="BM172" i="1"/>
  <c r="BM154" i="1"/>
  <c r="BM136" i="1"/>
  <c r="BP167" i="1"/>
  <c r="BP149" i="1"/>
  <c r="BO165" i="1"/>
  <c r="BO147" i="1"/>
  <c r="BN174" i="1"/>
  <c r="BN156" i="1"/>
  <c r="BN138" i="1"/>
  <c r="BQ160" i="1"/>
  <c r="BQ142" i="1"/>
  <c r="BP169" i="1"/>
  <c r="BP151" i="1"/>
  <c r="BS173" i="1"/>
  <c r="BS155" i="1"/>
  <c r="BS137" i="1"/>
  <c r="BN160" i="1"/>
  <c r="BN142" i="1"/>
  <c r="BQ170" i="1"/>
  <c r="BQ152" i="1"/>
  <c r="BL170" i="1"/>
  <c r="BL166" i="1"/>
  <c r="BL148" i="1"/>
  <c r="BO162" i="1"/>
  <c r="BO144" i="1"/>
  <c r="BN171" i="1"/>
  <c r="BN153" i="1"/>
  <c r="BL137" i="1"/>
  <c r="BQ157" i="1"/>
  <c r="BQ139" i="1"/>
  <c r="BP166" i="1"/>
  <c r="BP148" i="1"/>
  <c r="BS170" i="1"/>
  <c r="BS152" i="1"/>
  <c r="BP144" i="1"/>
  <c r="BN157" i="1"/>
  <c r="BN139" i="1"/>
  <c r="BQ167" i="1"/>
  <c r="BQ149" i="1"/>
  <c r="BL158" i="1"/>
  <c r="BL163" i="1"/>
  <c r="BL145" i="1"/>
  <c r="BR158" i="1"/>
  <c r="BR172" i="1"/>
  <c r="BR154" i="1"/>
  <c r="BM151" i="1"/>
  <c r="BR136" i="1"/>
  <c r="BP165" i="1"/>
  <c r="BM159" i="1"/>
  <c r="BP164" i="1"/>
  <c r="BL168" i="1"/>
  <c r="BL150" i="1"/>
  <c r="BM141" i="1"/>
  <c r="BP146" i="1"/>
  <c r="BO172" i="1"/>
  <c r="BO154" i="1"/>
  <c r="BO136" i="1"/>
  <c r="BS163" i="1"/>
  <c r="BS145" i="1"/>
  <c r="BR140" i="1"/>
  <c r="BM169" i="1"/>
  <c r="BA196" i="1"/>
  <c r="BB200" i="1"/>
  <c r="BD200" i="1"/>
  <c r="BF201" i="1"/>
  <c r="BH201" i="1"/>
  <c r="BB203" i="1"/>
  <c r="BD203" i="1"/>
  <c r="BF204" i="1"/>
  <c r="BH204" i="1"/>
  <c r="BB197" i="1"/>
  <c r="BB206" i="1"/>
  <c r="BD197" i="1"/>
  <c r="BD206" i="1"/>
  <c r="BH198" i="1"/>
  <c r="BH207" i="1"/>
  <c r="BF207" i="1"/>
  <c r="BF198" i="1"/>
  <c r="BC197" i="1"/>
  <c r="BH202" i="1"/>
  <c r="BG196" i="1"/>
  <c r="BE202" i="1"/>
  <c r="BD196" i="1"/>
  <c r="BB202" i="1"/>
  <c r="BE207" i="1"/>
  <c r="BD201" i="1"/>
  <c r="BB207" i="1"/>
  <c r="BA201" i="1"/>
  <c r="BG206" i="1"/>
  <c r="BF200" i="1"/>
  <c r="BA206" i="1"/>
  <c r="BH199" i="1"/>
  <c r="BF205" i="1"/>
  <c r="BE199" i="1"/>
  <c r="BC205" i="1"/>
  <c r="BB199" i="1"/>
  <c r="BE204" i="1"/>
  <c r="BD198" i="1"/>
  <c r="BB204" i="1"/>
  <c r="BA198" i="1"/>
  <c r="BG203" i="1"/>
  <c r="BF197" i="1"/>
  <c r="BA203" i="1"/>
  <c r="BH196" i="1"/>
  <c r="BF202" i="1"/>
  <c r="BE196" i="1"/>
  <c r="BC202" i="1"/>
  <c r="BB196" i="1"/>
  <c r="BG207" i="1"/>
  <c r="BE201" i="1"/>
  <c r="BC207" i="1"/>
  <c r="BB201" i="1"/>
  <c r="BH206" i="1"/>
  <c r="BG200" i="1"/>
  <c r="BE206" i="1"/>
  <c r="BC206" i="1"/>
  <c r="BA200" i="1"/>
  <c r="BG205" i="1"/>
  <c r="BF199" i="1"/>
  <c r="BD205" i="1"/>
  <c r="BC199" i="1"/>
  <c r="BA205" i="1"/>
  <c r="BG204" i="1"/>
  <c r="BE198" i="1"/>
  <c r="BC204" i="1"/>
  <c r="BB198" i="1"/>
  <c r="BH203" i="1"/>
  <c r="BG197" i="1"/>
  <c r="BE203" i="1"/>
  <c r="BC203" i="1"/>
  <c r="BA197" i="1"/>
  <c r="BG202" i="1"/>
  <c r="BF196" i="1"/>
  <c r="BD202" i="1"/>
  <c r="BC196" i="1"/>
  <c r="BA202" i="1"/>
  <c r="BG201" i="1"/>
  <c r="BD207" i="1"/>
  <c r="BC201" i="1"/>
  <c r="BA207" i="1"/>
  <c r="BH200" i="1"/>
  <c r="BF206" i="1"/>
  <c r="BE200" i="1"/>
  <c r="BG198" i="1"/>
  <c r="BD204" i="1"/>
  <c r="BC198" i="1"/>
  <c r="BA204" i="1"/>
  <c r="BH197" i="1"/>
  <c r="BF203" i="1"/>
  <c r="BE197" i="1"/>
  <c r="BA199" i="1"/>
  <c r="BC200" i="1"/>
  <c r="BH205" i="1"/>
  <c r="BG199" i="1"/>
  <c r="BE205" i="1"/>
  <c r="BD199" i="1"/>
  <c r="BB205" i="1"/>
  <c r="BL138" i="1" l="1"/>
  <c r="BQ140" i="1"/>
  <c r="BN144" i="1"/>
  <c r="BR167" i="1"/>
  <c r="BS172" i="1"/>
  <c r="BP160" i="1"/>
  <c r="BM145" i="1"/>
  <c r="BR148" i="1"/>
  <c r="BN172" i="1"/>
  <c r="BL161" i="1"/>
  <c r="BL165" i="1"/>
  <c r="BQ153" i="1"/>
  <c r="BO152" i="1"/>
  <c r="BM152" i="1"/>
  <c r="BR162" i="1"/>
  <c r="BO173" i="1"/>
  <c r="BN143" i="1"/>
  <c r="AP300" i="1"/>
  <c r="BA348" i="1"/>
  <c r="AP348" i="1"/>
  <c r="S338" i="1"/>
  <c r="AP364" i="1"/>
  <c r="AP284" i="1"/>
  <c r="AP332" i="1"/>
  <c r="AP316" i="1"/>
  <c r="BA364" i="1"/>
  <c r="BA316" i="1"/>
  <c r="K686" i="1" l="1"/>
  <c r="K688" i="1"/>
  <c r="I689" i="1"/>
  <c r="J685" i="1"/>
  <c r="I683" i="1"/>
  <c r="I684" i="1"/>
  <c r="H687" i="1"/>
  <c r="K690" i="1"/>
  <c r="J690" i="1"/>
  <c r="H690" i="1"/>
  <c r="J670" i="1"/>
  <c r="H310" i="1"/>
  <c r="BF309" i="1"/>
  <c r="H352" i="1"/>
  <c r="S296" i="1"/>
  <c r="S310" i="1"/>
  <c r="S352" i="1"/>
  <c r="H324" i="1"/>
  <c r="H338" i="1"/>
  <c r="H282" i="1"/>
  <c r="BA332" i="1"/>
  <c r="H296" i="1"/>
  <c r="S324" i="1"/>
  <c r="BA284" i="1"/>
  <c r="H685" i="1" l="1"/>
  <c r="K685" i="1"/>
  <c r="I685" i="1"/>
  <c r="K689" i="1"/>
  <c r="J689" i="1"/>
  <c r="H689" i="1"/>
  <c r="H686" i="1"/>
  <c r="H688" i="1"/>
  <c r="J688" i="1"/>
  <c r="K683" i="1"/>
  <c r="I688" i="1"/>
  <c r="K684" i="1"/>
  <c r="J684" i="1"/>
  <c r="J687" i="1"/>
  <c r="K687" i="1"/>
  <c r="H684" i="1"/>
  <c r="J683" i="1"/>
  <c r="I690" i="1"/>
  <c r="I686" i="1"/>
  <c r="H683" i="1"/>
  <c r="J686" i="1"/>
  <c r="I670" i="1"/>
  <c r="Q680" i="1"/>
  <c r="K670" i="1"/>
  <c r="Q677" i="1"/>
  <c r="H695" i="1"/>
  <c r="J693" i="1"/>
  <c r="I693" i="1"/>
  <c r="K697" i="1"/>
  <c r="R678" i="1"/>
  <c r="O682" i="1"/>
  <c r="R683" i="1"/>
  <c r="O684" i="1"/>
  <c r="Q685" i="1"/>
  <c r="P686" i="1"/>
  <c r="P694" i="1"/>
  <c r="R697" i="1"/>
  <c r="J678" i="1"/>
  <c r="I679" i="1"/>
  <c r="J680" i="1"/>
  <c r="P682" i="1"/>
  <c r="H675" i="1"/>
  <c r="J671" i="1"/>
  <c r="R675" i="1"/>
  <c r="H670" i="1"/>
  <c r="K681" i="1"/>
  <c r="P670" i="1"/>
  <c r="Q670" i="1"/>
  <c r="J679" i="1"/>
  <c r="I687" i="1"/>
  <c r="R674" i="1"/>
  <c r="H677" i="1"/>
  <c r="H668" i="1"/>
  <c r="Q669" i="1"/>
  <c r="O672" i="1"/>
  <c r="R677" i="1"/>
  <c r="R681" i="1"/>
  <c r="I677" i="1"/>
  <c r="J677" i="1"/>
  <c r="Q681" i="1"/>
  <c r="K682" i="1"/>
  <c r="K668" i="1"/>
  <c r="H681" i="1"/>
  <c r="Q679" i="1"/>
  <c r="J668" i="1"/>
  <c r="H680" i="1"/>
  <c r="O670" i="1"/>
  <c r="J667" i="1"/>
  <c r="O671" i="1"/>
  <c r="R680" i="1"/>
  <c r="I668" i="1"/>
  <c r="O668" i="1"/>
  <c r="H676" i="1"/>
  <c r="J681" i="1"/>
  <c r="P675" i="1"/>
  <c r="K680" i="1"/>
  <c r="J697" i="1"/>
  <c r="P667" i="1"/>
  <c r="R682" i="1"/>
  <c r="I671" i="1"/>
  <c r="J672" i="1"/>
  <c r="J676" i="1"/>
  <c r="K677" i="1"/>
  <c r="Q673" i="1"/>
  <c r="Q676" i="1"/>
  <c r="R676" i="1"/>
  <c r="I674" i="1"/>
  <c r="K671" i="1"/>
  <c r="K678" i="1"/>
  <c r="K675" i="1"/>
  <c r="K672" i="1"/>
  <c r="I669" i="1"/>
  <c r="J675" i="1"/>
  <c r="H678" i="1"/>
  <c r="Q694" i="1"/>
  <c r="O694" i="1"/>
  <c r="Q697" i="1"/>
  <c r="O697" i="1"/>
  <c r="J669" i="1"/>
  <c r="J691" i="1"/>
  <c r="P672" i="1"/>
  <c r="R679" i="1"/>
  <c r="K674" i="1"/>
  <c r="J674" i="1"/>
  <c r="H669" i="1"/>
  <c r="I681" i="1"/>
  <c r="K676" i="1"/>
  <c r="K696" i="1"/>
  <c r="J696" i="1"/>
  <c r="P671" i="1"/>
  <c r="Q675" i="1"/>
  <c r="K673" i="1"/>
  <c r="O691" i="1"/>
  <c r="Q691" i="1"/>
  <c r="K679" i="1"/>
  <c r="H679" i="1"/>
  <c r="J695" i="1"/>
  <c r="J673" i="1"/>
  <c r="Q695" i="1"/>
  <c r="O695" i="1"/>
  <c r="R695" i="1"/>
  <c r="Q686" i="1"/>
  <c r="P685" i="1"/>
  <c r="J692" i="1"/>
  <c r="K692" i="1"/>
  <c r="H682" i="1"/>
  <c r="I698" i="1"/>
  <c r="Q682" i="1"/>
  <c r="I675" i="1"/>
  <c r="R693" i="1"/>
  <c r="Q693" i="1"/>
  <c r="O693" i="1"/>
  <c r="BE311" i="1"/>
  <c r="BF311" i="1"/>
  <c r="BD315" i="1"/>
  <c r="BC304" i="1"/>
  <c r="BF302" i="1"/>
  <c r="BF314" i="1"/>
  <c r="BF312" i="1"/>
  <c r="BG303" i="1"/>
  <c r="BE306" i="1"/>
  <c r="BE301" i="1"/>
  <c r="BG304" i="1"/>
  <c r="BE308" i="1"/>
  <c r="BG313" i="1"/>
  <c r="BF305" i="1"/>
  <c r="BD301" i="1"/>
  <c r="BG315" i="1"/>
  <c r="BH303" i="1"/>
  <c r="BH313" i="1"/>
  <c r="BE304" i="1"/>
  <c r="BE314" i="1"/>
  <c r="BE309" i="1"/>
  <c r="BC312" i="1"/>
  <c r="BG311" i="1"/>
  <c r="BG314" i="1"/>
  <c r="BH314" i="1"/>
  <c r="BB305" i="1"/>
  <c r="BC310" i="1"/>
  <c r="BE312" i="1"/>
  <c r="BD303" i="1"/>
  <c r="BH309" i="1"/>
  <c r="BD311" i="1"/>
  <c r="BD312" i="1"/>
  <c r="BH302" i="1"/>
  <c r="BE302" i="1"/>
  <c r="BB309" i="1"/>
  <c r="BC307" i="1"/>
  <c r="BE310" i="1"/>
  <c r="BC308" i="1"/>
  <c r="BC313" i="1"/>
  <c r="BB303" i="1"/>
  <c r="BG309" i="1"/>
  <c r="BB314" i="1"/>
  <c r="BE315" i="1"/>
  <c r="BB312" i="1"/>
  <c r="BD314" i="1"/>
  <c r="BH308" i="1"/>
  <c r="BD310" i="1"/>
  <c r="BF310" i="1"/>
  <c r="BB301" i="1"/>
  <c r="BC311" i="1"/>
  <c r="BH312" i="1"/>
  <c r="BB307" i="1"/>
  <c r="BG308" i="1"/>
  <c r="BF303" i="1"/>
  <c r="BE303" i="1"/>
  <c r="BF313" i="1"/>
  <c r="BG312" i="1"/>
  <c r="BH301" i="1"/>
  <c r="BF306" i="1"/>
  <c r="BG301" i="1"/>
  <c r="BB315" i="1"/>
  <c r="BC309" i="1"/>
  <c r="BF301" i="1"/>
  <c r="BG305" i="1"/>
  <c r="BH305" i="1"/>
  <c r="BC306" i="1"/>
  <c r="BF304" i="1"/>
  <c r="BB310" i="1"/>
  <c r="BH306" i="1"/>
  <c r="BD305" i="1"/>
  <c r="BB304" i="1"/>
  <c r="BH304" i="1"/>
  <c r="BE307" i="1"/>
  <c r="BG307" i="1"/>
  <c r="BB308" i="1"/>
  <c r="BD309" i="1"/>
  <c r="BB311" i="1"/>
  <c r="BC315" i="1"/>
  <c r="BH310" i="1"/>
  <c r="BG310" i="1"/>
  <c r="BH315" i="1"/>
  <c r="BB302" i="1"/>
  <c r="BH311" i="1"/>
  <c r="BG306" i="1"/>
  <c r="T301" i="1"/>
  <c r="BC302" i="1"/>
  <c r="BF315" i="1"/>
  <c r="BC301" i="1"/>
  <c r="BG302" i="1"/>
  <c r="BC303" i="1"/>
  <c r="BC305" i="1"/>
  <c r="BD308" i="1"/>
  <c r="BF307" i="1"/>
  <c r="BH307" i="1"/>
  <c r="BD306" i="1"/>
  <c r="BD307" i="1"/>
  <c r="BD313" i="1"/>
  <c r="BF308" i="1"/>
  <c r="BD302" i="1"/>
  <c r="BE305" i="1"/>
  <c r="BE313" i="1"/>
  <c r="BB306" i="1"/>
  <c r="BD304" i="1"/>
  <c r="BB313" i="1"/>
  <c r="BC314" i="1"/>
  <c r="BD329" i="1"/>
  <c r="AV363" i="1"/>
  <c r="AW359" i="1"/>
  <c r="AR349" i="1"/>
  <c r="AR363" i="1"/>
  <c r="AS358" i="1"/>
  <c r="AQ358" i="1"/>
  <c r="AQ352" i="1"/>
  <c r="AV352" i="1"/>
  <c r="AS362" i="1"/>
  <c r="AU361" i="1"/>
  <c r="AV355" i="1"/>
  <c r="AU358" i="1"/>
  <c r="AQ359" i="1"/>
  <c r="AR354" i="1"/>
  <c r="AW353" i="1"/>
  <c r="AQ355" i="1"/>
  <c r="AV357" i="1"/>
  <c r="AQ351" i="1"/>
  <c r="AT361" i="1"/>
  <c r="AU360" i="1"/>
  <c r="AR352" i="1"/>
  <c r="AT357" i="1"/>
  <c r="AQ362" i="1"/>
  <c r="AS363" i="1"/>
  <c r="AR357" i="1"/>
  <c r="AW355" i="1"/>
  <c r="AT360" i="1"/>
  <c r="AR359" i="1"/>
  <c r="AT354" i="1"/>
  <c r="AU355" i="1"/>
  <c r="AQ356" i="1"/>
  <c r="AW362" i="1"/>
  <c r="AS355" i="1"/>
  <c r="AS351" i="1"/>
  <c r="AW358" i="1"/>
  <c r="AQ357" i="1"/>
  <c r="AS357" i="1"/>
  <c r="AT351" i="1"/>
  <c r="AW351" i="1"/>
  <c r="AV358" i="1"/>
  <c r="AS360" i="1"/>
  <c r="AV360" i="1"/>
  <c r="AS356" i="1"/>
  <c r="AU363" i="1"/>
  <c r="AW356" i="1"/>
  <c r="AR353" i="1"/>
  <c r="AW360" i="1"/>
  <c r="AS361" i="1"/>
  <c r="AV350" i="1"/>
  <c r="AR356" i="1"/>
  <c r="AS354" i="1"/>
  <c r="AT363" i="1"/>
  <c r="AS352" i="1"/>
  <c r="AV354" i="1"/>
  <c r="AU362" i="1"/>
  <c r="AV356" i="1"/>
  <c r="AR358" i="1"/>
  <c r="AT353" i="1"/>
  <c r="AV349" i="1"/>
  <c r="AT359" i="1"/>
  <c r="AW349" i="1"/>
  <c r="AR350" i="1"/>
  <c r="AU354" i="1"/>
  <c r="AU351" i="1"/>
  <c r="AQ360" i="1"/>
  <c r="AV351" i="1"/>
  <c r="AS349" i="1"/>
  <c r="AW354" i="1"/>
  <c r="AT355" i="1"/>
  <c r="AV362" i="1"/>
  <c r="AQ350" i="1"/>
  <c r="AU357" i="1"/>
  <c r="AU350" i="1"/>
  <c r="AW357" i="1"/>
  <c r="AV359" i="1"/>
  <c r="AS350" i="1"/>
  <c r="AQ349" i="1"/>
  <c r="AQ363" i="1"/>
  <c r="AU359" i="1"/>
  <c r="AT352" i="1"/>
  <c r="AR361" i="1"/>
  <c r="AQ354" i="1"/>
  <c r="AU352" i="1"/>
  <c r="AW352" i="1"/>
  <c r="AU356" i="1"/>
  <c r="AW363" i="1"/>
  <c r="AT362" i="1"/>
  <c r="AW361" i="1"/>
  <c r="AT350" i="1"/>
  <c r="AS359" i="1"/>
  <c r="AR351" i="1"/>
  <c r="AW350" i="1"/>
  <c r="AV361" i="1"/>
  <c r="AQ361" i="1"/>
  <c r="AU349" i="1"/>
  <c r="AQ353" i="1"/>
  <c r="AT356" i="1"/>
  <c r="AR362" i="1"/>
  <c r="AS353" i="1"/>
  <c r="AU353" i="1"/>
  <c r="AT358" i="1"/>
  <c r="AR355" i="1"/>
  <c r="AV353" i="1"/>
  <c r="AR360" i="1"/>
  <c r="AT349" i="1"/>
  <c r="AQ318" i="1"/>
  <c r="AS323" i="1"/>
  <c r="AV323" i="1"/>
  <c r="AQ323" i="1"/>
  <c r="AS329" i="1"/>
  <c r="AQ328" i="1"/>
  <c r="AR326" i="1"/>
  <c r="AV319" i="1"/>
  <c r="AT329" i="1"/>
  <c r="AR319" i="1"/>
  <c r="AU328" i="1"/>
  <c r="AW318" i="1"/>
  <c r="AU327" i="1"/>
  <c r="AU321" i="1"/>
  <c r="AQ331" i="1"/>
  <c r="AU324" i="1"/>
  <c r="AU320" i="1"/>
  <c r="AQ324" i="1"/>
  <c r="AU317" i="1"/>
  <c r="AS328" i="1"/>
  <c r="AT323" i="1"/>
  <c r="AT326" i="1"/>
  <c r="AQ320" i="1"/>
  <c r="AT330" i="1"/>
  <c r="AT320" i="1"/>
  <c r="AS327" i="1"/>
  <c r="AW317" i="1"/>
  <c r="AW325" i="1"/>
  <c r="AR322" i="1"/>
  <c r="AW321" i="1"/>
  <c r="AW320" i="1"/>
  <c r="AT325" i="1"/>
  <c r="AW331" i="1"/>
  <c r="AR327" i="1"/>
  <c r="AU325" i="1"/>
  <c r="AV320" i="1"/>
  <c r="AQ327" i="1"/>
  <c r="AV326" i="1"/>
  <c r="AS330" i="1"/>
  <c r="AS321" i="1"/>
  <c r="AS324" i="1"/>
  <c r="AS320" i="1"/>
  <c r="AR325" i="1"/>
  <c r="AT321" i="1"/>
  <c r="AR330" i="1"/>
  <c r="AR317" i="1"/>
  <c r="AW329" i="1"/>
  <c r="AW323" i="1"/>
  <c r="AT328" i="1"/>
  <c r="AU326" i="1"/>
  <c r="AV331" i="1"/>
  <c r="AQ325" i="1"/>
  <c r="AS326" i="1"/>
  <c r="AQ326" i="1"/>
  <c r="AS325" i="1"/>
  <c r="AV325" i="1"/>
  <c r="AV328" i="1"/>
  <c r="AT317" i="1"/>
  <c r="AQ321" i="1"/>
  <c r="AS318" i="1"/>
  <c r="AW324" i="1"/>
  <c r="AR331" i="1"/>
  <c r="AW330" i="1"/>
  <c r="AR321" i="1"/>
  <c r="AS319" i="1"/>
  <c r="AV317" i="1"/>
  <c r="AS322" i="1"/>
  <c r="AR329" i="1"/>
  <c r="AR318" i="1"/>
  <c r="AV322" i="1"/>
  <c r="AT318" i="1"/>
  <c r="AV324" i="1"/>
  <c r="AU319" i="1"/>
  <c r="AQ329" i="1"/>
  <c r="AR323" i="1"/>
  <c r="AU323" i="1"/>
  <c r="AW319" i="1"/>
  <c r="AV327" i="1"/>
  <c r="AT324" i="1"/>
  <c r="AQ322" i="1"/>
  <c r="AV330" i="1"/>
  <c r="AT327" i="1"/>
  <c r="AU331" i="1"/>
  <c r="AS317" i="1"/>
  <c r="AT319" i="1"/>
  <c r="AU329" i="1"/>
  <c r="AQ317" i="1"/>
  <c r="AV329" i="1"/>
  <c r="AU330" i="1"/>
  <c r="AV321" i="1"/>
  <c r="AT331" i="1"/>
  <c r="AR328" i="1"/>
  <c r="AR320" i="1"/>
  <c r="AW327" i="1"/>
  <c r="AW322" i="1"/>
  <c r="AR324" i="1"/>
  <c r="AV318" i="1"/>
  <c r="AU318" i="1"/>
  <c r="AU322" i="1"/>
  <c r="AW328" i="1"/>
  <c r="AW326" i="1"/>
  <c r="AS331" i="1"/>
  <c r="AQ319" i="1"/>
  <c r="AT322" i="1"/>
  <c r="AQ330" i="1"/>
  <c r="AQ309" i="1"/>
  <c r="AR313" i="1"/>
  <c r="AW313" i="1"/>
  <c r="AW312" i="1"/>
  <c r="AT308" i="1"/>
  <c r="AS312" i="1"/>
  <c r="AQ302" i="1"/>
  <c r="AS301" i="1"/>
  <c r="AV302" i="1"/>
  <c r="AV306" i="1"/>
  <c r="AQ313" i="1"/>
  <c r="AS309" i="1"/>
  <c r="AU312" i="1"/>
  <c r="AS311" i="1"/>
  <c r="AR311" i="1"/>
  <c r="AT312" i="1"/>
  <c r="AS306" i="1"/>
  <c r="AQ304" i="1"/>
  <c r="AW302" i="1"/>
  <c r="AV314" i="1"/>
  <c r="AS313" i="1"/>
  <c r="AR303" i="1"/>
  <c r="AU310" i="1"/>
  <c r="AS303" i="1"/>
  <c r="AT311" i="1"/>
  <c r="AR305" i="1"/>
  <c r="AS314" i="1"/>
  <c r="AU311" i="1"/>
  <c r="AR306" i="1"/>
  <c r="AR309" i="1"/>
  <c r="AW308" i="1"/>
  <c r="AS315" i="1"/>
  <c r="AQ312" i="1"/>
  <c r="AV315" i="1"/>
  <c r="AR304" i="1"/>
  <c r="AR314" i="1"/>
  <c r="AU308" i="1"/>
  <c r="AU307" i="1"/>
  <c r="AR308" i="1"/>
  <c r="AT313" i="1"/>
  <c r="AU304" i="1"/>
  <c r="AV309" i="1"/>
  <c r="AR307" i="1"/>
  <c r="AQ306" i="1"/>
  <c r="AW304" i="1"/>
  <c r="AR310" i="1"/>
  <c r="AU301" i="1"/>
  <c r="AQ308" i="1"/>
  <c r="AV310" i="1"/>
  <c r="AS308" i="1"/>
  <c r="AV308" i="1"/>
  <c r="AS310" i="1"/>
  <c r="AW303" i="1"/>
  <c r="AQ310" i="1"/>
  <c r="AT307" i="1"/>
  <c r="AV311" i="1"/>
  <c r="AU313" i="1"/>
  <c r="AW301" i="1"/>
  <c r="AR315" i="1"/>
  <c r="AW309" i="1"/>
  <c r="AT314" i="1"/>
  <c r="AW311" i="1"/>
  <c r="AQ311" i="1"/>
  <c r="AT304" i="1"/>
  <c r="AV313" i="1"/>
  <c r="AR312" i="1"/>
  <c r="AV305" i="1"/>
  <c r="AU314" i="1"/>
  <c r="AW305" i="1"/>
  <c r="AQ307" i="1"/>
  <c r="AV303" i="1"/>
  <c r="AW307" i="1"/>
  <c r="AQ314" i="1"/>
  <c r="AQ301" i="1"/>
  <c r="AU303" i="1"/>
  <c r="AW315" i="1"/>
  <c r="AV307" i="1"/>
  <c r="AT305" i="1"/>
  <c r="AQ315" i="1"/>
  <c r="AV301" i="1"/>
  <c r="AR301" i="1"/>
  <c r="AV312" i="1"/>
  <c r="AU306" i="1"/>
  <c r="AU315" i="1"/>
  <c r="AT310" i="1"/>
  <c r="AS302" i="1"/>
  <c r="AW306" i="1"/>
  <c r="AT309" i="1"/>
  <c r="AT301" i="1"/>
  <c r="AS305" i="1"/>
  <c r="AT302" i="1"/>
  <c r="AQ303" i="1"/>
  <c r="AU305" i="1"/>
  <c r="AT306" i="1"/>
  <c r="AT315" i="1"/>
  <c r="AQ305" i="1"/>
  <c r="AW314" i="1"/>
  <c r="AV304" i="1"/>
  <c r="AR302" i="1"/>
  <c r="AU302" i="1"/>
  <c r="AS307" i="1"/>
  <c r="AU309" i="1"/>
  <c r="AT303" i="1"/>
  <c r="AW310" i="1"/>
  <c r="AS304" i="1"/>
  <c r="S282" i="1"/>
  <c r="BE356" i="1"/>
  <c r="BH361" i="1"/>
  <c r="BF357" i="1"/>
  <c r="BC363" i="1"/>
  <c r="BD353" i="1"/>
  <c r="BE354" i="1"/>
  <c r="BF353" i="1"/>
  <c r="BC350" i="1"/>
  <c r="BC354" i="1"/>
  <c r="BC360" i="1"/>
  <c r="BF350" i="1"/>
  <c r="BH363" i="1"/>
  <c r="BB359" i="1"/>
  <c r="BC352" i="1"/>
  <c r="BF351" i="1"/>
  <c r="BB351" i="1"/>
  <c r="BG356" i="1"/>
  <c r="BG354" i="1"/>
  <c r="BD362" i="1"/>
  <c r="BB352" i="1"/>
  <c r="BD360" i="1"/>
  <c r="BB353" i="1"/>
  <c r="BG352" i="1"/>
  <c r="BD354" i="1"/>
  <c r="BE355" i="1"/>
  <c r="BG349" i="1"/>
  <c r="BD355" i="1"/>
  <c r="BF359" i="1"/>
  <c r="BH358" i="1"/>
  <c r="BG362" i="1"/>
  <c r="BE350" i="1"/>
  <c r="BC362" i="1"/>
  <c r="BF352" i="1"/>
  <c r="BE352" i="1"/>
  <c r="BG355" i="1"/>
  <c r="BE357" i="1"/>
  <c r="BB361" i="1"/>
  <c r="BB355" i="1"/>
  <c r="BH349" i="1"/>
  <c r="BF363" i="1"/>
  <c r="BH352" i="1"/>
  <c r="BD350" i="1"/>
  <c r="BB356" i="1"/>
  <c r="BH359" i="1"/>
  <c r="BG357" i="1"/>
  <c r="BD352" i="1"/>
  <c r="BG350" i="1"/>
  <c r="BC358" i="1"/>
  <c r="BH362" i="1"/>
  <c r="BD363" i="1"/>
  <c r="BE353" i="1"/>
  <c r="BH360" i="1"/>
  <c r="BH351" i="1"/>
  <c r="BB360" i="1"/>
  <c r="BC356" i="1"/>
  <c r="BH350" i="1"/>
  <c r="BE359" i="1"/>
  <c r="BD356" i="1"/>
  <c r="BE362" i="1"/>
  <c r="BC355" i="1"/>
  <c r="BH353" i="1"/>
  <c r="BG361" i="1"/>
  <c r="BC349" i="1"/>
  <c r="BB363" i="1"/>
  <c r="BF362" i="1"/>
  <c r="BB357" i="1"/>
  <c r="BD359" i="1"/>
  <c r="BB362" i="1"/>
  <c r="BH357" i="1"/>
  <c r="BB358" i="1"/>
  <c r="BD357" i="1"/>
  <c r="BB350" i="1"/>
  <c r="BG359" i="1"/>
  <c r="BH355" i="1"/>
  <c r="BF361" i="1"/>
  <c r="BG358" i="1"/>
  <c r="BD358" i="1"/>
  <c r="BG363" i="1"/>
  <c r="BF356" i="1"/>
  <c r="BD361" i="1"/>
  <c r="BC357" i="1"/>
  <c r="BE361" i="1"/>
  <c r="BF355" i="1"/>
  <c r="BF354" i="1"/>
  <c r="BE351" i="1"/>
  <c r="BF358" i="1"/>
  <c r="BF360" i="1"/>
  <c r="BG353" i="1"/>
  <c r="BH354" i="1"/>
  <c r="BH356" i="1"/>
  <c r="BC359" i="1"/>
  <c r="BE360" i="1"/>
  <c r="BC361" i="1"/>
  <c r="BB354" i="1"/>
  <c r="BE349" i="1"/>
  <c r="BE363" i="1"/>
  <c r="BC353" i="1"/>
  <c r="BG351" i="1"/>
  <c r="BD349" i="1"/>
  <c r="BB349" i="1"/>
  <c r="BD351" i="1"/>
  <c r="BG360" i="1"/>
  <c r="BC351" i="1"/>
  <c r="BF349" i="1"/>
  <c r="BE358" i="1"/>
  <c r="BH368" i="1"/>
  <c r="BC379" i="1"/>
  <c r="BC370" i="1"/>
  <c r="BD369" i="1"/>
  <c r="BB372" i="1"/>
  <c r="BB376" i="1"/>
  <c r="BE372" i="1"/>
  <c r="BE375" i="1"/>
  <c r="BC373" i="1"/>
  <c r="BD379" i="1"/>
  <c r="BE368" i="1"/>
  <c r="BG369" i="1"/>
  <c r="BC368" i="1"/>
  <c r="BC372" i="1"/>
  <c r="BF371" i="1"/>
  <c r="BE374" i="1"/>
  <c r="BD378" i="1"/>
  <c r="BF377" i="1"/>
  <c r="BH365" i="1"/>
  <c r="BF368" i="1"/>
  <c r="BF366" i="1"/>
  <c r="BG365" i="1"/>
  <c r="BE378" i="1"/>
  <c r="BC377" i="1"/>
  <c r="BH377" i="1"/>
  <c r="BB374" i="1"/>
  <c r="BD375" i="1"/>
  <c r="BD371" i="1"/>
  <c r="BB367" i="1"/>
  <c r="BH370" i="1"/>
  <c r="BB375" i="1"/>
  <c r="BB371" i="1"/>
  <c r="BD370" i="1"/>
  <c r="BC369" i="1"/>
  <c r="BE371" i="1"/>
  <c r="BD365" i="1"/>
  <c r="BH379" i="1"/>
  <c r="BF376" i="1"/>
  <c r="BH369" i="1"/>
  <c r="BH376" i="1"/>
  <c r="BE376" i="1"/>
  <c r="BE373" i="1"/>
  <c r="BB370" i="1"/>
  <c r="BG379" i="1"/>
  <c r="BH367" i="1"/>
  <c r="BE365" i="1"/>
  <c r="BE367" i="1"/>
  <c r="BH374" i="1"/>
  <c r="BF375" i="1"/>
  <c r="BF373" i="1"/>
  <c r="BH378" i="1"/>
  <c r="BH375" i="1"/>
  <c r="BB366" i="1"/>
  <c r="BG366" i="1"/>
  <c r="BC375" i="1"/>
  <c r="BB373" i="1"/>
  <c r="BG368" i="1"/>
  <c r="BE369" i="1"/>
  <c r="BB368" i="1"/>
  <c r="BG371" i="1"/>
  <c r="BH373" i="1"/>
  <c r="BF369" i="1"/>
  <c r="BF367" i="1"/>
  <c r="BE377" i="1"/>
  <c r="BG372" i="1"/>
  <c r="BE366" i="1"/>
  <c r="BF378" i="1"/>
  <c r="BE370" i="1"/>
  <c r="BB369" i="1"/>
  <c r="BG374" i="1"/>
  <c r="BC376" i="1"/>
  <c r="BC374" i="1"/>
  <c r="BG378" i="1"/>
  <c r="BD377" i="1"/>
  <c r="BH366" i="1"/>
  <c r="BD373" i="1"/>
  <c r="BE379" i="1"/>
  <c r="BG376" i="1"/>
  <c r="BC371" i="1"/>
  <c r="BC365" i="1"/>
  <c r="BB379" i="1"/>
  <c r="BG367" i="1"/>
  <c r="BG370" i="1"/>
  <c r="BF370" i="1"/>
  <c r="BG375" i="1"/>
  <c r="BH371" i="1"/>
  <c r="BB377" i="1"/>
  <c r="BD376" i="1"/>
  <c r="BF365" i="1"/>
  <c r="BC367" i="1"/>
  <c r="BD374" i="1"/>
  <c r="BG377" i="1"/>
  <c r="BD368" i="1"/>
  <c r="BF372" i="1"/>
  <c r="BB365" i="1"/>
  <c r="BH372" i="1"/>
  <c r="BD366" i="1"/>
  <c r="BF374" i="1"/>
  <c r="BB378" i="1"/>
  <c r="BD372" i="1"/>
  <c r="BD367" i="1"/>
  <c r="BC366" i="1"/>
  <c r="BC378" i="1"/>
  <c r="BG373" i="1"/>
  <c r="BF379" i="1"/>
  <c r="AU347" i="1"/>
  <c r="AV336" i="1"/>
  <c r="AR334" i="1"/>
  <c r="AV342" i="1"/>
  <c r="AU334" i="1"/>
  <c r="AS337" i="1"/>
  <c r="AR341" i="1"/>
  <c r="AV345" i="1"/>
  <c r="AR343" i="1"/>
  <c r="AV341" i="1"/>
  <c r="AS346" i="1"/>
  <c r="AQ341" i="1"/>
  <c r="AU336" i="1"/>
  <c r="AQ334" i="1"/>
  <c r="AS335" i="1"/>
  <c r="AW339" i="1"/>
  <c r="AW338" i="1"/>
  <c r="AT345" i="1"/>
  <c r="AU346" i="1"/>
  <c r="AU341" i="1"/>
  <c r="AW336" i="1"/>
  <c r="AS341" i="1"/>
  <c r="AS336" i="1"/>
  <c r="AU335" i="1"/>
  <c r="AQ344" i="1"/>
  <c r="AQ335" i="1"/>
  <c r="AW347" i="1"/>
  <c r="AU343" i="1"/>
  <c r="AT340" i="1"/>
  <c r="AU337" i="1"/>
  <c r="AS334" i="1"/>
  <c r="AV339" i="1"/>
  <c r="AT341" i="1"/>
  <c r="AT335" i="1"/>
  <c r="AW344" i="1"/>
  <c r="AS333" i="1"/>
  <c r="AW335" i="1"/>
  <c r="AS339" i="1"/>
  <c r="AU340" i="1"/>
  <c r="AV340" i="1"/>
  <c r="AQ347" i="1"/>
  <c r="AT336" i="1"/>
  <c r="AT334" i="1"/>
  <c r="AT343" i="1"/>
  <c r="AS343" i="1"/>
  <c r="AT338" i="1"/>
  <c r="AU339" i="1"/>
  <c r="AS340" i="1"/>
  <c r="AW333" i="1"/>
  <c r="AR338" i="1"/>
  <c r="AV338" i="1"/>
  <c r="AV334" i="1"/>
  <c r="AT339" i="1"/>
  <c r="AR347" i="1"/>
  <c r="AT347" i="1"/>
  <c r="AW340" i="1"/>
  <c r="AW334" i="1"/>
  <c r="AV344" i="1"/>
  <c r="AV346" i="1"/>
  <c r="AR345" i="1"/>
  <c r="AS345" i="1"/>
  <c r="AS342" i="1"/>
  <c r="AV347" i="1"/>
  <c r="AR340" i="1"/>
  <c r="AT344" i="1"/>
  <c r="AS344" i="1"/>
  <c r="AW346" i="1"/>
  <c r="AQ339" i="1"/>
  <c r="AR337" i="1"/>
  <c r="AV333" i="1"/>
  <c r="AV335" i="1"/>
  <c r="AU344" i="1"/>
  <c r="AT337" i="1"/>
  <c r="AQ343" i="1"/>
  <c r="AR342" i="1"/>
  <c r="AV343" i="1"/>
  <c r="AT346" i="1"/>
  <c r="AU345" i="1"/>
  <c r="AR339" i="1"/>
  <c r="AW342" i="1"/>
  <c r="AU338" i="1"/>
  <c r="AQ333" i="1"/>
  <c r="AQ336" i="1"/>
  <c r="AW341" i="1"/>
  <c r="AV337" i="1"/>
  <c r="AR336" i="1"/>
  <c r="AW345" i="1"/>
  <c r="AU333" i="1"/>
  <c r="AU342" i="1"/>
  <c r="AQ338" i="1"/>
  <c r="AQ342" i="1"/>
  <c r="AS347" i="1"/>
  <c r="AW337" i="1"/>
  <c r="AR333" i="1"/>
  <c r="AW343" i="1"/>
  <c r="AQ337" i="1"/>
  <c r="AR335" i="1"/>
  <c r="AR346" i="1"/>
  <c r="AQ345" i="1"/>
  <c r="AT333" i="1"/>
  <c r="AQ340" i="1"/>
  <c r="AQ346" i="1"/>
  <c r="AS338" i="1"/>
  <c r="AT342" i="1"/>
  <c r="AR344" i="1"/>
  <c r="P693" i="1" l="1"/>
  <c r="O686" i="1"/>
  <c r="I673" i="1"/>
  <c r="Q678" i="1"/>
  <c r="H673" i="1"/>
  <c r="H698" i="1"/>
  <c r="I672" i="1"/>
  <c r="R669" i="1"/>
  <c r="H672" i="1"/>
  <c r="O687" i="1"/>
  <c r="J698" i="1"/>
  <c r="O674" i="1"/>
  <c r="H691" i="1"/>
  <c r="H671" i="1"/>
  <c r="O675" i="1"/>
  <c r="P687" i="1"/>
  <c r="H693" i="1"/>
  <c r="O680" i="1"/>
  <c r="H674" i="1"/>
  <c r="O679" i="1"/>
  <c r="Q687" i="1"/>
  <c r="K667" i="1"/>
  <c r="O688" i="1"/>
  <c r="H696" i="1"/>
  <c r="Q667" i="1"/>
  <c r="R690" i="1"/>
  <c r="O676" i="1"/>
  <c r="K669" i="1"/>
  <c r="O689" i="1"/>
  <c r="H692" i="1"/>
  <c r="Q688" i="1"/>
  <c r="J694" i="1"/>
  <c r="I680" i="1"/>
  <c r="O690" i="1"/>
  <c r="I667" i="1"/>
  <c r="H667" i="1"/>
  <c r="J682" i="1"/>
  <c r="P688" i="1"/>
  <c r="Q684" i="1"/>
  <c r="H694" i="1"/>
  <c r="R688" i="1"/>
  <c r="O667" i="1"/>
  <c r="R668" i="1"/>
  <c r="R696" i="1"/>
  <c r="R692" i="1"/>
  <c r="R698" i="1"/>
  <c r="P696" i="1"/>
  <c r="P692" i="1"/>
  <c r="P698" i="1"/>
  <c r="R667" i="1"/>
  <c r="P681" i="1"/>
  <c r="P678" i="1"/>
  <c r="R687" i="1"/>
  <c r="P695" i="1"/>
  <c r="I696" i="1"/>
  <c r="P697" i="1"/>
  <c r="O673" i="1"/>
  <c r="P677" i="1"/>
  <c r="I692" i="1"/>
  <c r="R671" i="1"/>
  <c r="P691" i="1"/>
  <c r="R670" i="1"/>
  <c r="R672" i="1"/>
  <c r="Q674" i="1"/>
  <c r="Q689" i="1"/>
  <c r="K698" i="1"/>
  <c r="O685" i="1"/>
  <c r="R673" i="1"/>
  <c r="R691" i="1"/>
  <c r="P684" i="1"/>
  <c r="R694" i="1"/>
  <c r="K694" i="1"/>
  <c r="P668" i="1"/>
  <c r="Q690" i="1"/>
  <c r="P680" i="1"/>
  <c r="I676" i="1"/>
  <c r="P673" i="1"/>
  <c r="P689" i="1"/>
  <c r="Q683" i="1"/>
  <c r="K695" i="1"/>
  <c r="R684" i="1"/>
  <c r="K691" i="1"/>
  <c r="I694" i="1"/>
  <c r="P669" i="1"/>
  <c r="P690" i="1"/>
  <c r="Q668" i="1"/>
  <c r="Q671" i="1"/>
  <c r="I678" i="1"/>
  <c r="O677" i="1"/>
  <c r="O678" i="1"/>
  <c r="R689" i="1"/>
  <c r="O683" i="1"/>
  <c r="R685" i="1"/>
  <c r="I697" i="1"/>
  <c r="P674" i="1"/>
  <c r="P679" i="1"/>
  <c r="O681" i="1"/>
  <c r="O669" i="1"/>
  <c r="P683" i="1"/>
  <c r="R686" i="1"/>
  <c r="I695" i="1"/>
  <c r="I682" i="1"/>
  <c r="I691" i="1"/>
  <c r="K693" i="1"/>
  <c r="H697" i="1"/>
  <c r="P676" i="1"/>
  <c r="Q672" i="1"/>
  <c r="O696" i="1"/>
  <c r="O692" i="1"/>
  <c r="O698" i="1"/>
  <c r="Q696" i="1"/>
  <c r="Q692" i="1"/>
  <c r="Q698" i="1"/>
  <c r="BE328" i="1"/>
  <c r="BC327" i="1"/>
  <c r="BB324" i="1"/>
  <c r="BA307" i="1"/>
  <c r="BF300" i="1"/>
  <c r="BA310" i="1"/>
  <c r="BE300" i="1"/>
  <c r="BA309" i="1"/>
  <c r="BB300" i="1"/>
  <c r="BA315" i="1"/>
  <c r="BA304" i="1"/>
  <c r="BG300" i="1"/>
  <c r="BA301" i="1"/>
  <c r="BA314" i="1"/>
  <c r="Y490" i="1"/>
  <c r="V640" i="1"/>
  <c r="AA542" i="1"/>
  <c r="V507" i="1"/>
  <c r="V535" i="1"/>
  <c r="V654" i="1"/>
  <c r="V549" i="1"/>
  <c r="V514" i="1"/>
  <c r="V584" i="1"/>
  <c r="V528" i="1"/>
  <c r="V626" i="1"/>
  <c r="X647" i="1"/>
  <c r="V619" i="1"/>
  <c r="AB500" i="1"/>
  <c r="W612" i="1"/>
  <c r="V493" i="1"/>
  <c r="V605" i="1"/>
  <c r="V570" i="1"/>
  <c r="V577" i="1"/>
  <c r="V563" i="1"/>
  <c r="V556" i="1"/>
  <c r="V591" i="1"/>
  <c r="AB521" i="1"/>
  <c r="V526" i="1"/>
  <c r="V645" i="1"/>
  <c r="AA631" i="1"/>
  <c r="V533" i="1"/>
  <c r="AB652" i="1"/>
  <c r="V540" i="1"/>
  <c r="V603" i="1"/>
  <c r="Z638" i="1"/>
  <c r="V582" i="1"/>
  <c r="V596" i="1"/>
  <c r="V505" i="1"/>
  <c r="V554" i="1"/>
  <c r="W617" i="1"/>
  <c r="V624" i="1"/>
  <c r="Z547" i="1"/>
  <c r="V512" i="1"/>
  <c r="X519" i="1"/>
  <c r="V568" i="1"/>
  <c r="V589" i="1"/>
  <c r="V498" i="1"/>
  <c r="V599" i="1"/>
  <c r="AA501" i="1"/>
  <c r="V634" i="1"/>
  <c r="V627" i="1"/>
  <c r="V620" i="1"/>
  <c r="V536" i="1"/>
  <c r="V648" i="1"/>
  <c r="V613" i="1"/>
  <c r="V592" i="1"/>
  <c r="Z543" i="1"/>
  <c r="V515" i="1"/>
  <c r="V550" i="1"/>
  <c r="V508" i="1"/>
  <c r="V578" i="1"/>
  <c r="V494" i="1"/>
  <c r="AA655" i="1"/>
  <c r="V557" i="1"/>
  <c r="V564" i="1"/>
  <c r="V606" i="1"/>
  <c r="V522" i="1"/>
  <c r="V571" i="1"/>
  <c r="V614" i="1"/>
  <c r="V558" i="1"/>
  <c r="AA593" i="1"/>
  <c r="V544" i="1"/>
  <c r="V523" i="1"/>
  <c r="V600" i="1"/>
  <c r="V628" i="1"/>
  <c r="V572" i="1"/>
  <c r="V607" i="1"/>
  <c r="V656" i="1"/>
  <c r="V635" i="1"/>
  <c r="V621" i="1"/>
  <c r="Y495" i="1"/>
  <c r="Z509" i="1"/>
  <c r="Y565" i="1"/>
  <c r="V502" i="1"/>
  <c r="Z579" i="1"/>
  <c r="AB551" i="1"/>
  <c r="V649" i="1"/>
  <c r="V516" i="1"/>
  <c r="Z537" i="1"/>
  <c r="V642" i="1"/>
  <c r="AA530" i="1"/>
  <c r="J519" i="1"/>
  <c r="N645" i="1"/>
  <c r="J652" i="1"/>
  <c r="J540" i="1"/>
  <c r="O638" i="1"/>
  <c r="J561" i="1"/>
  <c r="J498" i="1"/>
  <c r="J491" i="1"/>
  <c r="J624" i="1"/>
  <c r="J526" i="1"/>
  <c r="J589" i="1"/>
  <c r="M568" i="1"/>
  <c r="N610" i="1"/>
  <c r="J554" i="1"/>
  <c r="J603" i="1"/>
  <c r="L533" i="1"/>
  <c r="L596" i="1"/>
  <c r="J631" i="1"/>
  <c r="K512" i="1"/>
  <c r="J547" i="1"/>
  <c r="J617" i="1"/>
  <c r="K582" i="1"/>
  <c r="J575" i="1"/>
  <c r="K597" i="1"/>
  <c r="J611" i="1"/>
  <c r="J639" i="1"/>
  <c r="J506" i="1"/>
  <c r="N625" i="1"/>
  <c r="J604" i="1"/>
  <c r="N492" i="1"/>
  <c r="J555" i="1"/>
  <c r="N618" i="1"/>
  <c r="J569" i="1"/>
  <c r="J541" i="1"/>
  <c r="N534" i="1"/>
  <c r="J632" i="1"/>
  <c r="J576" i="1"/>
  <c r="J513" i="1"/>
  <c r="J527" i="1"/>
  <c r="J562" i="1"/>
  <c r="J583" i="1"/>
  <c r="J499" i="1"/>
  <c r="J520" i="1"/>
  <c r="J548" i="1"/>
  <c r="J590" i="1"/>
  <c r="J565" i="1"/>
  <c r="J600" i="1"/>
  <c r="K572" i="1"/>
  <c r="J523" i="1"/>
  <c r="J621" i="1"/>
  <c r="J530" i="1"/>
  <c r="J656" i="1"/>
  <c r="J495" i="1"/>
  <c r="J544" i="1"/>
  <c r="J586" i="1"/>
  <c r="J593" i="1"/>
  <c r="J628" i="1"/>
  <c r="J579" i="1"/>
  <c r="J558" i="1"/>
  <c r="J502" i="1"/>
  <c r="J516" i="1"/>
  <c r="J649" i="1"/>
  <c r="J642" i="1"/>
  <c r="J551" i="1"/>
  <c r="J635" i="1"/>
  <c r="J614" i="1"/>
  <c r="J537" i="1"/>
  <c r="J640" i="1"/>
  <c r="M549" i="1"/>
  <c r="J507" i="1"/>
  <c r="J542" i="1"/>
  <c r="J528" i="1"/>
  <c r="J535" i="1"/>
  <c r="J647" i="1"/>
  <c r="L556" i="1"/>
  <c r="P584" i="1"/>
  <c r="L605" i="1"/>
  <c r="M493" i="1"/>
  <c r="L598" i="1"/>
  <c r="J633" i="1"/>
  <c r="J570" i="1"/>
  <c r="J654" i="1"/>
  <c r="L577" i="1"/>
  <c r="J521" i="1"/>
  <c r="J500" i="1"/>
  <c r="J626" i="1"/>
  <c r="J612" i="1"/>
  <c r="P514" i="1"/>
  <c r="J619" i="1"/>
  <c r="J591" i="1"/>
  <c r="W499" i="1"/>
  <c r="AB597" i="1"/>
  <c r="V569" i="1"/>
  <c r="V548" i="1"/>
  <c r="V513" i="1"/>
  <c r="V534" i="1"/>
  <c r="V653" i="1"/>
  <c r="V590" i="1"/>
  <c r="V506" i="1"/>
  <c r="V639" i="1"/>
  <c r="Y611" i="1"/>
  <c r="W625" i="1"/>
  <c r="V583" i="1"/>
  <c r="V576" i="1"/>
  <c r="AA492" i="1"/>
  <c r="V646" i="1"/>
  <c r="V555" i="1"/>
  <c r="V541" i="1"/>
  <c r="V604" i="1"/>
  <c r="V520" i="1"/>
  <c r="V618" i="1"/>
  <c r="X562" i="1"/>
  <c r="O512" i="1"/>
  <c r="M512" i="1"/>
  <c r="L512" i="1"/>
  <c r="Z535" i="1"/>
  <c r="X535" i="1"/>
  <c r="AB535" i="1"/>
  <c r="Y555" i="1"/>
  <c r="AA555" i="1"/>
  <c r="W555" i="1"/>
  <c r="P519" i="1"/>
  <c r="K519" i="1"/>
  <c r="Z568" i="1"/>
  <c r="AA568" i="1"/>
  <c r="Y568" i="1"/>
  <c r="W568" i="1"/>
  <c r="X568" i="1"/>
  <c r="AB568" i="1"/>
  <c r="Z585" i="1"/>
  <c r="AB585" i="1"/>
  <c r="X585" i="1"/>
  <c r="Y585" i="1"/>
  <c r="AA585" i="1"/>
  <c r="W585" i="1"/>
  <c r="Z610" i="1"/>
  <c r="Y610" i="1"/>
  <c r="X610" i="1"/>
  <c r="AB610" i="1"/>
  <c r="AA610" i="1"/>
  <c r="W610" i="1"/>
  <c r="K577" i="1"/>
  <c r="Y579" i="1"/>
  <c r="W579" i="1"/>
  <c r="Z521" i="1"/>
  <c r="Z592" i="1"/>
  <c r="W592" i="1"/>
  <c r="Y592" i="1"/>
  <c r="AB592" i="1"/>
  <c r="AA592" i="1"/>
  <c r="X592" i="1"/>
  <c r="N568" i="1"/>
  <c r="K568" i="1"/>
  <c r="N584" i="1"/>
  <c r="L584" i="1"/>
  <c r="N547" i="1"/>
  <c r="O547" i="1"/>
  <c r="M547" i="1"/>
  <c r="K547" i="1"/>
  <c r="L547" i="1"/>
  <c r="P547" i="1"/>
  <c r="N656" i="1"/>
  <c r="O656" i="1"/>
  <c r="M656" i="1"/>
  <c r="L656" i="1"/>
  <c r="K656" i="1"/>
  <c r="P656" i="1"/>
  <c r="Z493" i="1"/>
  <c r="AA493" i="1"/>
  <c r="Y493" i="1"/>
  <c r="Z582" i="1"/>
  <c r="AB582" i="1"/>
  <c r="X582" i="1"/>
  <c r="AA582" i="1"/>
  <c r="Y582" i="1"/>
  <c r="W582" i="1"/>
  <c r="Z604" i="1"/>
  <c r="W604" i="1"/>
  <c r="AA604" i="1"/>
  <c r="AB604" i="1"/>
  <c r="N649" i="1"/>
  <c r="L649" i="1"/>
  <c r="K649" i="1"/>
  <c r="O649" i="1"/>
  <c r="M649" i="1"/>
  <c r="P649" i="1"/>
  <c r="N506" i="1"/>
  <c r="M506" i="1"/>
  <c r="P506" i="1"/>
  <c r="Z626" i="1"/>
  <c r="W626" i="1"/>
  <c r="X626" i="1"/>
  <c r="AA626" i="1"/>
  <c r="Y626" i="1"/>
  <c r="AB626" i="1"/>
  <c r="X640" i="1"/>
  <c r="AA640" i="1"/>
  <c r="N491" i="1"/>
  <c r="K491" i="1"/>
  <c r="Z575" i="1"/>
  <c r="W575" i="1"/>
  <c r="Y575" i="1"/>
  <c r="X575" i="1"/>
  <c r="AB575" i="1"/>
  <c r="AA575" i="1"/>
  <c r="N646" i="1"/>
  <c r="L646" i="1"/>
  <c r="K646" i="1"/>
  <c r="P646" i="1"/>
  <c r="M646" i="1"/>
  <c r="O646" i="1"/>
  <c r="Z603" i="1"/>
  <c r="AA603" i="1"/>
  <c r="W603" i="1"/>
  <c r="X603" i="1"/>
  <c r="AB603" i="1"/>
  <c r="Y603" i="1"/>
  <c r="AB638" i="1"/>
  <c r="W638" i="1"/>
  <c r="X638" i="1"/>
  <c r="AA638" i="1"/>
  <c r="K505" i="1"/>
  <c r="M505" i="1"/>
  <c r="O505" i="1"/>
  <c r="L505" i="1"/>
  <c r="N505" i="1"/>
  <c r="P505" i="1"/>
  <c r="O556" i="1"/>
  <c r="N605" i="1"/>
  <c r="Z633" i="1"/>
  <c r="Y633" i="1"/>
  <c r="AB633" i="1"/>
  <c r="AA633" i="1"/>
  <c r="X633" i="1"/>
  <c r="W633" i="1"/>
  <c r="Z641" i="1"/>
  <c r="W641" i="1"/>
  <c r="AB641" i="1"/>
  <c r="Y641" i="1"/>
  <c r="X641" i="1"/>
  <c r="AA641" i="1"/>
  <c r="K565" i="1"/>
  <c r="N555" i="1"/>
  <c r="O555" i="1"/>
  <c r="L555" i="1"/>
  <c r="M555" i="1"/>
  <c r="K555" i="1"/>
  <c r="P555" i="1"/>
  <c r="Z632" i="1"/>
  <c r="Y632" i="1"/>
  <c r="X632" i="1"/>
  <c r="W632" i="1"/>
  <c r="AA632" i="1"/>
  <c r="AB632" i="1"/>
  <c r="N582" i="1"/>
  <c r="O582" i="1"/>
  <c r="N563" i="1"/>
  <c r="L563" i="1"/>
  <c r="O563" i="1"/>
  <c r="M563" i="1"/>
  <c r="K563" i="1"/>
  <c r="P563" i="1"/>
  <c r="N653" i="1"/>
  <c r="L653" i="1"/>
  <c r="M653" i="1"/>
  <c r="P653" i="1"/>
  <c r="K653" i="1"/>
  <c r="O653" i="1"/>
  <c r="Z563" i="1"/>
  <c r="AB563" i="1"/>
  <c r="X563" i="1"/>
  <c r="W563" i="1"/>
  <c r="Y563" i="1"/>
  <c r="AA563" i="1"/>
  <c r="Y642" i="1"/>
  <c r="W577" i="1"/>
  <c r="X577" i="1"/>
  <c r="Y577" i="1"/>
  <c r="N647" i="1"/>
  <c r="L647" i="1"/>
  <c r="K647" i="1"/>
  <c r="P647" i="1"/>
  <c r="M647" i="1"/>
  <c r="O647" i="1"/>
  <c r="L617" i="1"/>
  <c r="M617" i="1"/>
  <c r="P617" i="1"/>
  <c r="N509" i="1"/>
  <c r="O509" i="1"/>
  <c r="K509" i="1"/>
  <c r="L509" i="1"/>
  <c r="M509" i="1"/>
  <c r="P509" i="1"/>
  <c r="Z561" i="1"/>
  <c r="X561" i="1"/>
  <c r="W561" i="1"/>
  <c r="AA561" i="1"/>
  <c r="AB561" i="1"/>
  <c r="Y561" i="1"/>
  <c r="Z649" i="1"/>
  <c r="W649" i="1"/>
  <c r="AA649" i="1"/>
  <c r="AB649" i="1"/>
  <c r="X649" i="1"/>
  <c r="Y649" i="1"/>
  <c r="Z564" i="1"/>
  <c r="AA564" i="1"/>
  <c r="AB564" i="1"/>
  <c r="W564" i="1"/>
  <c r="X564" i="1"/>
  <c r="Y564" i="1"/>
  <c r="O495" i="1"/>
  <c r="K495" i="1"/>
  <c r="N495" i="1"/>
  <c r="N569" i="1"/>
  <c r="N526" i="1"/>
  <c r="O611" i="1"/>
  <c r="Z628" i="1"/>
  <c r="X628" i="1"/>
  <c r="AB628" i="1"/>
  <c r="Y628" i="1"/>
  <c r="AA628" i="1"/>
  <c r="W628" i="1"/>
  <c r="N583" i="1"/>
  <c r="K583" i="1"/>
  <c r="O583" i="1"/>
  <c r="L583" i="1"/>
  <c r="M583" i="1"/>
  <c r="P583" i="1"/>
  <c r="Z556" i="1"/>
  <c r="W556" i="1"/>
  <c r="AA556" i="1"/>
  <c r="AB556" i="1"/>
  <c r="Y556" i="1"/>
  <c r="X556" i="1"/>
  <c r="Z607" i="1"/>
  <c r="W607" i="1"/>
  <c r="AA607" i="1"/>
  <c r="AB607" i="1"/>
  <c r="Y607" i="1"/>
  <c r="X607" i="1"/>
  <c r="L575" i="1"/>
  <c r="AB520" i="1"/>
  <c r="Z653" i="1"/>
  <c r="AA653" i="1"/>
  <c r="AB653" i="1"/>
  <c r="X653" i="1"/>
  <c r="Z529" i="1"/>
  <c r="W529" i="1"/>
  <c r="AA529" i="1"/>
  <c r="X529" i="1"/>
  <c r="Y529" i="1"/>
  <c r="AB529" i="1"/>
  <c r="Z519" i="1"/>
  <c r="W519" i="1"/>
  <c r="Y519" i="1"/>
  <c r="AB519" i="1"/>
  <c r="Z625" i="1"/>
  <c r="N638" i="1"/>
  <c r="O492" i="1"/>
  <c r="K492" i="1"/>
  <c r="M492" i="1"/>
  <c r="L492" i="1"/>
  <c r="P492" i="1"/>
  <c r="Y576" i="1"/>
  <c r="AA576" i="1"/>
  <c r="AB576" i="1"/>
  <c r="N626" i="1"/>
  <c r="M626" i="1"/>
  <c r="P626" i="1"/>
  <c r="K626" i="1"/>
  <c r="L626" i="1"/>
  <c r="O626" i="1"/>
  <c r="Z598" i="1"/>
  <c r="AA598" i="1"/>
  <c r="AB598" i="1"/>
  <c r="Y598" i="1"/>
  <c r="W598" i="1"/>
  <c r="X598" i="1"/>
  <c r="Z516" i="1"/>
  <c r="X516" i="1"/>
  <c r="AB516" i="1"/>
  <c r="AA516" i="1"/>
  <c r="Y516" i="1"/>
  <c r="W516" i="1"/>
  <c r="Y578" i="1"/>
  <c r="W578" i="1"/>
  <c r="AB578" i="1"/>
  <c r="N642" i="1"/>
  <c r="O642" i="1"/>
  <c r="M642" i="1"/>
  <c r="P642" i="1"/>
  <c r="L642" i="1"/>
  <c r="L589" i="1"/>
  <c r="Z572" i="1"/>
  <c r="AB572" i="1"/>
  <c r="AA572" i="1"/>
  <c r="X572" i="1"/>
  <c r="Z656" i="1"/>
  <c r="W656" i="1"/>
  <c r="X656" i="1"/>
  <c r="AB656" i="1"/>
  <c r="AA656" i="1"/>
  <c r="Y656" i="1"/>
  <c r="M499" i="1"/>
  <c r="L499" i="1"/>
  <c r="O499" i="1"/>
  <c r="K499" i="1"/>
  <c r="O612" i="1"/>
  <c r="K612" i="1"/>
  <c r="M612" i="1"/>
  <c r="L612" i="1"/>
  <c r="Z589" i="1"/>
  <c r="X589" i="1"/>
  <c r="W589" i="1"/>
  <c r="AA589" i="1"/>
  <c r="AB589" i="1"/>
  <c r="Y589" i="1"/>
  <c r="AA533" i="1"/>
  <c r="X533" i="1"/>
  <c r="Z654" i="1"/>
  <c r="N631" i="1"/>
  <c r="L631" i="1"/>
  <c r="M631" i="1"/>
  <c r="O631" i="1"/>
  <c r="P631" i="1"/>
  <c r="K631" i="1"/>
  <c r="Z514" i="1"/>
  <c r="X514" i="1"/>
  <c r="AA514" i="1"/>
  <c r="W514" i="1"/>
  <c r="AB514" i="1"/>
  <c r="Y514" i="1"/>
  <c r="AB557" i="1"/>
  <c r="Y557" i="1"/>
  <c r="AA557" i="1"/>
  <c r="W557" i="1"/>
  <c r="X557" i="1"/>
  <c r="Z584" i="1"/>
  <c r="W584" i="1"/>
  <c r="AB584" i="1"/>
  <c r="Y584" i="1"/>
  <c r="X584" i="1"/>
  <c r="Z528" i="1"/>
  <c r="Y528" i="1"/>
  <c r="AB528" i="1"/>
  <c r="W528" i="1"/>
  <c r="X528" i="1"/>
  <c r="AA528" i="1"/>
  <c r="Z522" i="1"/>
  <c r="AA522" i="1"/>
  <c r="AB522" i="1"/>
  <c r="P502" i="1"/>
  <c r="Z512" i="1"/>
  <c r="AB512" i="1"/>
  <c r="W512" i="1"/>
  <c r="Y512" i="1"/>
  <c r="AA512" i="1"/>
  <c r="X512" i="1"/>
  <c r="Z635" i="1"/>
  <c r="W635" i="1"/>
  <c r="AA635" i="1"/>
  <c r="Y635" i="1"/>
  <c r="AB635" i="1"/>
  <c r="AB620" i="1"/>
  <c r="AA620" i="1"/>
  <c r="O513" i="1"/>
  <c r="N603" i="1"/>
  <c r="O603" i="1"/>
  <c r="N530" i="1"/>
  <c r="M530" i="1"/>
  <c r="K530" i="1"/>
  <c r="L530" i="1"/>
  <c r="P530" i="1"/>
  <c r="O530" i="1"/>
  <c r="Z613" i="1"/>
  <c r="Y613" i="1"/>
  <c r="W613" i="1"/>
  <c r="X613" i="1"/>
  <c r="AB613" i="1"/>
  <c r="P498" i="1"/>
  <c r="N498" i="1"/>
  <c r="M498" i="1"/>
  <c r="O498" i="1"/>
  <c r="L498" i="1"/>
  <c r="K498" i="1"/>
  <c r="O514" i="1"/>
  <c r="Z586" i="1"/>
  <c r="AB586" i="1"/>
  <c r="Y586" i="1"/>
  <c r="W586" i="1"/>
  <c r="AA586" i="1"/>
  <c r="X586" i="1"/>
  <c r="L549" i="1"/>
  <c r="Z527" i="1"/>
  <c r="AA527" i="1"/>
  <c r="X527" i="1"/>
  <c r="AB527" i="1"/>
  <c r="Y527" i="1"/>
  <c r="W527" i="1"/>
  <c r="Z562" i="1"/>
  <c r="W562" i="1"/>
  <c r="N624" i="1"/>
  <c r="O624" i="1"/>
  <c r="L624" i="1"/>
  <c r="N542" i="1"/>
  <c r="P542" i="1"/>
  <c r="K542" i="1"/>
  <c r="P551" i="1"/>
  <c r="O551" i="1"/>
  <c r="N551" i="1"/>
  <c r="L551" i="1"/>
  <c r="K551" i="1"/>
  <c r="M551" i="1"/>
  <c r="X494" i="1"/>
  <c r="AB494" i="1"/>
  <c r="Z591" i="1"/>
  <c r="AA591" i="1"/>
  <c r="X591" i="1"/>
  <c r="AB591" i="1"/>
  <c r="Y591" i="1"/>
  <c r="W591" i="1"/>
  <c r="M635" i="1"/>
  <c r="K635" i="1"/>
  <c r="AB621" i="1"/>
  <c r="Y621" i="1"/>
  <c r="Z648" i="1"/>
  <c r="AA648" i="1"/>
  <c r="X648" i="1"/>
  <c r="W648" i="1"/>
  <c r="AB648" i="1"/>
  <c r="Y648" i="1"/>
  <c r="L540" i="1"/>
  <c r="P540" i="1"/>
  <c r="N540" i="1"/>
  <c r="Z596" i="1"/>
  <c r="N520" i="1"/>
  <c r="Z606" i="1"/>
  <c r="AA606" i="1"/>
  <c r="AB606" i="1"/>
  <c r="W606" i="1"/>
  <c r="X606" i="1"/>
  <c r="Y606" i="1"/>
  <c r="Y305" i="1"/>
  <c r="Z307" i="1"/>
  <c r="Z308" i="1"/>
  <c r="W308" i="1"/>
  <c r="U302" i="1"/>
  <c r="Y303" i="1"/>
  <c r="V305" i="1"/>
  <c r="Z302" i="1"/>
  <c r="T305" i="1"/>
  <c r="Z299" i="1"/>
  <c r="U303" i="1"/>
  <c r="BD324" i="1"/>
  <c r="Y308" i="1"/>
  <c r="Y298" i="1"/>
  <c r="U306" i="1"/>
  <c r="W302" i="1"/>
  <c r="W299" i="1"/>
  <c r="W300" i="1"/>
  <c r="Z304" i="1"/>
  <c r="V300" i="1"/>
  <c r="U307" i="1"/>
  <c r="W306" i="1"/>
  <c r="W303" i="1"/>
  <c r="U301" i="1"/>
  <c r="T307" i="1"/>
  <c r="T302" i="1"/>
  <c r="T300" i="1"/>
  <c r="X300" i="1"/>
  <c r="Y304" i="1"/>
  <c r="X299" i="1"/>
  <c r="X302" i="1"/>
  <c r="W297" i="1"/>
  <c r="V301" i="1"/>
  <c r="Z306" i="1"/>
  <c r="U299" i="1"/>
  <c r="W298" i="1"/>
  <c r="X308" i="1"/>
  <c r="X307" i="1"/>
  <c r="X301" i="1"/>
  <c r="Y309" i="1"/>
  <c r="Z300" i="1"/>
  <c r="T297" i="1"/>
  <c r="V306" i="1"/>
  <c r="T309" i="1"/>
  <c r="Y301" i="1"/>
  <c r="BA306" i="1"/>
  <c r="X304" i="1"/>
  <c r="U300" i="1"/>
  <c r="W304" i="1"/>
  <c r="W307" i="1"/>
  <c r="V297" i="1"/>
  <c r="Z298" i="1"/>
  <c r="U308" i="1"/>
  <c r="W301" i="1"/>
  <c r="U309" i="1"/>
  <c r="T298" i="1"/>
  <c r="Y300" i="1"/>
  <c r="Z303" i="1"/>
  <c r="BA312" i="1"/>
  <c r="V308" i="1"/>
  <c r="U305" i="1"/>
  <c r="V307" i="1"/>
  <c r="Y306" i="1"/>
  <c r="T308" i="1"/>
  <c r="Z297" i="1"/>
  <c r="X303" i="1"/>
  <c r="T304" i="1"/>
  <c r="BA305" i="1"/>
  <c r="V303" i="1"/>
  <c r="X297" i="1"/>
  <c r="Y302" i="1"/>
  <c r="Y299" i="1"/>
  <c r="BB325" i="1"/>
  <c r="W305" i="1"/>
  <c r="U304" i="1"/>
  <c r="V304" i="1"/>
  <c r="X306" i="1"/>
  <c r="U297" i="1"/>
  <c r="V309" i="1"/>
  <c r="V299" i="1"/>
  <c r="Z305" i="1"/>
  <c r="U298" i="1"/>
  <c r="BA303" i="1"/>
  <c r="BA311" i="1"/>
  <c r="T303" i="1"/>
  <c r="BD328" i="1"/>
  <c r="T306" i="1"/>
  <c r="X309" i="1"/>
  <c r="V298" i="1"/>
  <c r="V302" i="1"/>
  <c r="W309" i="1"/>
  <c r="Z301" i="1"/>
  <c r="X298" i="1"/>
  <c r="Y297" i="1"/>
  <c r="Z309" i="1"/>
  <c r="X305" i="1"/>
  <c r="BA308" i="1"/>
  <c r="BH300" i="1"/>
  <c r="Y307" i="1"/>
  <c r="T299" i="1"/>
  <c r="AR293" i="1"/>
  <c r="BD330" i="1"/>
  <c r="BA313" i="1"/>
  <c r="BH323" i="1"/>
  <c r="BC300" i="1"/>
  <c r="BD300" i="1"/>
  <c r="BA302" i="1"/>
  <c r="BE324" i="1"/>
  <c r="BC330" i="1"/>
  <c r="BB317" i="1"/>
  <c r="BC320" i="1"/>
  <c r="BD325" i="1"/>
  <c r="BG328" i="1"/>
  <c r="BE325" i="1"/>
  <c r="BE323" i="1"/>
  <c r="BH324" i="1"/>
  <c r="BH317" i="1"/>
  <c r="BH328" i="1"/>
  <c r="BB328" i="1"/>
  <c r="BF317" i="1"/>
  <c r="BF321" i="1"/>
  <c r="BH320" i="1"/>
  <c r="BB326" i="1"/>
  <c r="BE326" i="1"/>
  <c r="BD318" i="1"/>
  <c r="BH329" i="1"/>
  <c r="BG322" i="1"/>
  <c r="BG330" i="1"/>
  <c r="BC317" i="1"/>
  <c r="BD331" i="1"/>
  <c r="BE319" i="1"/>
  <c r="BB320" i="1"/>
  <c r="BG323" i="1"/>
  <c r="BG319" i="1"/>
  <c r="BC325" i="1"/>
  <c r="BH325" i="1"/>
  <c r="BC329" i="1"/>
  <c r="BF330" i="1"/>
  <c r="BE318" i="1"/>
  <c r="BH326" i="1"/>
  <c r="BG327" i="1"/>
  <c r="BF318" i="1"/>
  <c r="BB327" i="1"/>
  <c r="BF326" i="1"/>
  <c r="BB323" i="1"/>
  <c r="BH321" i="1"/>
  <c r="BE317" i="1"/>
  <c r="BE330" i="1"/>
  <c r="BG320" i="1"/>
  <c r="BD317" i="1"/>
  <c r="BE331" i="1"/>
  <c r="BB329" i="1"/>
  <c r="BB318" i="1"/>
  <c r="BC328" i="1"/>
  <c r="BD319" i="1"/>
  <c r="BH318" i="1"/>
  <c r="BC319" i="1"/>
  <c r="BC331" i="1"/>
  <c r="BC326" i="1"/>
  <c r="BF324" i="1"/>
  <c r="BE321" i="1"/>
  <c r="BC324" i="1"/>
  <c r="BB319" i="1"/>
  <c r="BH319" i="1"/>
  <c r="BF327" i="1"/>
  <c r="BG326" i="1"/>
  <c r="BH330" i="1"/>
  <c r="BG329" i="1"/>
  <c r="BC321" i="1"/>
  <c r="BB330" i="1"/>
  <c r="BF319" i="1"/>
  <c r="BD322" i="1"/>
  <c r="BD320" i="1"/>
  <c r="BE329" i="1"/>
  <c r="BD321" i="1"/>
  <c r="BG331" i="1"/>
  <c r="BF325" i="1"/>
  <c r="BD326" i="1"/>
  <c r="BF328" i="1"/>
  <c r="BB331" i="1"/>
  <c r="BG317" i="1"/>
  <c r="BD323" i="1"/>
  <c r="BF322" i="1"/>
  <c r="BG321" i="1"/>
  <c r="BB322" i="1"/>
  <c r="BC318" i="1"/>
  <c r="BE327" i="1"/>
  <c r="BH331" i="1"/>
  <c r="BE322" i="1"/>
  <c r="BG324" i="1"/>
  <c r="BF329" i="1"/>
  <c r="BC322" i="1"/>
  <c r="BB321" i="1"/>
  <c r="BE320" i="1"/>
  <c r="BG318" i="1"/>
  <c r="BF320" i="1"/>
  <c r="BD327" i="1"/>
  <c r="BC323" i="1"/>
  <c r="BG325" i="1"/>
  <c r="BH322" i="1"/>
  <c r="BF331" i="1"/>
  <c r="BH327" i="1"/>
  <c r="BF323" i="1"/>
  <c r="BA363" i="1"/>
  <c r="AR348" i="1"/>
  <c r="AT332" i="1"/>
  <c r="AP337" i="1"/>
  <c r="AP327" i="1"/>
  <c r="AP335" i="1"/>
  <c r="BD364" i="1"/>
  <c r="AP319" i="1"/>
  <c r="AP343" i="1"/>
  <c r="AP334" i="1"/>
  <c r="N362" i="1"/>
  <c r="N358" i="1"/>
  <c r="J362" i="1"/>
  <c r="N360" i="1"/>
  <c r="I363" i="1"/>
  <c r="I353" i="1"/>
  <c r="M364" i="1"/>
  <c r="N353" i="1"/>
  <c r="J356" i="1"/>
  <c r="O354" i="1"/>
  <c r="J364" i="1"/>
  <c r="M353" i="1"/>
  <c r="O363" i="1"/>
  <c r="L360" i="1"/>
  <c r="N359" i="1"/>
  <c r="I362" i="1"/>
  <c r="I360" i="1"/>
  <c r="M355" i="1"/>
  <c r="J358" i="1"/>
  <c r="N354" i="1"/>
  <c r="O356" i="1"/>
  <c r="M363" i="1"/>
  <c r="K353" i="1"/>
  <c r="L355" i="1"/>
  <c r="J354" i="1"/>
  <c r="O360" i="1"/>
  <c r="L364" i="1"/>
  <c r="J360" i="1"/>
  <c r="K356" i="1"/>
  <c r="L359" i="1"/>
  <c r="I364" i="1"/>
  <c r="M365" i="1"/>
  <c r="I365" i="1"/>
  <c r="K354" i="1"/>
  <c r="L365" i="1"/>
  <c r="K357" i="1"/>
  <c r="J361" i="1"/>
  <c r="J363" i="1"/>
  <c r="L353" i="1"/>
  <c r="N357" i="1"/>
  <c r="K360" i="1"/>
  <c r="L361" i="1"/>
  <c r="O358" i="1"/>
  <c r="L363" i="1"/>
  <c r="O355" i="1"/>
  <c r="N363" i="1"/>
  <c r="J359" i="1"/>
  <c r="N364" i="1"/>
  <c r="O364" i="1"/>
  <c r="J353" i="1"/>
  <c r="I354" i="1"/>
  <c r="L358" i="1"/>
  <c r="L354" i="1"/>
  <c r="L362" i="1"/>
  <c r="M362" i="1"/>
  <c r="I357" i="1"/>
  <c r="L356" i="1"/>
  <c r="N355" i="1"/>
  <c r="K364" i="1"/>
  <c r="M358" i="1"/>
  <c r="I355" i="1"/>
  <c r="M354" i="1"/>
  <c r="O353" i="1"/>
  <c r="O362" i="1"/>
  <c r="J355" i="1"/>
  <c r="I356" i="1"/>
  <c r="J357" i="1"/>
  <c r="N361" i="1"/>
  <c r="M359" i="1"/>
  <c r="I359" i="1"/>
  <c r="K355" i="1"/>
  <c r="O359" i="1"/>
  <c r="I361" i="1"/>
  <c r="O361" i="1"/>
  <c r="K362" i="1"/>
  <c r="L357" i="1"/>
  <c r="K358" i="1"/>
  <c r="M360" i="1"/>
  <c r="K365" i="1"/>
  <c r="O365" i="1"/>
  <c r="I358" i="1"/>
  <c r="K359" i="1"/>
  <c r="O357" i="1"/>
  <c r="K363" i="1"/>
  <c r="N365" i="1"/>
  <c r="N356" i="1"/>
  <c r="M356" i="1"/>
  <c r="K361" i="1"/>
  <c r="M361" i="1"/>
  <c r="J365" i="1"/>
  <c r="M357" i="1"/>
  <c r="BA351" i="1"/>
  <c r="AT300" i="1"/>
  <c r="BA350" i="1"/>
  <c r="T348" i="1"/>
  <c r="T342" i="1"/>
  <c r="Y349" i="1"/>
  <c r="W342" i="1"/>
  <c r="V348" i="1"/>
  <c r="V346" i="1"/>
  <c r="T347" i="1"/>
  <c r="X350" i="1"/>
  <c r="W345" i="1"/>
  <c r="Z339" i="1"/>
  <c r="V345" i="1"/>
  <c r="Z350" i="1"/>
  <c r="Y342" i="1"/>
  <c r="Y345" i="1"/>
  <c r="V340" i="1"/>
  <c r="U350" i="1"/>
  <c r="U349" i="1"/>
  <c r="V349" i="1"/>
  <c r="Z346" i="1"/>
  <c r="U345" i="1"/>
  <c r="X342" i="1"/>
  <c r="T340" i="1"/>
  <c r="U347" i="1"/>
  <c r="W349" i="1"/>
  <c r="Z340" i="1"/>
  <c r="U343" i="1"/>
  <c r="X344" i="1"/>
  <c r="V339" i="1"/>
  <c r="U341" i="1"/>
  <c r="X340" i="1"/>
  <c r="U342" i="1"/>
  <c r="T346" i="1"/>
  <c r="Z343" i="1"/>
  <c r="Z351" i="1"/>
  <c r="U339" i="1"/>
  <c r="Z349" i="1"/>
  <c r="T350" i="1"/>
  <c r="W344" i="1"/>
  <c r="W343" i="1"/>
  <c r="W351" i="1"/>
  <c r="Z341" i="1"/>
  <c r="W346" i="1"/>
  <c r="U344" i="1"/>
  <c r="Y341" i="1"/>
  <c r="U340" i="1"/>
  <c r="V350" i="1"/>
  <c r="Y347" i="1"/>
  <c r="X345" i="1"/>
  <c r="Y340" i="1"/>
  <c r="X347" i="1"/>
  <c r="X348" i="1"/>
  <c r="W340" i="1"/>
  <c r="Z348" i="1"/>
  <c r="Y346" i="1"/>
  <c r="W341" i="1"/>
  <c r="T349" i="1"/>
  <c r="Y343" i="1"/>
  <c r="T345" i="1"/>
  <c r="V351" i="1"/>
  <c r="Z342" i="1"/>
  <c r="Y350" i="1"/>
  <c r="Z344" i="1"/>
  <c r="W350" i="1"/>
  <c r="T341" i="1"/>
  <c r="X341" i="1"/>
  <c r="V342" i="1"/>
  <c r="V343" i="1"/>
  <c r="V341" i="1"/>
  <c r="X349" i="1"/>
  <c r="V344" i="1"/>
  <c r="Y344" i="1"/>
  <c r="Z347" i="1"/>
  <c r="W348" i="1"/>
  <c r="V347" i="1"/>
  <c r="Z345" i="1"/>
  <c r="W347" i="1"/>
  <c r="U346" i="1"/>
  <c r="U351" i="1"/>
  <c r="Y351" i="1"/>
  <c r="T339" i="1"/>
  <c r="X351" i="1"/>
  <c r="W339" i="1"/>
  <c r="T343" i="1"/>
  <c r="U348" i="1"/>
  <c r="T344" i="1"/>
  <c r="X346" i="1"/>
  <c r="X339" i="1"/>
  <c r="T351" i="1"/>
  <c r="Y348" i="1"/>
  <c r="Y339" i="1"/>
  <c r="X343" i="1"/>
  <c r="AP330" i="1"/>
  <c r="BA370" i="1"/>
  <c r="BA375" i="1"/>
  <c r="BH364" i="1"/>
  <c r="BA355" i="1"/>
  <c r="BG348" i="1"/>
  <c r="AP311" i="1"/>
  <c r="AP329" i="1"/>
  <c r="AP361" i="1"/>
  <c r="AP354" i="1"/>
  <c r="AP339" i="1"/>
  <c r="BA376" i="1"/>
  <c r="BA361" i="1"/>
  <c r="BA359" i="1"/>
  <c r="AP301" i="1"/>
  <c r="AQ300" i="1"/>
  <c r="AP318" i="1"/>
  <c r="AT348" i="1"/>
  <c r="AP342" i="1"/>
  <c r="BF364" i="1"/>
  <c r="BA366" i="1"/>
  <c r="BA367" i="1"/>
  <c r="BA372" i="1"/>
  <c r="AP314" i="1"/>
  <c r="AP309" i="1"/>
  <c r="AS316" i="1"/>
  <c r="X331" i="1"/>
  <c r="X330" i="1"/>
  <c r="T329" i="1"/>
  <c r="Z333" i="1"/>
  <c r="W327" i="1"/>
  <c r="W335" i="1"/>
  <c r="U337" i="1"/>
  <c r="Y327" i="1"/>
  <c r="Y337" i="1"/>
  <c r="Y336" i="1"/>
  <c r="Z336" i="1"/>
  <c r="U327" i="1"/>
  <c r="T326" i="1"/>
  <c r="X328" i="1"/>
  <c r="V328" i="1"/>
  <c r="U334" i="1"/>
  <c r="T334" i="1"/>
  <c r="U328" i="1"/>
  <c r="T335" i="1"/>
  <c r="V331" i="1"/>
  <c r="T327" i="1"/>
  <c r="U335" i="1"/>
  <c r="T328" i="1"/>
  <c r="W337" i="1"/>
  <c r="U336" i="1"/>
  <c r="T337" i="1"/>
  <c r="X329" i="1"/>
  <c r="W329" i="1"/>
  <c r="T333" i="1"/>
  <c r="W330" i="1"/>
  <c r="Z328" i="1"/>
  <c r="T325" i="1"/>
  <c r="V335" i="1"/>
  <c r="Z325" i="1"/>
  <c r="X336" i="1"/>
  <c r="Y329" i="1"/>
  <c r="V337" i="1"/>
  <c r="Y335" i="1"/>
  <c r="Z330" i="1"/>
  <c r="W336" i="1"/>
  <c r="X335" i="1"/>
  <c r="U329" i="1"/>
  <c r="V326" i="1"/>
  <c r="X325" i="1"/>
  <c r="X333" i="1"/>
  <c r="Z329" i="1"/>
  <c r="T336" i="1"/>
  <c r="Y330" i="1"/>
  <c r="W334" i="1"/>
  <c r="U326" i="1"/>
  <c r="W328" i="1"/>
  <c r="Y332" i="1"/>
  <c r="T331" i="1"/>
  <c r="Z327" i="1"/>
  <c r="U332" i="1"/>
  <c r="Y328" i="1"/>
  <c r="W326" i="1"/>
  <c r="Z337" i="1"/>
  <c r="V327" i="1"/>
  <c r="V329" i="1"/>
  <c r="W325" i="1"/>
  <c r="Y325" i="1"/>
  <c r="X327" i="1"/>
  <c r="V325" i="1"/>
  <c r="V334" i="1"/>
  <c r="V333" i="1"/>
  <c r="U325" i="1"/>
  <c r="X337" i="1"/>
  <c r="U330" i="1"/>
  <c r="Z332" i="1"/>
  <c r="X326" i="1"/>
  <c r="X332" i="1"/>
  <c r="T330" i="1"/>
  <c r="V336" i="1"/>
  <c r="W333" i="1"/>
  <c r="W331" i="1"/>
  <c r="Z335" i="1"/>
  <c r="U333" i="1"/>
  <c r="Y326" i="1"/>
  <c r="V330" i="1"/>
  <c r="Y333" i="1"/>
  <c r="V332" i="1"/>
  <c r="X334" i="1"/>
  <c r="W332" i="1"/>
  <c r="Y334" i="1"/>
  <c r="U331" i="1"/>
  <c r="Z331" i="1"/>
  <c r="T332" i="1"/>
  <c r="Z326" i="1"/>
  <c r="Y331" i="1"/>
  <c r="Z334" i="1"/>
  <c r="AP346" i="1"/>
  <c r="AP338" i="1"/>
  <c r="BE348" i="1"/>
  <c r="AP305" i="1"/>
  <c r="AP308" i="1"/>
  <c r="AP321" i="1"/>
  <c r="AP320" i="1"/>
  <c r="AS348" i="1"/>
  <c r="AP356" i="1"/>
  <c r="AP352" i="1"/>
  <c r="AP340" i="1"/>
  <c r="AP347" i="1"/>
  <c r="BA378" i="1"/>
  <c r="BA377" i="1"/>
  <c r="BA354" i="1"/>
  <c r="BA358" i="1"/>
  <c r="BA353" i="1"/>
  <c r="AU300" i="1"/>
  <c r="AP313" i="1"/>
  <c r="AT316" i="1"/>
  <c r="AR316" i="1"/>
  <c r="AP363" i="1"/>
  <c r="AP351" i="1"/>
  <c r="AP358" i="1"/>
  <c r="AU332" i="1"/>
  <c r="BA374" i="1"/>
  <c r="AP307" i="1"/>
  <c r="AW300" i="1"/>
  <c r="AQ348" i="1"/>
  <c r="AP349" i="1"/>
  <c r="AP360" i="1"/>
  <c r="AP345" i="1"/>
  <c r="BF348" i="1"/>
  <c r="BA362" i="1"/>
  <c r="BA352" i="1"/>
  <c r="AR300" i="1"/>
  <c r="AP312" i="1"/>
  <c r="AP322" i="1"/>
  <c r="AP355" i="1"/>
  <c r="BA356" i="1"/>
  <c r="AP303" i="1"/>
  <c r="AV300" i="1"/>
  <c r="AP306" i="1"/>
  <c r="AS300" i="1"/>
  <c r="AU316" i="1"/>
  <c r="AU377" i="1"/>
  <c r="AU379" i="1"/>
  <c r="AV370" i="1"/>
  <c r="AR374" i="1"/>
  <c r="AU372" i="1"/>
  <c r="AR372" i="1"/>
  <c r="AS376" i="1"/>
  <c r="AR379" i="1"/>
  <c r="AT372" i="1"/>
  <c r="AS368" i="1"/>
  <c r="AU370" i="1"/>
  <c r="AQ379" i="1"/>
  <c r="AR373" i="1"/>
  <c r="AW365" i="1"/>
  <c r="AV372" i="1"/>
  <c r="AR378" i="1"/>
  <c r="AU368" i="1"/>
  <c r="AR366" i="1"/>
  <c r="AQ371" i="1"/>
  <c r="AQ368" i="1"/>
  <c r="AQ369" i="1"/>
  <c r="AV371" i="1"/>
  <c r="AS371" i="1"/>
  <c r="AW371" i="1"/>
  <c r="AQ376" i="1"/>
  <c r="AV379" i="1"/>
  <c r="AQ365" i="1"/>
  <c r="AT365" i="1"/>
  <c r="AT379" i="1"/>
  <c r="AS379" i="1"/>
  <c r="AQ375" i="1"/>
  <c r="AW366" i="1"/>
  <c r="AT375" i="1"/>
  <c r="AT377" i="1"/>
  <c r="AW369" i="1"/>
  <c r="AS370" i="1"/>
  <c r="AT366" i="1"/>
  <c r="AQ378" i="1"/>
  <c r="AU376" i="1"/>
  <c r="AR365" i="1"/>
  <c r="AV377" i="1"/>
  <c r="AS375" i="1"/>
  <c r="AV374" i="1"/>
  <c r="AS366" i="1"/>
  <c r="AR367" i="1"/>
  <c r="AQ374" i="1"/>
  <c r="AU373" i="1"/>
  <c r="AW367" i="1"/>
  <c r="AW373" i="1"/>
  <c r="AR375" i="1"/>
  <c r="AW377" i="1"/>
  <c r="AV375" i="1"/>
  <c r="AU367" i="1"/>
  <c r="AV376" i="1"/>
  <c r="AS373" i="1"/>
  <c r="AR377" i="1"/>
  <c r="AS377" i="1"/>
  <c r="AV365" i="1"/>
  <c r="AR369" i="1"/>
  <c r="AT373" i="1"/>
  <c r="AS374" i="1"/>
  <c r="AU375" i="1"/>
  <c r="AV368" i="1"/>
  <c r="AW375" i="1"/>
  <c r="AW374" i="1"/>
  <c r="AQ367" i="1"/>
  <c r="AT370" i="1"/>
  <c r="AU378" i="1"/>
  <c r="AS372" i="1"/>
  <c r="AW368" i="1"/>
  <c r="AT369" i="1"/>
  <c r="AU365" i="1"/>
  <c r="AR368" i="1"/>
  <c r="AW372" i="1"/>
  <c r="AR371" i="1"/>
  <c r="AT374" i="1"/>
  <c r="AS378" i="1"/>
  <c r="AV378" i="1"/>
  <c r="AV367" i="1"/>
  <c r="AV369" i="1"/>
  <c r="AW378" i="1"/>
  <c r="AT367" i="1"/>
  <c r="AR376" i="1"/>
  <c r="AT376" i="1"/>
  <c r="AW370" i="1"/>
  <c r="AR370" i="1"/>
  <c r="AU371" i="1"/>
  <c r="AQ372" i="1"/>
  <c r="AW379" i="1"/>
  <c r="AQ377" i="1"/>
  <c r="AS367" i="1"/>
  <c r="AQ366" i="1"/>
  <c r="AV366" i="1"/>
  <c r="AQ373" i="1"/>
  <c r="AT368" i="1"/>
  <c r="AU374" i="1"/>
  <c r="AW376" i="1"/>
  <c r="AU366" i="1"/>
  <c r="AT378" i="1"/>
  <c r="AS369" i="1"/>
  <c r="AT371" i="1"/>
  <c r="AS365" i="1"/>
  <c r="AV373" i="1"/>
  <c r="AU369" i="1"/>
  <c r="AQ370" i="1"/>
  <c r="M340" i="1"/>
  <c r="I345" i="1"/>
  <c r="K349" i="1"/>
  <c r="J340" i="1"/>
  <c r="K348" i="1"/>
  <c r="M351" i="1"/>
  <c r="O341" i="1"/>
  <c r="I339" i="1"/>
  <c r="M347" i="1"/>
  <c r="O343" i="1"/>
  <c r="O342" i="1"/>
  <c r="N342" i="1"/>
  <c r="L339" i="1"/>
  <c r="O340" i="1"/>
  <c r="N339" i="1"/>
  <c r="K346" i="1"/>
  <c r="O350" i="1"/>
  <c r="M341" i="1"/>
  <c r="O345" i="1"/>
  <c r="O349" i="1"/>
  <c r="N351" i="1"/>
  <c r="L351" i="1"/>
  <c r="M343" i="1"/>
  <c r="L348" i="1"/>
  <c r="I343" i="1"/>
  <c r="L347" i="1"/>
  <c r="K347" i="1"/>
  <c r="K345" i="1"/>
  <c r="J343" i="1"/>
  <c r="I348" i="1"/>
  <c r="K351" i="1"/>
  <c r="N341" i="1"/>
  <c r="J346" i="1"/>
  <c r="N350" i="1"/>
  <c r="K341" i="1"/>
  <c r="I344" i="1"/>
  <c r="L349" i="1"/>
  <c r="J348" i="1"/>
  <c r="J345" i="1"/>
  <c r="N343" i="1"/>
  <c r="K343" i="1"/>
  <c r="L342" i="1"/>
  <c r="M345" i="1"/>
  <c r="M346" i="1"/>
  <c r="J351" i="1"/>
  <c r="M342" i="1"/>
  <c r="N348" i="1"/>
  <c r="I351" i="1"/>
  <c r="N346" i="1"/>
  <c r="O347" i="1"/>
  <c r="L340" i="1"/>
  <c r="O339" i="1"/>
  <c r="N347" i="1"/>
  <c r="N349" i="1"/>
  <c r="L345" i="1"/>
  <c r="I340" i="1"/>
  <c r="O346" i="1"/>
  <c r="J344" i="1"/>
  <c r="J342" i="1"/>
  <c r="O344" i="1"/>
  <c r="M348" i="1"/>
  <c r="I350" i="1"/>
  <c r="J349" i="1"/>
  <c r="J339" i="1"/>
  <c r="K342" i="1"/>
  <c r="I341" i="1"/>
  <c r="J350" i="1"/>
  <c r="K344" i="1"/>
  <c r="K340" i="1"/>
  <c r="J347" i="1"/>
  <c r="L346" i="1"/>
  <c r="M349" i="1"/>
  <c r="J341" i="1"/>
  <c r="O351" i="1"/>
  <c r="M339" i="1"/>
  <c r="O348" i="1"/>
  <c r="M344" i="1"/>
  <c r="N345" i="1"/>
  <c r="K350" i="1"/>
  <c r="L341" i="1"/>
  <c r="N344" i="1"/>
  <c r="I347" i="1"/>
  <c r="L343" i="1"/>
  <c r="L350" i="1"/>
  <c r="I346" i="1"/>
  <c r="N340" i="1"/>
  <c r="K339" i="1"/>
  <c r="I349" i="1"/>
  <c r="M350" i="1"/>
  <c r="L344" i="1"/>
  <c r="I342" i="1"/>
  <c r="AW332" i="1"/>
  <c r="AP344" i="1"/>
  <c r="BB364" i="1"/>
  <c r="BA365" i="1"/>
  <c r="BA368" i="1"/>
  <c r="BA357" i="1"/>
  <c r="BA360" i="1"/>
  <c r="AP315" i="1"/>
  <c r="AP302" i="1"/>
  <c r="AV316" i="1"/>
  <c r="AP326" i="1"/>
  <c r="AP324" i="1"/>
  <c r="AP328" i="1"/>
  <c r="AS332" i="1"/>
  <c r="AP341" i="1"/>
  <c r="V354" i="1"/>
  <c r="Y363" i="1"/>
  <c r="Y357" i="1"/>
  <c r="X358" i="1"/>
  <c r="Y360" i="1"/>
  <c r="X361" i="1"/>
  <c r="Z357" i="1"/>
  <c r="W356" i="1"/>
  <c r="V358" i="1"/>
  <c r="T364" i="1"/>
  <c r="Z362" i="1"/>
  <c r="Y353" i="1"/>
  <c r="Y362" i="1"/>
  <c r="T355" i="1"/>
  <c r="X355" i="1"/>
  <c r="T353" i="1"/>
  <c r="W362" i="1"/>
  <c r="T362" i="1"/>
  <c r="V365" i="1"/>
  <c r="U356" i="1"/>
  <c r="U365" i="1"/>
  <c r="U355" i="1"/>
  <c r="Y359" i="1"/>
  <c r="W355" i="1"/>
  <c r="Z360" i="1"/>
  <c r="Z356" i="1"/>
  <c r="Z365" i="1"/>
  <c r="X359" i="1"/>
  <c r="W358" i="1"/>
  <c r="X364" i="1"/>
  <c r="T358" i="1"/>
  <c r="V364" i="1"/>
  <c r="V355" i="1"/>
  <c r="V359" i="1"/>
  <c r="V353" i="1"/>
  <c r="V362" i="1"/>
  <c r="X365" i="1"/>
  <c r="W357" i="1"/>
  <c r="T365" i="1"/>
  <c r="U358" i="1"/>
  <c r="X356" i="1"/>
  <c r="Y361" i="1"/>
  <c r="W364" i="1"/>
  <c r="V361" i="1"/>
  <c r="W360" i="1"/>
  <c r="U363" i="1"/>
  <c r="V356" i="1"/>
  <c r="V357" i="1"/>
  <c r="V360" i="1"/>
  <c r="U360" i="1"/>
  <c r="X354" i="1"/>
  <c r="Y365" i="1"/>
  <c r="Y356" i="1"/>
  <c r="Z364" i="1"/>
  <c r="Z358" i="1"/>
  <c r="U359" i="1"/>
  <c r="Z354" i="1"/>
  <c r="Z361" i="1"/>
  <c r="T357" i="1"/>
  <c r="Z359" i="1"/>
  <c r="Y364" i="1"/>
  <c r="X353" i="1"/>
  <c r="T354" i="1"/>
  <c r="W353" i="1"/>
  <c r="Z363" i="1"/>
  <c r="T361" i="1"/>
  <c r="T356" i="1"/>
  <c r="X362" i="1"/>
  <c r="T359" i="1"/>
  <c r="W363" i="1"/>
  <c r="U354" i="1"/>
  <c r="T360" i="1"/>
  <c r="Y354" i="1"/>
  <c r="X360" i="1"/>
  <c r="U362" i="1"/>
  <c r="W354" i="1"/>
  <c r="U357" i="1"/>
  <c r="W361" i="1"/>
  <c r="Z353" i="1"/>
  <c r="X363" i="1"/>
  <c r="V363" i="1"/>
  <c r="W365" i="1"/>
  <c r="T363" i="1"/>
  <c r="U364" i="1"/>
  <c r="Y355" i="1"/>
  <c r="U361" i="1"/>
  <c r="U353" i="1"/>
  <c r="W359" i="1"/>
  <c r="Z355" i="1"/>
  <c r="Y358" i="1"/>
  <c r="X357" i="1"/>
  <c r="BE364" i="1"/>
  <c r="BG364" i="1"/>
  <c r="AP310" i="1"/>
  <c r="AP304" i="1"/>
  <c r="AW348" i="1"/>
  <c r="AP359" i="1"/>
  <c r="AP336" i="1"/>
  <c r="BA379" i="1"/>
  <c r="BA369" i="1"/>
  <c r="BB348" i="1"/>
  <c r="BA349" i="1"/>
  <c r="W320" i="1"/>
  <c r="Y311" i="1"/>
  <c r="V314" i="1"/>
  <c r="Z312" i="1"/>
  <c r="V322" i="1"/>
  <c r="T322" i="1"/>
  <c r="Z317" i="1"/>
  <c r="T316" i="1"/>
  <c r="V316" i="1"/>
  <c r="Z319" i="1"/>
  <c r="Z313" i="1"/>
  <c r="Y319" i="1"/>
  <c r="Z314" i="1"/>
  <c r="T319" i="1"/>
  <c r="U323" i="1"/>
  <c r="W321" i="1"/>
  <c r="T323" i="1"/>
  <c r="W313" i="1"/>
  <c r="U317" i="1"/>
  <c r="Y317" i="1"/>
  <c r="U321" i="1"/>
  <c r="Z311" i="1"/>
  <c r="U314" i="1"/>
  <c r="T321" i="1"/>
  <c r="V319" i="1"/>
  <c r="Z318" i="1"/>
  <c r="X315" i="1"/>
  <c r="T314" i="1"/>
  <c r="Z316" i="1"/>
  <c r="V312" i="1"/>
  <c r="T311" i="1"/>
  <c r="W312" i="1"/>
  <c r="V313" i="1"/>
  <c r="X312" i="1"/>
  <c r="Y316" i="1"/>
  <c r="U316" i="1"/>
  <c r="T312" i="1"/>
  <c r="V311" i="1"/>
  <c r="Y321" i="1"/>
  <c r="X313" i="1"/>
  <c r="Y314" i="1"/>
  <c r="W322" i="1"/>
  <c r="Y322" i="1"/>
  <c r="T313" i="1"/>
  <c r="W319" i="1"/>
  <c r="X317" i="1"/>
  <c r="X311" i="1"/>
  <c r="W317" i="1"/>
  <c r="V318" i="1"/>
  <c r="X318" i="1"/>
  <c r="Z321" i="1"/>
  <c r="U318" i="1"/>
  <c r="X321" i="1"/>
  <c r="W318" i="1"/>
  <c r="Y320" i="1"/>
  <c r="U311" i="1"/>
  <c r="X314" i="1"/>
  <c r="U319" i="1"/>
  <c r="V320" i="1"/>
  <c r="X323" i="1"/>
  <c r="U315" i="1"/>
  <c r="Y312" i="1"/>
  <c r="Y315" i="1"/>
  <c r="T315" i="1"/>
  <c r="T318" i="1"/>
  <c r="V317" i="1"/>
  <c r="Y313" i="1"/>
  <c r="Y323" i="1"/>
  <c r="U312" i="1"/>
  <c r="U320" i="1"/>
  <c r="W314" i="1"/>
  <c r="U313" i="1"/>
  <c r="Z315" i="1"/>
  <c r="X320" i="1"/>
  <c r="W315" i="1"/>
  <c r="Y318" i="1"/>
  <c r="Z320" i="1"/>
  <c r="W311" i="1"/>
  <c r="X322" i="1"/>
  <c r="V323" i="1"/>
  <c r="Z322" i="1"/>
  <c r="V321" i="1"/>
  <c r="W316" i="1"/>
  <c r="W323" i="1"/>
  <c r="X316" i="1"/>
  <c r="V315" i="1"/>
  <c r="Z323" i="1"/>
  <c r="U322" i="1"/>
  <c r="T317" i="1"/>
  <c r="T320" i="1"/>
  <c r="X319" i="1"/>
  <c r="AP325" i="1"/>
  <c r="AP323" i="1"/>
  <c r="O305" i="1"/>
  <c r="N308" i="1"/>
  <c r="K303" i="1"/>
  <c r="N297" i="1"/>
  <c r="L309" i="1"/>
  <c r="M298" i="1"/>
  <c r="J298" i="1"/>
  <c r="J297" i="1"/>
  <c r="J303" i="1"/>
  <c r="K305" i="1"/>
  <c r="J304" i="1"/>
  <c r="L299" i="1"/>
  <c r="K301" i="1"/>
  <c r="J300" i="1"/>
  <c r="N300" i="1"/>
  <c r="K298" i="1"/>
  <c r="I298" i="1"/>
  <c r="O306" i="1"/>
  <c r="J308" i="1"/>
  <c r="M305" i="1"/>
  <c r="M299" i="1"/>
  <c r="K307" i="1"/>
  <c r="K309" i="1"/>
  <c r="L306" i="1"/>
  <c r="I306" i="1"/>
  <c r="L301" i="1"/>
  <c r="L303" i="1"/>
  <c r="O303" i="1"/>
  <c r="L297" i="1"/>
  <c r="O309" i="1"/>
  <c r="O298" i="1"/>
  <c r="J307" i="1"/>
  <c r="K302" i="1"/>
  <c r="I301" i="1"/>
  <c r="J306" i="1"/>
  <c r="M308" i="1"/>
  <c r="N299" i="1"/>
  <c r="O308" i="1"/>
  <c r="L300" i="1"/>
  <c r="N309" i="1"/>
  <c r="L308" i="1"/>
  <c r="I307" i="1"/>
  <c r="L298" i="1"/>
  <c r="I304" i="1"/>
  <c r="J309" i="1"/>
  <c r="I302" i="1"/>
  <c r="M309" i="1"/>
  <c r="K299" i="1"/>
  <c r="M303" i="1"/>
  <c r="N305" i="1"/>
  <c r="I300" i="1"/>
  <c r="J305" i="1"/>
  <c r="M297" i="1"/>
  <c r="J299" i="1"/>
  <c r="I309" i="1"/>
  <c r="N301" i="1"/>
  <c r="I299" i="1"/>
  <c r="K297" i="1"/>
  <c r="I305" i="1"/>
  <c r="N298" i="1"/>
  <c r="O301" i="1"/>
  <c r="M304" i="1"/>
  <c r="O299" i="1"/>
  <c r="O307" i="1"/>
  <c r="I297" i="1"/>
  <c r="M302" i="1"/>
  <c r="N304" i="1"/>
  <c r="L302" i="1"/>
  <c r="K306" i="1"/>
  <c r="I308" i="1"/>
  <c r="L307" i="1"/>
  <c r="K300" i="1"/>
  <c r="I303" i="1"/>
  <c r="O304" i="1"/>
  <c r="J302" i="1"/>
  <c r="O302" i="1"/>
  <c r="L305" i="1"/>
  <c r="K308" i="1"/>
  <c r="M307" i="1"/>
  <c r="L304" i="1"/>
  <c r="O300" i="1"/>
  <c r="M306" i="1"/>
  <c r="O297" i="1"/>
  <c r="N306" i="1"/>
  <c r="K304" i="1"/>
  <c r="J301" i="1"/>
  <c r="N307" i="1"/>
  <c r="N302" i="1"/>
  <c r="N303" i="1"/>
  <c r="M301" i="1"/>
  <c r="M300" i="1"/>
  <c r="AP353" i="1"/>
  <c r="AP357" i="1"/>
  <c r="O337" i="1"/>
  <c r="L325" i="1"/>
  <c r="I328" i="1"/>
  <c r="K330" i="1"/>
  <c r="I332" i="1"/>
  <c r="J331" i="1"/>
  <c r="O331" i="1"/>
  <c r="M328" i="1"/>
  <c r="O330" i="1"/>
  <c r="N326" i="1"/>
  <c r="M327" i="1"/>
  <c r="L326" i="1"/>
  <c r="K335" i="1"/>
  <c r="J328" i="1"/>
  <c r="O328" i="1"/>
  <c r="L327" i="1"/>
  <c r="L330" i="1"/>
  <c r="M337" i="1"/>
  <c r="K326" i="1"/>
  <c r="I330" i="1"/>
  <c r="N333" i="1"/>
  <c r="M325" i="1"/>
  <c r="N335" i="1"/>
  <c r="I327" i="1"/>
  <c r="J337" i="1"/>
  <c r="L333" i="1"/>
  <c r="I337" i="1"/>
  <c r="I329" i="1"/>
  <c r="O326" i="1"/>
  <c r="M332" i="1"/>
  <c r="K333" i="1"/>
  <c r="M329" i="1"/>
  <c r="K327" i="1"/>
  <c r="N334" i="1"/>
  <c r="M334" i="1"/>
  <c r="N330" i="1"/>
  <c r="J332" i="1"/>
  <c r="N328" i="1"/>
  <c r="K325" i="1"/>
  <c r="L332" i="1"/>
  <c r="K336" i="1"/>
  <c r="M331" i="1"/>
  <c r="I335" i="1"/>
  <c r="O329" i="1"/>
  <c r="K328" i="1"/>
  <c r="M330" i="1"/>
  <c r="M326" i="1"/>
  <c r="I334" i="1"/>
  <c r="K334" i="1"/>
  <c r="J330" i="1"/>
  <c r="J334" i="1"/>
  <c r="N325" i="1"/>
  <c r="N329" i="1"/>
  <c r="L331" i="1"/>
  <c r="M335" i="1"/>
  <c r="J329" i="1"/>
  <c r="J325" i="1"/>
  <c r="J333" i="1"/>
  <c r="I325" i="1"/>
  <c r="O336" i="1"/>
  <c r="M336" i="1"/>
  <c r="J336" i="1"/>
  <c r="L329" i="1"/>
  <c r="O332" i="1"/>
  <c r="I336" i="1"/>
  <c r="N327" i="1"/>
  <c r="L335" i="1"/>
  <c r="K337" i="1"/>
  <c r="N331" i="1"/>
  <c r="K331" i="1"/>
  <c r="J335" i="1"/>
  <c r="K329" i="1"/>
  <c r="J326" i="1"/>
  <c r="L336" i="1"/>
  <c r="O327" i="1"/>
  <c r="L337" i="1"/>
  <c r="L328" i="1"/>
  <c r="O325" i="1"/>
  <c r="N336" i="1"/>
  <c r="O334" i="1"/>
  <c r="N332" i="1"/>
  <c r="J327" i="1"/>
  <c r="L334" i="1"/>
  <c r="K332" i="1"/>
  <c r="O335" i="1"/>
  <c r="N337" i="1"/>
  <c r="O333" i="1"/>
  <c r="I333" i="1"/>
  <c r="M333" i="1"/>
  <c r="I326" i="1"/>
  <c r="I331" i="1"/>
  <c r="AR332" i="1"/>
  <c r="AP333" i="1"/>
  <c r="AQ332" i="1"/>
  <c r="AV332" i="1"/>
  <c r="BC364" i="1"/>
  <c r="BA373" i="1"/>
  <c r="BA371" i="1"/>
  <c r="BD348" i="1"/>
  <c r="BC348" i="1"/>
  <c r="BH348" i="1"/>
  <c r="AP317" i="1"/>
  <c r="AQ316" i="1"/>
  <c r="AW316" i="1"/>
  <c r="AP331" i="1"/>
  <c r="K316" i="1"/>
  <c r="J315" i="1"/>
  <c r="I323" i="1"/>
  <c r="N314" i="1"/>
  <c r="J320" i="1"/>
  <c r="L322" i="1"/>
  <c r="J312" i="1"/>
  <c r="N319" i="1"/>
  <c r="I317" i="1"/>
  <c r="J323" i="1"/>
  <c r="O313" i="1"/>
  <c r="M312" i="1"/>
  <c r="O314" i="1"/>
  <c r="K321" i="1"/>
  <c r="L323" i="1"/>
  <c r="I318" i="1"/>
  <c r="K319" i="1"/>
  <c r="O323" i="1"/>
  <c r="O311" i="1"/>
  <c r="N318" i="1"/>
  <c r="I321" i="1"/>
  <c r="J313" i="1"/>
  <c r="O319" i="1"/>
  <c r="J318" i="1"/>
  <c r="K312" i="1"/>
  <c r="I311" i="1"/>
  <c r="K313" i="1"/>
  <c r="N313" i="1"/>
  <c r="M314" i="1"/>
  <c r="L320" i="1"/>
  <c r="I320" i="1"/>
  <c r="K322" i="1"/>
  <c r="N323" i="1"/>
  <c r="L318" i="1"/>
  <c r="L311" i="1"/>
  <c r="K317" i="1"/>
  <c r="K318" i="1"/>
  <c r="O322" i="1"/>
  <c r="O316" i="1"/>
  <c r="J319" i="1"/>
  <c r="I322" i="1"/>
  <c r="O321" i="1"/>
  <c r="L317" i="1"/>
  <c r="O315" i="1"/>
  <c r="M311" i="1"/>
  <c r="J317" i="1"/>
  <c r="N322" i="1"/>
  <c r="L315" i="1"/>
  <c r="M320" i="1"/>
  <c r="M316" i="1"/>
  <c r="N315" i="1"/>
  <c r="N321" i="1"/>
  <c r="M323" i="1"/>
  <c r="M317" i="1"/>
  <c r="I314" i="1"/>
  <c r="L312" i="1"/>
  <c r="M322" i="1"/>
  <c r="K311" i="1"/>
  <c r="L316" i="1"/>
  <c r="J322" i="1"/>
  <c r="I319" i="1"/>
  <c r="K323" i="1"/>
  <c r="K315" i="1"/>
  <c r="M321" i="1"/>
  <c r="M318" i="1"/>
  <c r="M319" i="1"/>
  <c r="I316" i="1"/>
  <c r="M315" i="1"/>
  <c r="L314" i="1"/>
  <c r="N316" i="1"/>
  <c r="L313" i="1"/>
  <c r="N311" i="1"/>
  <c r="I313" i="1"/>
  <c r="O312" i="1"/>
  <c r="J321" i="1"/>
  <c r="L319" i="1"/>
  <c r="N320" i="1"/>
  <c r="K320" i="1"/>
  <c r="N317" i="1"/>
  <c r="L321" i="1"/>
  <c r="N312" i="1"/>
  <c r="I312" i="1"/>
  <c r="J314" i="1"/>
  <c r="O317" i="1"/>
  <c r="J316" i="1"/>
  <c r="O320" i="1"/>
  <c r="J311" i="1"/>
  <c r="M313" i="1"/>
  <c r="I315" i="1"/>
  <c r="O318" i="1"/>
  <c r="K314" i="1"/>
  <c r="AU348" i="1"/>
  <c r="AP350" i="1"/>
  <c r="AV348" i="1"/>
  <c r="AP362" i="1"/>
  <c r="BH341" i="1"/>
  <c r="BH340" i="1"/>
  <c r="BH334" i="1"/>
  <c r="BB339" i="1"/>
  <c r="BG333" i="1"/>
  <c r="BG335" i="1"/>
  <c r="BC347" i="1"/>
  <c r="BB343" i="1"/>
  <c r="BE338" i="1"/>
  <c r="BD344" i="1"/>
  <c r="BG341" i="1"/>
  <c r="BH346" i="1"/>
  <c r="BE342" i="1"/>
  <c r="BG345" i="1"/>
  <c r="BH342" i="1"/>
  <c r="BF341" i="1"/>
  <c r="BD341" i="1"/>
  <c r="BF347" i="1"/>
  <c r="BF333" i="1"/>
  <c r="BB345" i="1"/>
  <c r="BG347" i="1"/>
  <c r="BF346" i="1"/>
  <c r="BB333" i="1"/>
  <c r="BG334" i="1"/>
  <c r="BB340" i="1"/>
  <c r="BD336" i="1"/>
  <c r="BE343" i="1"/>
  <c r="BH336" i="1"/>
  <c r="BD339" i="1"/>
  <c r="BG346" i="1"/>
  <c r="BC342" i="1"/>
  <c r="BD337" i="1"/>
  <c r="BE345" i="1"/>
  <c r="BG344" i="1"/>
  <c r="BC345" i="1"/>
  <c r="BC339" i="1"/>
  <c r="BE333" i="1"/>
  <c r="BE346" i="1"/>
  <c r="BF345" i="1"/>
  <c r="BG342" i="1"/>
  <c r="BC344" i="1"/>
  <c r="BF340" i="1"/>
  <c r="BE341" i="1"/>
  <c r="BF339" i="1"/>
  <c r="BH335" i="1"/>
  <c r="BE347" i="1"/>
  <c r="BC333" i="1"/>
  <c r="BH338" i="1"/>
  <c r="BB347" i="1"/>
  <c r="BD335" i="1"/>
  <c r="BG340" i="1"/>
  <c r="BF334" i="1"/>
  <c r="BE337" i="1"/>
  <c r="BB341" i="1"/>
  <c r="BF335" i="1"/>
  <c r="BE336" i="1"/>
  <c r="BD340" i="1"/>
  <c r="BD338" i="1"/>
  <c r="BF343" i="1"/>
  <c r="BE344" i="1"/>
  <c r="BC334" i="1"/>
  <c r="BB336" i="1"/>
  <c r="BF344" i="1"/>
  <c r="BH347" i="1"/>
  <c r="BE340" i="1"/>
  <c r="BH339" i="1"/>
  <c r="BC335" i="1"/>
  <c r="BF337" i="1"/>
  <c r="BH345" i="1"/>
  <c r="BG339" i="1"/>
  <c r="BD342" i="1"/>
  <c r="BG336" i="1"/>
  <c r="BB344" i="1"/>
  <c r="BG337" i="1"/>
  <c r="BE335" i="1"/>
  <c r="BD343" i="1"/>
  <c r="BC346" i="1"/>
  <c r="BE334" i="1"/>
  <c r="BB337" i="1"/>
  <c r="BG338" i="1"/>
  <c r="BF342" i="1"/>
  <c r="BB334" i="1"/>
  <c r="BG343" i="1"/>
  <c r="BC337" i="1"/>
  <c r="BD333" i="1"/>
  <c r="BC343" i="1"/>
  <c r="BB338" i="1"/>
  <c r="BH337" i="1"/>
  <c r="BC338" i="1"/>
  <c r="BF338" i="1"/>
  <c r="BH333" i="1"/>
  <c r="BC336" i="1"/>
  <c r="BB346" i="1"/>
  <c r="BD346" i="1"/>
  <c r="BC340" i="1"/>
  <c r="BD347" i="1"/>
  <c r="BF336" i="1"/>
  <c r="BE339" i="1"/>
  <c r="BD334" i="1"/>
  <c r="BH344" i="1"/>
  <c r="BC341" i="1"/>
  <c r="BB335" i="1"/>
  <c r="BB342" i="1"/>
  <c r="BD345" i="1"/>
  <c r="BH343" i="1"/>
  <c r="J618" i="1" l="1"/>
  <c r="V641" i="1"/>
  <c r="J505" i="1"/>
  <c r="V527" i="1"/>
  <c r="V598" i="1"/>
  <c r="V638" i="1"/>
  <c r="AT294" i="1"/>
  <c r="V519" i="1"/>
  <c r="AR294" i="1"/>
  <c r="J509" i="1"/>
  <c r="J646" i="1"/>
  <c r="V529" i="1"/>
  <c r="V632" i="1"/>
  <c r="V633" i="1"/>
  <c r="V561" i="1"/>
  <c r="J577" i="1"/>
  <c r="J492" i="1"/>
  <c r="AR286" i="1"/>
  <c r="AS293" i="1"/>
  <c r="S306" i="1"/>
  <c r="J563" i="1"/>
  <c r="AR292" i="1"/>
  <c r="V296" i="1"/>
  <c r="S307" i="1"/>
  <c r="AR295" i="1"/>
  <c r="AW295" i="1"/>
  <c r="AR285" i="1"/>
  <c r="AW289" i="1"/>
  <c r="AS285" i="1"/>
  <c r="S304" i="1"/>
  <c r="S297" i="1"/>
  <c r="M540" i="1"/>
  <c r="Z576" i="1"/>
  <c r="L572" i="1"/>
  <c r="Y548" i="1"/>
  <c r="M572" i="1"/>
  <c r="Y502" i="1"/>
  <c r="W490" i="1"/>
  <c r="J572" i="1"/>
  <c r="P513" i="1"/>
  <c r="O572" i="1"/>
  <c r="L558" i="1"/>
  <c r="Y627" i="1"/>
  <c r="Z533" i="1"/>
  <c r="W502" i="1"/>
  <c r="W492" i="1"/>
  <c r="AB548" i="1"/>
  <c r="AB544" i="1"/>
  <c r="Y652" i="1"/>
  <c r="Y620" i="1"/>
  <c r="Y533" i="1"/>
  <c r="AA544" i="1"/>
  <c r="AB502" i="1"/>
  <c r="AA490" i="1"/>
  <c r="W540" i="1"/>
  <c r="W548" i="1"/>
  <c r="Z508" i="1"/>
  <c r="N521" i="1"/>
  <c r="N513" i="1"/>
  <c r="N572" i="1"/>
  <c r="O558" i="1"/>
  <c r="AB627" i="1"/>
  <c r="W513" i="1"/>
  <c r="X502" i="1"/>
  <c r="Y547" i="1"/>
  <c r="AB492" i="1"/>
  <c r="AA548" i="1"/>
  <c r="X544" i="1"/>
  <c r="Z652" i="1"/>
  <c r="AB555" i="1"/>
  <c r="K523" i="1"/>
  <c r="W570" i="1"/>
  <c r="W549" i="1"/>
  <c r="M558" i="1"/>
  <c r="X652" i="1"/>
  <c r="M513" i="1"/>
  <c r="W544" i="1"/>
  <c r="W554" i="1"/>
  <c r="P603" i="1"/>
  <c r="Y523" i="1"/>
  <c r="P572" i="1"/>
  <c r="P558" i="1"/>
  <c r="W627" i="1"/>
  <c r="AA513" i="1"/>
  <c r="AA502" i="1"/>
  <c r="X492" i="1"/>
  <c r="X548" i="1"/>
  <c r="Z544" i="1"/>
  <c r="Z555" i="1"/>
  <c r="N528" i="1"/>
  <c r="K513" i="1"/>
  <c r="Z578" i="1"/>
  <c r="K540" i="1"/>
  <c r="AA627" i="1"/>
  <c r="Y544" i="1"/>
  <c r="X627" i="1"/>
  <c r="AA652" i="1"/>
  <c r="M542" i="1"/>
  <c r="K603" i="1"/>
  <c r="AA523" i="1"/>
  <c r="O652" i="1"/>
  <c r="L502" i="1"/>
  <c r="N558" i="1"/>
  <c r="Z627" i="1"/>
  <c r="AA654" i="1"/>
  <c r="Y513" i="1"/>
  <c r="Z502" i="1"/>
  <c r="Z492" i="1"/>
  <c r="Z548" i="1"/>
  <c r="K506" i="1"/>
  <c r="AB536" i="1"/>
  <c r="AB493" i="1"/>
  <c r="K527" i="1"/>
  <c r="W535" i="1"/>
  <c r="N577" i="1"/>
  <c r="AB533" i="1"/>
  <c r="P549" i="1"/>
  <c r="K558" i="1"/>
  <c r="O542" i="1"/>
  <c r="L603" i="1"/>
  <c r="AB523" i="1"/>
  <c r="N502" i="1"/>
  <c r="AB654" i="1"/>
  <c r="Z513" i="1"/>
  <c r="AA578" i="1"/>
  <c r="X576" i="1"/>
  <c r="P638" i="1"/>
  <c r="Y619" i="1"/>
  <c r="L506" i="1"/>
  <c r="W536" i="1"/>
  <c r="X493" i="1"/>
  <c r="O527" i="1"/>
  <c r="X579" i="1"/>
  <c r="AA535" i="1"/>
  <c r="L513" i="1"/>
  <c r="W593" i="1"/>
  <c r="W533" i="1"/>
  <c r="O540" i="1"/>
  <c r="L542" i="1"/>
  <c r="M603" i="1"/>
  <c r="X620" i="1"/>
  <c r="M502" i="1"/>
  <c r="X654" i="1"/>
  <c r="X578" i="1"/>
  <c r="W576" i="1"/>
  <c r="K638" i="1"/>
  <c r="Z619" i="1"/>
  <c r="O506" i="1"/>
  <c r="W493" i="1"/>
  <c r="AA579" i="1"/>
  <c r="Y535" i="1"/>
  <c r="V586" i="1"/>
  <c r="V575" i="1"/>
  <c r="J653" i="1"/>
  <c r="J584" i="1"/>
  <c r="V610" i="1"/>
  <c r="AB490" i="1"/>
  <c r="AB570" i="1"/>
  <c r="AA540" i="1"/>
  <c r="W547" i="1"/>
  <c r="X536" i="1"/>
  <c r="X490" i="1"/>
  <c r="X570" i="1"/>
  <c r="W494" i="1"/>
  <c r="Y554" i="1"/>
  <c r="W523" i="1"/>
  <c r="W620" i="1"/>
  <c r="O502" i="1"/>
  <c r="X549" i="1"/>
  <c r="W654" i="1"/>
  <c r="X513" i="1"/>
  <c r="Z540" i="1"/>
  <c r="K535" i="1"/>
  <c r="L638" i="1"/>
  <c r="AB547" i="1"/>
  <c r="Y492" i="1"/>
  <c r="AA536" i="1"/>
  <c r="AB579" i="1"/>
  <c r="W652" i="1"/>
  <c r="L519" i="1"/>
  <c r="Z655" i="1"/>
  <c r="AA570" i="1"/>
  <c r="Z570" i="1"/>
  <c r="K502" i="1"/>
  <c r="M527" i="1"/>
  <c r="M523" i="1"/>
  <c r="AA494" i="1"/>
  <c r="N561" i="1"/>
  <c r="Z523" i="1"/>
  <c r="O533" i="1"/>
  <c r="O625" i="1"/>
  <c r="X605" i="1"/>
  <c r="AA624" i="1"/>
  <c r="L640" i="1"/>
  <c r="K639" i="1"/>
  <c r="P527" i="1"/>
  <c r="Z490" i="1"/>
  <c r="M561" i="1"/>
  <c r="P610" i="1"/>
  <c r="P523" i="1"/>
  <c r="Z494" i="1"/>
  <c r="L521" i="1"/>
  <c r="M562" i="1"/>
  <c r="N533" i="1"/>
  <c r="L625" i="1"/>
  <c r="AA605" i="1"/>
  <c r="AB617" i="1"/>
  <c r="AB624" i="1"/>
  <c r="M640" i="1"/>
  <c r="M528" i="1"/>
  <c r="AA515" i="1"/>
  <c r="AB542" i="1"/>
  <c r="M596" i="1"/>
  <c r="L527" i="1"/>
  <c r="N535" i="1"/>
  <c r="K561" i="1"/>
  <c r="O523" i="1"/>
  <c r="L523" i="1"/>
  <c r="AA507" i="1"/>
  <c r="K521" i="1"/>
  <c r="O562" i="1"/>
  <c r="K533" i="1"/>
  <c r="P625" i="1"/>
  <c r="W605" i="1"/>
  <c r="Y624" i="1"/>
  <c r="P640" i="1"/>
  <c r="P528" i="1"/>
  <c r="Y515" i="1"/>
  <c r="X542" i="1"/>
  <c r="P596" i="1"/>
  <c r="L597" i="1"/>
  <c r="N527" i="1"/>
  <c r="X505" i="1"/>
  <c r="AA547" i="1"/>
  <c r="Z620" i="1"/>
  <c r="N523" i="1"/>
  <c r="P521" i="1"/>
  <c r="L562" i="1"/>
  <c r="M533" i="1"/>
  <c r="M625" i="1"/>
  <c r="AB605" i="1"/>
  <c r="Y646" i="1"/>
  <c r="X624" i="1"/>
  <c r="Z597" i="1"/>
  <c r="K528" i="1"/>
  <c r="X515" i="1"/>
  <c r="O596" i="1"/>
  <c r="AA551" i="1"/>
  <c r="M597" i="1"/>
  <c r="K570" i="1"/>
  <c r="P621" i="1"/>
  <c r="AB505" i="1"/>
  <c r="Z549" i="1"/>
  <c r="X523" i="1"/>
  <c r="Y509" i="1"/>
  <c r="P565" i="1"/>
  <c r="M521" i="1"/>
  <c r="P562" i="1"/>
  <c r="P533" i="1"/>
  <c r="K625" i="1"/>
  <c r="Y605" i="1"/>
  <c r="W534" i="1"/>
  <c r="Z646" i="1"/>
  <c r="W624" i="1"/>
  <c r="M638" i="1"/>
  <c r="O528" i="1"/>
  <c r="W611" i="1"/>
  <c r="W551" i="1"/>
  <c r="O597" i="1"/>
  <c r="L570" i="1"/>
  <c r="O621" i="1"/>
  <c r="W505" i="1"/>
  <c r="Y494" i="1"/>
  <c r="O521" i="1"/>
  <c r="N562" i="1"/>
  <c r="Z605" i="1"/>
  <c r="Y654" i="1"/>
  <c r="AB513" i="1"/>
  <c r="Y540" i="1"/>
  <c r="Z624" i="1"/>
  <c r="L528" i="1"/>
  <c r="X631" i="1"/>
  <c r="AA611" i="1"/>
  <c r="Z551" i="1"/>
  <c r="Y640" i="1"/>
  <c r="O604" i="1"/>
  <c r="L621" i="1"/>
  <c r="W600" i="1"/>
  <c r="V543" i="1"/>
  <c r="V509" i="1"/>
  <c r="V521" i="1"/>
  <c r="V579" i="1"/>
  <c r="V501" i="1"/>
  <c r="V542" i="1"/>
  <c r="N549" i="1"/>
  <c r="K576" i="1"/>
  <c r="Z526" i="1"/>
  <c r="X508" i="1"/>
  <c r="Z558" i="1"/>
  <c r="M652" i="1"/>
  <c r="Y617" i="1"/>
  <c r="AB612" i="1"/>
  <c r="N593" i="1"/>
  <c r="Y569" i="1"/>
  <c r="X500" i="1"/>
  <c r="X625" i="1"/>
  <c r="X619" i="1"/>
  <c r="W647" i="1"/>
  <c r="O565" i="1"/>
  <c r="P600" i="1"/>
  <c r="P568" i="1"/>
  <c r="W501" i="1"/>
  <c r="N654" i="1"/>
  <c r="AA599" i="1"/>
  <c r="Z614" i="1"/>
  <c r="AB634" i="1"/>
  <c r="AA508" i="1"/>
  <c r="O549" i="1"/>
  <c r="Y507" i="1"/>
  <c r="AA613" i="1"/>
  <c r="K652" i="1"/>
  <c r="AA584" i="1"/>
  <c r="Y549" i="1"/>
  <c r="X540" i="1"/>
  <c r="X617" i="1"/>
  <c r="AA612" i="1"/>
  <c r="W572" i="1"/>
  <c r="O535" i="1"/>
  <c r="X550" i="1"/>
  <c r="AB569" i="1"/>
  <c r="X583" i="1"/>
  <c r="AA500" i="1"/>
  <c r="X597" i="1"/>
  <c r="AB625" i="1"/>
  <c r="AA519" i="1"/>
  <c r="W653" i="1"/>
  <c r="W543" i="1"/>
  <c r="AA619" i="1"/>
  <c r="AB631" i="1"/>
  <c r="Z577" i="1"/>
  <c r="AB647" i="1"/>
  <c r="Z495" i="1"/>
  <c r="N596" i="1"/>
  <c r="L565" i="1"/>
  <c r="K633" i="1"/>
  <c r="X551" i="1"/>
  <c r="N556" i="1"/>
  <c r="W640" i="1"/>
  <c r="L579" i="1"/>
  <c r="N604" i="1"/>
  <c r="L568" i="1"/>
  <c r="Z501" i="1"/>
  <c r="Z600" i="1"/>
  <c r="Z599" i="1"/>
  <c r="P512" i="1"/>
  <c r="O576" i="1"/>
  <c r="Z554" i="1"/>
  <c r="Y542" i="1"/>
  <c r="AB593" i="1"/>
  <c r="O554" i="1"/>
  <c r="AA634" i="1"/>
  <c r="K549" i="1"/>
  <c r="AB507" i="1"/>
  <c r="N537" i="1"/>
  <c r="N632" i="1"/>
  <c r="AB550" i="1"/>
  <c r="Y583" i="1"/>
  <c r="Y597" i="1"/>
  <c r="Y543" i="1"/>
  <c r="W631" i="1"/>
  <c r="AB495" i="1"/>
  <c r="L633" i="1"/>
  <c r="N579" i="1"/>
  <c r="Z634" i="1"/>
  <c r="AB508" i="1"/>
  <c r="W507" i="1"/>
  <c r="K562" i="1"/>
  <c r="L652" i="1"/>
  <c r="AB549" i="1"/>
  <c r="AB540" i="1"/>
  <c r="AA617" i="1"/>
  <c r="Z612" i="1"/>
  <c r="Y572" i="1"/>
  <c r="P535" i="1"/>
  <c r="K642" i="1"/>
  <c r="Z550" i="1"/>
  <c r="Z569" i="1"/>
  <c r="Z583" i="1"/>
  <c r="Z500" i="1"/>
  <c r="AA597" i="1"/>
  <c r="Y625" i="1"/>
  <c r="Y653" i="1"/>
  <c r="AB619" i="1"/>
  <c r="J556" i="1"/>
  <c r="Y631" i="1"/>
  <c r="Y647" i="1"/>
  <c r="K596" i="1"/>
  <c r="M565" i="1"/>
  <c r="N633" i="1"/>
  <c r="Y551" i="1"/>
  <c r="P597" i="1"/>
  <c r="Y638" i="1"/>
  <c r="AB640" i="1"/>
  <c r="M570" i="1"/>
  <c r="J645" i="1"/>
  <c r="O568" i="1"/>
  <c r="Y505" i="1"/>
  <c r="O519" i="1"/>
  <c r="N512" i="1"/>
  <c r="X507" i="1"/>
  <c r="Y593" i="1"/>
  <c r="P507" i="1"/>
  <c r="AB509" i="1"/>
  <c r="P570" i="1"/>
  <c r="V500" i="1"/>
  <c r="X645" i="1"/>
  <c r="Z640" i="1"/>
  <c r="AA505" i="1"/>
  <c r="N554" i="1"/>
  <c r="AA526" i="1"/>
  <c r="AA554" i="1"/>
  <c r="Y558" i="1"/>
  <c r="O507" i="1"/>
  <c r="L576" i="1"/>
  <c r="P632" i="1"/>
  <c r="O593" i="1"/>
  <c r="N589" i="1"/>
  <c r="K640" i="1"/>
  <c r="X593" i="1"/>
  <c r="W509" i="1"/>
  <c r="M534" i="1"/>
  <c r="K575" i="1"/>
  <c r="M611" i="1"/>
  <c r="W515" i="1"/>
  <c r="W542" i="1"/>
  <c r="Z611" i="1"/>
  <c r="X547" i="1"/>
  <c r="P628" i="1"/>
  <c r="L639" i="1"/>
  <c r="AA565" i="1"/>
  <c r="O610" i="1"/>
  <c r="N597" i="1"/>
  <c r="AA645" i="1"/>
  <c r="L491" i="1"/>
  <c r="L600" i="1"/>
  <c r="N570" i="1"/>
  <c r="Y536" i="1"/>
  <c r="M621" i="1"/>
  <c r="L645" i="1"/>
  <c r="Z505" i="1"/>
  <c r="N516" i="1"/>
  <c r="N519" i="1"/>
  <c r="AB614" i="1"/>
  <c r="X655" i="1"/>
  <c r="P652" i="1"/>
  <c r="Z617" i="1"/>
  <c r="M639" i="1"/>
  <c r="P645" i="1"/>
  <c r="K507" i="1"/>
  <c r="L534" i="1"/>
  <c r="AB515" i="1"/>
  <c r="P639" i="1"/>
  <c r="M610" i="1"/>
  <c r="O645" i="1"/>
  <c r="P554" i="1"/>
  <c r="AB526" i="1"/>
  <c r="Y596" i="1"/>
  <c r="AB554" i="1"/>
  <c r="K590" i="1"/>
  <c r="X558" i="1"/>
  <c r="L561" i="1"/>
  <c r="AA498" i="1"/>
  <c r="M507" i="1"/>
  <c r="P576" i="1"/>
  <c r="V597" i="1"/>
  <c r="O632" i="1"/>
  <c r="P593" i="1"/>
  <c r="N640" i="1"/>
  <c r="Z593" i="1"/>
  <c r="X509" i="1"/>
  <c r="O534" i="1"/>
  <c r="L586" i="1"/>
  <c r="L611" i="1"/>
  <c r="Z515" i="1"/>
  <c r="Z542" i="1"/>
  <c r="AA495" i="1"/>
  <c r="K628" i="1"/>
  <c r="N639" i="1"/>
  <c r="W565" i="1"/>
  <c r="K610" i="1"/>
  <c r="W530" i="1"/>
  <c r="W645" i="1"/>
  <c r="P491" i="1"/>
  <c r="O600" i="1"/>
  <c r="K579" i="1"/>
  <c r="L604" i="1"/>
  <c r="Z536" i="1"/>
  <c r="K645" i="1"/>
  <c r="AB501" i="1"/>
  <c r="L654" i="1"/>
  <c r="X600" i="1"/>
  <c r="X599" i="1"/>
  <c r="AA614" i="1"/>
  <c r="W655" i="1"/>
  <c r="L507" i="1"/>
  <c r="Z507" i="1"/>
  <c r="N652" i="1"/>
  <c r="P611" i="1"/>
  <c r="L610" i="1"/>
  <c r="M576" i="1"/>
  <c r="AA509" i="1"/>
  <c r="AB565" i="1"/>
  <c r="O570" i="1"/>
  <c r="M519" i="1"/>
  <c r="M554" i="1"/>
  <c r="X526" i="1"/>
  <c r="X596" i="1"/>
  <c r="Y570" i="1"/>
  <c r="W634" i="1"/>
  <c r="W558" i="1"/>
  <c r="O561" i="1"/>
  <c r="X498" i="1"/>
  <c r="N507" i="1"/>
  <c r="N576" i="1"/>
  <c r="Z557" i="1"/>
  <c r="P612" i="1"/>
  <c r="X612" i="1"/>
  <c r="P499" i="1"/>
  <c r="K632" i="1"/>
  <c r="M593" i="1"/>
  <c r="W550" i="1"/>
  <c r="W569" i="1"/>
  <c r="AB583" i="1"/>
  <c r="Y500" i="1"/>
  <c r="P534" i="1"/>
  <c r="N586" i="1"/>
  <c r="N611" i="1"/>
  <c r="AB577" i="1"/>
  <c r="AA499" i="1"/>
  <c r="W495" i="1"/>
  <c r="M628" i="1"/>
  <c r="X565" i="1"/>
  <c r="Y530" i="1"/>
  <c r="AB645" i="1"/>
  <c r="M491" i="1"/>
  <c r="N600" i="1"/>
  <c r="O579" i="1"/>
  <c r="K604" i="1"/>
  <c r="M645" i="1"/>
  <c r="X501" i="1"/>
  <c r="O654" i="1"/>
  <c r="Y600" i="1"/>
  <c r="Y599" i="1"/>
  <c r="Y614" i="1"/>
  <c r="Y655" i="1"/>
  <c r="O639" i="1"/>
  <c r="V612" i="1"/>
  <c r="N565" i="1"/>
  <c r="O628" i="1"/>
  <c r="L554" i="1"/>
  <c r="Y634" i="1"/>
  <c r="AA558" i="1"/>
  <c r="W498" i="1"/>
  <c r="L593" i="1"/>
  <c r="X569" i="1"/>
  <c r="W500" i="1"/>
  <c r="AA625" i="1"/>
  <c r="K534" i="1"/>
  <c r="W571" i="1"/>
  <c r="Y499" i="1"/>
  <c r="X495" i="1"/>
  <c r="L628" i="1"/>
  <c r="Z565" i="1"/>
  <c r="AB530" i="1"/>
  <c r="Y645" i="1"/>
  <c r="K600" i="1"/>
  <c r="M579" i="1"/>
  <c r="P604" i="1"/>
  <c r="Y501" i="1"/>
  <c r="K654" i="1"/>
  <c r="AA600" i="1"/>
  <c r="W599" i="1"/>
  <c r="X614" i="1"/>
  <c r="AB655" i="1"/>
  <c r="Z631" i="1"/>
  <c r="X554" i="1"/>
  <c r="O640" i="1"/>
  <c r="K611" i="1"/>
  <c r="X611" i="1"/>
  <c r="W526" i="1"/>
  <c r="Y508" i="1"/>
  <c r="Y612" i="1"/>
  <c r="M632" i="1"/>
  <c r="Y550" i="1"/>
  <c r="W583" i="1"/>
  <c r="W597" i="1"/>
  <c r="O598" i="1"/>
  <c r="K554" i="1"/>
  <c r="Y526" i="1"/>
  <c r="X634" i="1"/>
  <c r="W508" i="1"/>
  <c r="AB558" i="1"/>
  <c r="P561" i="1"/>
  <c r="P537" i="1"/>
  <c r="AA549" i="1"/>
  <c r="Z534" i="1"/>
  <c r="N612" i="1"/>
  <c r="N499" i="1"/>
  <c r="L632" i="1"/>
  <c r="K593" i="1"/>
  <c r="AA550" i="1"/>
  <c r="AA569" i="1"/>
  <c r="AA583" i="1"/>
  <c r="N598" i="1"/>
  <c r="W619" i="1"/>
  <c r="AA577" i="1"/>
  <c r="Z499" i="1"/>
  <c r="N628" i="1"/>
  <c r="P556" i="1"/>
  <c r="J512" i="1"/>
  <c r="Z645" i="1"/>
  <c r="O491" i="1"/>
  <c r="M600" i="1"/>
  <c r="P579" i="1"/>
  <c r="M604" i="1"/>
  <c r="P654" i="1"/>
  <c r="AB600" i="1"/>
  <c r="AB599" i="1"/>
  <c r="W614" i="1"/>
  <c r="V499" i="1"/>
  <c r="V551" i="1"/>
  <c r="V652" i="1"/>
  <c r="AU288" i="1"/>
  <c r="V490" i="1"/>
  <c r="J534" i="1"/>
  <c r="V565" i="1"/>
  <c r="J596" i="1"/>
  <c r="AS290" i="1"/>
  <c r="J625" i="1"/>
  <c r="J597" i="1"/>
  <c r="S302" i="1"/>
  <c r="AT291" i="1"/>
  <c r="S308" i="1"/>
  <c r="V547" i="1"/>
  <c r="AT299" i="1"/>
  <c r="Z296" i="1"/>
  <c r="X296" i="1"/>
  <c r="U296" i="1"/>
  <c r="W296" i="1"/>
  <c r="S303" i="1"/>
  <c r="J549" i="1"/>
  <c r="V631" i="1"/>
  <c r="BA317" i="1"/>
  <c r="AU292" i="1"/>
  <c r="V593" i="1"/>
  <c r="J638" i="1"/>
  <c r="V611" i="1"/>
  <c r="V492" i="1"/>
  <c r="J533" i="1"/>
  <c r="AW288" i="1"/>
  <c r="AQ289" i="1"/>
  <c r="S305" i="1"/>
  <c r="V617" i="1"/>
  <c r="V625" i="1"/>
  <c r="V495" i="1"/>
  <c r="J610" i="1"/>
  <c r="J568" i="1"/>
  <c r="V655" i="1"/>
  <c r="AB546" i="1"/>
  <c r="X546" i="1"/>
  <c r="AA546" i="1"/>
  <c r="W546" i="1"/>
  <c r="Z546" i="1"/>
  <c r="Y546" i="1"/>
  <c r="V546" i="1"/>
  <c r="Z525" i="1"/>
  <c r="X525" i="1"/>
  <c r="W525" i="1"/>
  <c r="AB525" i="1"/>
  <c r="AA525" i="1"/>
  <c r="Y525" i="1"/>
  <c r="V525" i="1"/>
  <c r="W639" i="1"/>
  <c r="Z532" i="1"/>
  <c r="X532" i="1"/>
  <c r="AB532" i="1"/>
  <c r="W532" i="1"/>
  <c r="Y532" i="1"/>
  <c r="AA532" i="1"/>
  <c r="V532" i="1"/>
  <c r="X553" i="1"/>
  <c r="Z553" i="1"/>
  <c r="AB553" i="1"/>
  <c r="Y553" i="1"/>
  <c r="AA553" i="1"/>
  <c r="W553" i="1"/>
  <c r="V553" i="1"/>
  <c r="X639" i="1"/>
  <c r="Z518" i="1"/>
  <c r="AA518" i="1"/>
  <c r="AB518" i="1"/>
  <c r="X518" i="1"/>
  <c r="W518" i="1"/>
  <c r="V518" i="1"/>
  <c r="Y518" i="1"/>
  <c r="W581" i="1"/>
  <c r="V581" i="1"/>
  <c r="X581" i="1"/>
  <c r="AA581" i="1"/>
  <c r="Z581" i="1"/>
  <c r="Y581" i="1"/>
  <c r="AB581" i="1"/>
  <c r="AB596" i="1"/>
  <c r="W621" i="1"/>
  <c r="O635" i="1"/>
  <c r="L514" i="1"/>
  <c r="AB498" i="1"/>
  <c r="AA646" i="1"/>
  <c r="AB543" i="1"/>
  <c r="N575" i="1"/>
  <c r="L526" i="1"/>
  <c r="K617" i="1"/>
  <c r="AA647" i="1"/>
  <c r="Z530" i="1"/>
  <c r="Z639" i="1"/>
  <c r="V602" i="1"/>
  <c r="Y602" i="1"/>
  <c r="W602" i="1"/>
  <c r="AA602" i="1"/>
  <c r="AB602" i="1"/>
  <c r="Z602" i="1"/>
  <c r="X602" i="1"/>
  <c r="X504" i="1"/>
  <c r="W504" i="1"/>
  <c r="AA504" i="1"/>
  <c r="Y504" i="1"/>
  <c r="Z504" i="1"/>
  <c r="AB504" i="1"/>
  <c r="V504" i="1"/>
  <c r="V562" i="1"/>
  <c r="W596" i="1"/>
  <c r="X621" i="1"/>
  <c r="L635" i="1"/>
  <c r="M514" i="1"/>
  <c r="Y498" i="1"/>
  <c r="X543" i="1"/>
  <c r="M575" i="1"/>
  <c r="K526" i="1"/>
  <c r="O618" i="1"/>
  <c r="N617" i="1"/>
  <c r="Z647" i="1"/>
  <c r="AA537" i="1"/>
  <c r="K541" i="1"/>
  <c r="X595" i="1"/>
  <c r="W595" i="1"/>
  <c r="V595" i="1"/>
  <c r="Y595" i="1"/>
  <c r="AA595" i="1"/>
  <c r="AB595" i="1"/>
  <c r="Z595" i="1"/>
  <c r="X609" i="1"/>
  <c r="Y609" i="1"/>
  <c r="AB609" i="1"/>
  <c r="W609" i="1"/>
  <c r="Z609" i="1"/>
  <c r="AA609" i="1"/>
  <c r="V609" i="1"/>
  <c r="AA596" i="1"/>
  <c r="AA621" i="1"/>
  <c r="P635" i="1"/>
  <c r="K514" i="1"/>
  <c r="Z498" i="1"/>
  <c r="X635" i="1"/>
  <c r="Y534" i="1"/>
  <c r="X646" i="1"/>
  <c r="L535" i="1"/>
  <c r="AA543" i="1"/>
  <c r="AB571" i="1"/>
  <c r="O575" i="1"/>
  <c r="P526" i="1"/>
  <c r="L618" i="1"/>
  <c r="O617" i="1"/>
  <c r="X604" i="1"/>
  <c r="K621" i="1"/>
  <c r="AB537" i="1"/>
  <c r="P541" i="1"/>
  <c r="Y574" i="1"/>
  <c r="Z574" i="1"/>
  <c r="W574" i="1"/>
  <c r="AA574" i="1"/>
  <c r="AB574" i="1"/>
  <c r="X574" i="1"/>
  <c r="V574" i="1"/>
  <c r="Z630" i="1"/>
  <c r="AA630" i="1"/>
  <c r="X630" i="1"/>
  <c r="AB630" i="1"/>
  <c r="W630" i="1"/>
  <c r="V630" i="1"/>
  <c r="Y630" i="1"/>
  <c r="P575" i="1"/>
  <c r="M618" i="1"/>
  <c r="Y537" i="1"/>
  <c r="O541" i="1"/>
  <c r="V567" i="1"/>
  <c r="Y567" i="1"/>
  <c r="X567" i="1"/>
  <c r="AA567" i="1"/>
  <c r="W567" i="1"/>
  <c r="Z567" i="1"/>
  <c r="AB567" i="1"/>
  <c r="P520" i="1"/>
  <c r="Z621" i="1"/>
  <c r="N635" i="1"/>
  <c r="P590" i="1"/>
  <c r="J514" i="1"/>
  <c r="N514" i="1"/>
  <c r="AA534" i="1"/>
  <c r="X571" i="1"/>
  <c r="M569" i="1"/>
  <c r="K618" i="1"/>
  <c r="AA642" i="1"/>
  <c r="J605" i="1"/>
  <c r="X521" i="1"/>
  <c r="X537" i="1"/>
  <c r="M541" i="1"/>
  <c r="AA588" i="1"/>
  <c r="Y588" i="1"/>
  <c r="W588" i="1"/>
  <c r="AB588" i="1"/>
  <c r="Z588" i="1"/>
  <c r="V588" i="1"/>
  <c r="X588" i="1"/>
  <c r="AB616" i="1"/>
  <c r="Z616" i="1"/>
  <c r="W616" i="1"/>
  <c r="X616" i="1"/>
  <c r="AA616" i="1"/>
  <c r="V616" i="1"/>
  <c r="Y616" i="1"/>
  <c r="M520" i="1"/>
  <c r="L590" i="1"/>
  <c r="Y562" i="1"/>
  <c r="K537" i="1"/>
  <c r="M548" i="1"/>
  <c r="P589" i="1"/>
  <c r="K598" i="1"/>
  <c r="AA571" i="1"/>
  <c r="W520" i="1"/>
  <c r="K586" i="1"/>
  <c r="P569" i="1"/>
  <c r="P618" i="1"/>
  <c r="AB642" i="1"/>
  <c r="M582" i="1"/>
  <c r="O605" i="1"/>
  <c r="V537" i="1"/>
  <c r="W521" i="1"/>
  <c r="W537" i="1"/>
  <c r="L541" i="1"/>
  <c r="V623" i="1"/>
  <c r="Y623" i="1"/>
  <c r="X623" i="1"/>
  <c r="AA623" i="1"/>
  <c r="Z623" i="1"/>
  <c r="AB623" i="1"/>
  <c r="W623" i="1"/>
  <c r="AB560" i="1"/>
  <c r="V560" i="1"/>
  <c r="Z560" i="1"/>
  <c r="X560" i="1"/>
  <c r="Y560" i="1"/>
  <c r="AA560" i="1"/>
  <c r="W560" i="1"/>
  <c r="L520" i="1"/>
  <c r="P624" i="1"/>
  <c r="M590" i="1"/>
  <c r="AA562" i="1"/>
  <c r="O537" i="1"/>
  <c r="X522" i="1"/>
  <c r="O548" i="1"/>
  <c r="O589" i="1"/>
  <c r="M544" i="1"/>
  <c r="M598" i="1"/>
  <c r="Y571" i="1"/>
  <c r="Y520" i="1"/>
  <c r="P586" i="1"/>
  <c r="L569" i="1"/>
  <c r="L495" i="1"/>
  <c r="W642" i="1"/>
  <c r="L582" i="1"/>
  <c r="M605" i="1"/>
  <c r="Y541" i="1"/>
  <c r="AA521" i="1"/>
  <c r="N541" i="1"/>
  <c r="AA590" i="1"/>
  <c r="Y511" i="1"/>
  <c r="AB511" i="1"/>
  <c r="AA511" i="1"/>
  <c r="W511" i="1"/>
  <c r="Z511" i="1"/>
  <c r="X511" i="1"/>
  <c r="V511" i="1"/>
  <c r="W497" i="1"/>
  <c r="Y497" i="1"/>
  <c r="Z497" i="1"/>
  <c r="X497" i="1"/>
  <c r="AA497" i="1"/>
  <c r="AB497" i="1"/>
  <c r="V497" i="1"/>
  <c r="O520" i="1"/>
  <c r="M624" i="1"/>
  <c r="O590" i="1"/>
  <c r="AB562" i="1"/>
  <c r="M537" i="1"/>
  <c r="Y522" i="1"/>
  <c r="N548" i="1"/>
  <c r="K589" i="1"/>
  <c r="L544" i="1"/>
  <c r="P598" i="1"/>
  <c r="Z571" i="1"/>
  <c r="AA520" i="1"/>
  <c r="O586" i="1"/>
  <c r="K569" i="1"/>
  <c r="M495" i="1"/>
  <c r="X642" i="1"/>
  <c r="P582" i="1"/>
  <c r="K605" i="1"/>
  <c r="X530" i="1"/>
  <c r="AB541" i="1"/>
  <c r="Y521" i="1"/>
  <c r="K516" i="1"/>
  <c r="Y590" i="1"/>
  <c r="X644" i="1"/>
  <c r="AB644" i="1"/>
  <c r="AA644" i="1"/>
  <c r="W644" i="1"/>
  <c r="Z644" i="1"/>
  <c r="Y644" i="1"/>
  <c r="V644" i="1"/>
  <c r="AB651" i="1"/>
  <c r="Z651" i="1"/>
  <c r="W651" i="1"/>
  <c r="V651" i="1"/>
  <c r="X651" i="1"/>
  <c r="AA651" i="1"/>
  <c r="Y651" i="1"/>
  <c r="K520" i="1"/>
  <c r="K624" i="1"/>
  <c r="N590" i="1"/>
  <c r="L537" i="1"/>
  <c r="W522" i="1"/>
  <c r="M589" i="1"/>
  <c r="V647" i="1"/>
  <c r="X520" i="1"/>
  <c r="M586" i="1"/>
  <c r="O569" i="1"/>
  <c r="P495" i="1"/>
  <c r="V530" i="1"/>
  <c r="Z642" i="1"/>
  <c r="P605" i="1"/>
  <c r="AA541" i="1"/>
  <c r="O584" i="1"/>
  <c r="M654" i="1"/>
  <c r="M516" i="1"/>
  <c r="Z590" i="1"/>
  <c r="W637" i="1"/>
  <c r="Z637" i="1"/>
  <c r="AB637" i="1"/>
  <c r="AA637" i="1"/>
  <c r="V637" i="1"/>
  <c r="X637" i="1"/>
  <c r="Y637" i="1"/>
  <c r="X539" i="1"/>
  <c r="V539" i="1"/>
  <c r="AA539" i="1"/>
  <c r="W539" i="1"/>
  <c r="Y539" i="1"/>
  <c r="AB539" i="1"/>
  <c r="Z539" i="1"/>
  <c r="L493" i="1"/>
  <c r="L500" i="1"/>
  <c r="M614" i="1"/>
  <c r="O526" i="1"/>
  <c r="K556" i="1"/>
  <c r="K584" i="1"/>
  <c r="O577" i="1"/>
  <c r="L614" i="1"/>
  <c r="M619" i="1"/>
  <c r="P591" i="1"/>
  <c r="M526" i="1"/>
  <c r="M556" i="1"/>
  <c r="M584" i="1"/>
  <c r="P577" i="1"/>
  <c r="V585" i="1"/>
  <c r="K591" i="1"/>
  <c r="K493" i="1"/>
  <c r="M577" i="1"/>
  <c r="N591" i="1"/>
  <c r="J582" i="1"/>
  <c r="J598" i="1"/>
  <c r="P493" i="1"/>
  <c r="K614" i="1"/>
  <c r="M500" i="1"/>
  <c r="L619" i="1"/>
  <c r="J623" i="1"/>
  <c r="L623" i="1"/>
  <c r="P623" i="1"/>
  <c r="N623" i="1"/>
  <c r="M623" i="1"/>
  <c r="O623" i="1"/>
  <c r="K623" i="1"/>
  <c r="M581" i="1"/>
  <c r="O581" i="1"/>
  <c r="L581" i="1"/>
  <c r="P581" i="1"/>
  <c r="N581" i="1"/>
  <c r="K581" i="1"/>
  <c r="J581" i="1"/>
  <c r="N606" i="1"/>
  <c r="M606" i="1"/>
  <c r="P606" i="1"/>
  <c r="J606" i="1"/>
  <c r="K606" i="1"/>
  <c r="L606" i="1"/>
  <c r="O606" i="1"/>
  <c r="J550" i="1"/>
  <c r="N550" i="1"/>
  <c r="L550" i="1"/>
  <c r="K550" i="1"/>
  <c r="M550" i="1"/>
  <c r="O550" i="1"/>
  <c r="P550" i="1"/>
  <c r="J602" i="1"/>
  <c r="N602" i="1"/>
  <c r="M602" i="1"/>
  <c r="K602" i="1"/>
  <c r="O602" i="1"/>
  <c r="P602" i="1"/>
  <c r="L602" i="1"/>
  <c r="J546" i="1"/>
  <c r="L546" i="1"/>
  <c r="M546" i="1"/>
  <c r="K546" i="1"/>
  <c r="O546" i="1"/>
  <c r="N546" i="1"/>
  <c r="P546" i="1"/>
  <c r="J557" i="1"/>
  <c r="N557" i="1"/>
  <c r="M557" i="1"/>
  <c r="O557" i="1"/>
  <c r="K557" i="1"/>
  <c r="L557" i="1"/>
  <c r="P557" i="1"/>
  <c r="J620" i="1"/>
  <c r="N620" i="1"/>
  <c r="L620" i="1"/>
  <c r="M620" i="1"/>
  <c r="P620" i="1"/>
  <c r="K620" i="1"/>
  <c r="O620" i="1"/>
  <c r="O493" i="1"/>
  <c r="O614" i="1"/>
  <c r="O500" i="1"/>
  <c r="O619" i="1"/>
  <c r="J644" i="1"/>
  <c r="L644" i="1"/>
  <c r="K644" i="1"/>
  <c r="M644" i="1"/>
  <c r="N644" i="1"/>
  <c r="P644" i="1"/>
  <c r="O644" i="1"/>
  <c r="J567" i="1"/>
  <c r="O567" i="1"/>
  <c r="P567" i="1"/>
  <c r="N567" i="1"/>
  <c r="M567" i="1"/>
  <c r="K567" i="1"/>
  <c r="L567" i="1"/>
  <c r="J508" i="1"/>
  <c r="O508" i="1"/>
  <c r="N508" i="1"/>
  <c r="L508" i="1"/>
  <c r="M508" i="1"/>
  <c r="K508" i="1"/>
  <c r="P508" i="1"/>
  <c r="N599" i="1"/>
  <c r="M599" i="1"/>
  <c r="L599" i="1"/>
  <c r="O599" i="1"/>
  <c r="J599" i="1"/>
  <c r="P599" i="1"/>
  <c r="K599" i="1"/>
  <c r="N493" i="1"/>
  <c r="P614" i="1"/>
  <c r="P500" i="1"/>
  <c r="P619" i="1"/>
  <c r="X555" i="1"/>
  <c r="J637" i="1"/>
  <c r="O637" i="1"/>
  <c r="M637" i="1"/>
  <c r="L637" i="1"/>
  <c r="P637" i="1"/>
  <c r="K637" i="1"/>
  <c r="N637" i="1"/>
  <c r="J641" i="1"/>
  <c r="M641" i="1"/>
  <c r="L641" i="1"/>
  <c r="K641" i="1"/>
  <c r="N641" i="1"/>
  <c r="O641" i="1"/>
  <c r="P641" i="1"/>
  <c r="J571" i="1"/>
  <c r="N571" i="1"/>
  <c r="P571" i="1"/>
  <c r="L571" i="1"/>
  <c r="M571" i="1"/>
  <c r="K571" i="1"/>
  <c r="O571" i="1"/>
  <c r="AA506" i="1"/>
  <c r="N614" i="1"/>
  <c r="K500" i="1"/>
  <c r="K619" i="1"/>
  <c r="P609" i="1"/>
  <c r="O609" i="1"/>
  <c r="L609" i="1"/>
  <c r="N609" i="1"/>
  <c r="J609" i="1"/>
  <c r="K609" i="1"/>
  <c r="M609" i="1"/>
  <c r="J532" i="1"/>
  <c r="M532" i="1"/>
  <c r="O532" i="1"/>
  <c r="N532" i="1"/>
  <c r="P532" i="1"/>
  <c r="K532" i="1"/>
  <c r="L532" i="1"/>
  <c r="J494" i="1"/>
  <c r="N494" i="1"/>
  <c r="L494" i="1"/>
  <c r="O494" i="1"/>
  <c r="K494" i="1"/>
  <c r="M494" i="1"/>
  <c r="P494" i="1"/>
  <c r="J529" i="1"/>
  <c r="N529" i="1"/>
  <c r="L529" i="1"/>
  <c r="M529" i="1"/>
  <c r="O529" i="1"/>
  <c r="K529" i="1"/>
  <c r="P529" i="1"/>
  <c r="X506" i="1"/>
  <c r="N544" i="1"/>
  <c r="N500" i="1"/>
  <c r="N619" i="1"/>
  <c r="J616" i="1"/>
  <c r="P616" i="1"/>
  <c r="N616" i="1"/>
  <c r="K616" i="1"/>
  <c r="M616" i="1"/>
  <c r="O616" i="1"/>
  <c r="L616" i="1"/>
  <c r="J511" i="1"/>
  <c r="M511" i="1"/>
  <c r="O511" i="1"/>
  <c r="N511" i="1"/>
  <c r="K511" i="1"/>
  <c r="P511" i="1"/>
  <c r="L511" i="1"/>
  <c r="J564" i="1"/>
  <c r="N564" i="1"/>
  <c r="O564" i="1"/>
  <c r="P564" i="1"/>
  <c r="K564" i="1"/>
  <c r="M564" i="1"/>
  <c r="L564" i="1"/>
  <c r="J536" i="1"/>
  <c r="N536" i="1"/>
  <c r="K536" i="1"/>
  <c r="O536" i="1"/>
  <c r="L536" i="1"/>
  <c r="M536" i="1"/>
  <c r="P536" i="1"/>
  <c r="W506" i="1"/>
  <c r="AB618" i="1"/>
  <c r="J539" i="1"/>
  <c r="O539" i="1"/>
  <c r="N539" i="1"/>
  <c r="M539" i="1"/>
  <c r="L539" i="1"/>
  <c r="P539" i="1"/>
  <c r="K539" i="1"/>
  <c r="P504" i="1"/>
  <c r="J504" i="1"/>
  <c r="M504" i="1"/>
  <c r="L504" i="1"/>
  <c r="O504" i="1"/>
  <c r="K504" i="1"/>
  <c r="N504" i="1"/>
  <c r="J585" i="1"/>
  <c r="P585" i="1"/>
  <c r="M585" i="1"/>
  <c r="O585" i="1"/>
  <c r="N585" i="1"/>
  <c r="L585" i="1"/>
  <c r="K585" i="1"/>
  <c r="M578" i="1"/>
  <c r="J578" i="1"/>
  <c r="N578" i="1"/>
  <c r="L578" i="1"/>
  <c r="O578" i="1"/>
  <c r="P578" i="1"/>
  <c r="K578" i="1"/>
  <c r="Y506" i="1"/>
  <c r="K548" i="1"/>
  <c r="X534" i="1"/>
  <c r="W646" i="1"/>
  <c r="P544" i="1"/>
  <c r="Z520" i="1"/>
  <c r="AB499" i="1"/>
  <c r="P633" i="1"/>
  <c r="W541" i="1"/>
  <c r="N621" i="1"/>
  <c r="P516" i="1"/>
  <c r="AA639" i="1"/>
  <c r="X590" i="1"/>
  <c r="W618" i="1"/>
  <c r="M591" i="1"/>
  <c r="J525" i="1"/>
  <c r="M525" i="1"/>
  <c r="O525" i="1"/>
  <c r="P525" i="1"/>
  <c r="K525" i="1"/>
  <c r="L525" i="1"/>
  <c r="N525" i="1"/>
  <c r="J651" i="1"/>
  <c r="M651" i="1"/>
  <c r="P651" i="1"/>
  <c r="N651" i="1"/>
  <c r="K651" i="1"/>
  <c r="O651" i="1"/>
  <c r="L651" i="1"/>
  <c r="J515" i="1"/>
  <c r="N515" i="1"/>
  <c r="P515" i="1"/>
  <c r="M515" i="1"/>
  <c r="L515" i="1"/>
  <c r="K515" i="1"/>
  <c r="O515" i="1"/>
  <c r="N634" i="1"/>
  <c r="J634" i="1"/>
  <c r="L634" i="1"/>
  <c r="O634" i="1"/>
  <c r="M634" i="1"/>
  <c r="P634" i="1"/>
  <c r="K634" i="1"/>
  <c r="AB506" i="1"/>
  <c r="J493" i="1"/>
  <c r="Y618" i="1"/>
  <c r="O630" i="1"/>
  <c r="K630" i="1"/>
  <c r="P630" i="1"/>
  <c r="L630" i="1"/>
  <c r="M630" i="1"/>
  <c r="J630" i="1"/>
  <c r="N630" i="1"/>
  <c r="J588" i="1"/>
  <c r="L588" i="1"/>
  <c r="O588" i="1"/>
  <c r="P588" i="1"/>
  <c r="N588" i="1"/>
  <c r="M588" i="1"/>
  <c r="K588" i="1"/>
  <c r="K543" i="1"/>
  <c r="J543" i="1"/>
  <c r="M543" i="1"/>
  <c r="N543" i="1"/>
  <c r="O543" i="1"/>
  <c r="L543" i="1"/>
  <c r="P543" i="1"/>
  <c r="N627" i="1"/>
  <c r="K627" i="1"/>
  <c r="P627" i="1"/>
  <c r="J627" i="1"/>
  <c r="O627" i="1"/>
  <c r="L627" i="1"/>
  <c r="M627" i="1"/>
  <c r="Z506" i="1"/>
  <c r="L548" i="1"/>
  <c r="K544" i="1"/>
  <c r="X499" i="1"/>
  <c r="AB611" i="1"/>
  <c r="O633" i="1"/>
  <c r="X541" i="1"/>
  <c r="L516" i="1"/>
  <c r="Y639" i="1"/>
  <c r="AB590" i="1"/>
  <c r="AA618" i="1"/>
  <c r="O591" i="1"/>
  <c r="J574" i="1"/>
  <c r="K574" i="1"/>
  <c r="N574" i="1"/>
  <c r="P574" i="1"/>
  <c r="O574" i="1"/>
  <c r="L574" i="1"/>
  <c r="M574" i="1"/>
  <c r="J518" i="1"/>
  <c r="P518" i="1"/>
  <c r="M518" i="1"/>
  <c r="N518" i="1"/>
  <c r="O518" i="1"/>
  <c r="L518" i="1"/>
  <c r="K518" i="1"/>
  <c r="K592" i="1"/>
  <c r="J592" i="1"/>
  <c r="N592" i="1"/>
  <c r="L592" i="1"/>
  <c r="O592" i="1"/>
  <c r="P592" i="1"/>
  <c r="M592" i="1"/>
  <c r="J655" i="1"/>
  <c r="N655" i="1"/>
  <c r="O655" i="1"/>
  <c r="K655" i="1"/>
  <c r="P655" i="1"/>
  <c r="M655" i="1"/>
  <c r="L655" i="1"/>
  <c r="P548" i="1"/>
  <c r="AB534" i="1"/>
  <c r="AB646" i="1"/>
  <c r="M535" i="1"/>
  <c r="O544" i="1"/>
  <c r="M633" i="1"/>
  <c r="Y604" i="1"/>
  <c r="Z541" i="1"/>
  <c r="O516" i="1"/>
  <c r="AB639" i="1"/>
  <c r="W590" i="1"/>
  <c r="X618" i="1"/>
  <c r="L591" i="1"/>
  <c r="N595" i="1"/>
  <c r="O595" i="1"/>
  <c r="M595" i="1"/>
  <c r="K595" i="1"/>
  <c r="L595" i="1"/>
  <c r="P595" i="1"/>
  <c r="J595" i="1"/>
  <c r="J553" i="1"/>
  <c r="M553" i="1"/>
  <c r="P553" i="1"/>
  <c r="L553" i="1"/>
  <c r="N553" i="1"/>
  <c r="O553" i="1"/>
  <c r="K553" i="1"/>
  <c r="J501" i="1"/>
  <c r="N501" i="1"/>
  <c r="K501" i="1"/>
  <c r="P501" i="1"/>
  <c r="O501" i="1"/>
  <c r="M501" i="1"/>
  <c r="L501" i="1"/>
  <c r="J522" i="1"/>
  <c r="N522" i="1"/>
  <c r="M522" i="1"/>
  <c r="O522" i="1"/>
  <c r="P522" i="1"/>
  <c r="L522" i="1"/>
  <c r="K522" i="1"/>
  <c r="Z618" i="1"/>
  <c r="J497" i="1"/>
  <c r="O497" i="1"/>
  <c r="K497" i="1"/>
  <c r="M497" i="1"/>
  <c r="N497" i="1"/>
  <c r="P497" i="1"/>
  <c r="L497" i="1"/>
  <c r="J560" i="1"/>
  <c r="L560" i="1"/>
  <c r="P560" i="1"/>
  <c r="M560" i="1"/>
  <c r="K560" i="1"/>
  <c r="N560" i="1"/>
  <c r="O560" i="1"/>
  <c r="J607" i="1"/>
  <c r="M607" i="1"/>
  <c r="N607" i="1"/>
  <c r="O607" i="1"/>
  <c r="P607" i="1"/>
  <c r="K607" i="1"/>
  <c r="L607" i="1"/>
  <c r="J648" i="1"/>
  <c r="N648" i="1"/>
  <c r="M648" i="1"/>
  <c r="K648" i="1"/>
  <c r="P648" i="1"/>
  <c r="O648" i="1"/>
  <c r="L648" i="1"/>
  <c r="J613" i="1"/>
  <c r="K613" i="1"/>
  <c r="L613" i="1"/>
  <c r="M613" i="1"/>
  <c r="O613" i="1"/>
  <c r="P613" i="1"/>
  <c r="N613" i="1"/>
  <c r="AU299" i="1"/>
  <c r="AW285" i="1"/>
  <c r="AT293" i="1"/>
  <c r="AV296" i="1"/>
  <c r="AU293" i="1"/>
  <c r="AV287" i="1"/>
  <c r="AV294" i="1"/>
  <c r="AQ293" i="1"/>
  <c r="AT296" i="1"/>
  <c r="AV289" i="1"/>
  <c r="AT285" i="1"/>
  <c r="AR298" i="1"/>
  <c r="AS299" i="1"/>
  <c r="AR290" i="1"/>
  <c r="AQ294" i="1"/>
  <c r="AV291" i="1"/>
  <c r="BA331" i="1"/>
  <c r="AW290" i="1"/>
  <c r="AV292" i="1"/>
  <c r="AV288" i="1"/>
  <c r="AW293" i="1"/>
  <c r="AV297" i="1"/>
  <c r="AQ296" i="1"/>
  <c r="AV299" i="1"/>
  <c r="AT288" i="1"/>
  <c r="S301" i="1"/>
  <c r="AQ286" i="1"/>
  <c r="AW286" i="1"/>
  <c r="AQ298" i="1"/>
  <c r="AQ297" i="1"/>
  <c r="AQ292" i="1"/>
  <c r="AR296" i="1"/>
  <c r="AU289" i="1"/>
  <c r="AU298" i="1"/>
  <c r="S298" i="1"/>
  <c r="S309" i="1"/>
  <c r="AU297" i="1"/>
  <c r="AW296" i="1"/>
  <c r="AQ299" i="1"/>
  <c r="AW294" i="1"/>
  <c r="AS298" i="1"/>
  <c r="AR289" i="1"/>
  <c r="AU286" i="1"/>
  <c r="AS291" i="1"/>
  <c r="AT286" i="1"/>
  <c r="T296" i="1"/>
  <c r="AQ290" i="1"/>
  <c r="AT297" i="1"/>
  <c r="AV298" i="1"/>
  <c r="AS287" i="1"/>
  <c r="AT290" i="1"/>
  <c r="AQ285" i="1"/>
  <c r="AS292" i="1"/>
  <c r="AV290" i="1"/>
  <c r="BA321" i="1"/>
  <c r="AV286" i="1"/>
  <c r="AR287" i="1"/>
  <c r="AS296" i="1"/>
  <c r="AQ291" i="1"/>
  <c r="AW292" i="1"/>
  <c r="AT292" i="1"/>
  <c r="AV295" i="1"/>
  <c r="AW291" i="1"/>
  <c r="S299" i="1"/>
  <c r="S300" i="1"/>
  <c r="BA328" i="1"/>
  <c r="AS289" i="1"/>
  <c r="AS297" i="1"/>
  <c r="AU287" i="1"/>
  <c r="AV285" i="1"/>
  <c r="AT287" i="1"/>
  <c r="AU285" i="1"/>
  <c r="AR297" i="1"/>
  <c r="AQ288" i="1"/>
  <c r="AT298" i="1"/>
  <c r="AS295" i="1"/>
  <c r="AQ295" i="1"/>
  <c r="AW297" i="1"/>
  <c r="AS286" i="1"/>
  <c r="AU291" i="1"/>
  <c r="AT289" i="1"/>
  <c r="AR291" i="1"/>
  <c r="Y296" i="1"/>
  <c r="BA329" i="1"/>
  <c r="AQ287" i="1"/>
  <c r="AS288" i="1"/>
  <c r="AU296" i="1"/>
  <c r="AR288" i="1"/>
  <c r="AW298" i="1"/>
  <c r="AW287" i="1"/>
  <c r="AU295" i="1"/>
  <c r="AU290" i="1"/>
  <c r="BA322" i="1"/>
  <c r="BD316" i="1"/>
  <c r="BA319" i="1"/>
  <c r="BB316" i="1"/>
  <c r="BH316" i="1"/>
  <c r="AR299" i="1"/>
  <c r="BA330" i="1"/>
  <c r="BA326" i="1"/>
  <c r="BH291" i="1"/>
  <c r="BA320" i="1"/>
  <c r="AT295" i="1"/>
  <c r="AS294" i="1"/>
  <c r="AV293" i="1"/>
  <c r="BF316" i="1"/>
  <c r="BG316" i="1"/>
  <c r="AW299" i="1"/>
  <c r="AU294" i="1"/>
  <c r="BA325" i="1"/>
  <c r="BC316" i="1"/>
  <c r="BA318" i="1"/>
  <c r="W290" i="1"/>
  <c r="BE316" i="1"/>
  <c r="BA327" i="1"/>
  <c r="BA324" i="1"/>
  <c r="BA323" i="1"/>
  <c r="S346" i="1"/>
  <c r="H354" i="1"/>
  <c r="H355" i="1"/>
  <c r="S349" i="1"/>
  <c r="S347" i="1"/>
  <c r="O352" i="1"/>
  <c r="H308" i="1"/>
  <c r="H302" i="1"/>
  <c r="H301" i="1"/>
  <c r="U352" i="1"/>
  <c r="H341" i="1"/>
  <c r="H348" i="1"/>
  <c r="BA346" i="1"/>
  <c r="H362" i="1"/>
  <c r="T338" i="1"/>
  <c r="S339" i="1"/>
  <c r="L352" i="1"/>
  <c r="J352" i="1"/>
  <c r="Y338" i="1"/>
  <c r="H361" i="1"/>
  <c r="H340" i="1"/>
  <c r="M352" i="1"/>
  <c r="BA334" i="1"/>
  <c r="S351" i="1"/>
  <c r="S341" i="1"/>
  <c r="V338" i="1"/>
  <c r="K352" i="1"/>
  <c r="X338" i="1"/>
  <c r="H359" i="1"/>
  <c r="S365" i="1"/>
  <c r="H320" i="1"/>
  <c r="S327" i="1"/>
  <c r="S342" i="1"/>
  <c r="H358" i="1"/>
  <c r="H365" i="1"/>
  <c r="S344" i="1"/>
  <c r="S350" i="1"/>
  <c r="S348" i="1"/>
  <c r="H357" i="1"/>
  <c r="N352" i="1"/>
  <c r="U324" i="1"/>
  <c r="S335" i="1"/>
  <c r="H364" i="1"/>
  <c r="S318" i="1"/>
  <c r="S343" i="1"/>
  <c r="U338" i="1"/>
  <c r="H356" i="1"/>
  <c r="H353" i="1"/>
  <c r="I352" i="1"/>
  <c r="K296" i="1"/>
  <c r="S354" i="1"/>
  <c r="S315" i="1"/>
  <c r="W338" i="1"/>
  <c r="S345" i="1"/>
  <c r="S340" i="1"/>
  <c r="Z338" i="1"/>
  <c r="H360" i="1"/>
  <c r="H363" i="1"/>
  <c r="BB332" i="1"/>
  <c r="H312" i="1"/>
  <c r="K310" i="1"/>
  <c r="X310" i="1"/>
  <c r="I338" i="1"/>
  <c r="H339" i="1"/>
  <c r="M310" i="1"/>
  <c r="H321" i="1"/>
  <c r="H317" i="1"/>
  <c r="H334" i="1"/>
  <c r="H327" i="1"/>
  <c r="O296" i="1"/>
  <c r="H305" i="1"/>
  <c r="Z310" i="1"/>
  <c r="W352" i="1"/>
  <c r="S353" i="1"/>
  <c r="T352" i="1"/>
  <c r="H342" i="1"/>
  <c r="AP372" i="1"/>
  <c r="AR364" i="1"/>
  <c r="AT364" i="1"/>
  <c r="X324" i="1"/>
  <c r="S325" i="1"/>
  <c r="T324" i="1"/>
  <c r="I324" i="1"/>
  <c r="H325" i="1"/>
  <c r="AP365" i="1"/>
  <c r="AQ364" i="1"/>
  <c r="BA345" i="1"/>
  <c r="BA343" i="1"/>
  <c r="H316" i="1"/>
  <c r="H314" i="1"/>
  <c r="O310" i="1"/>
  <c r="M324" i="1"/>
  <c r="H299" i="1"/>
  <c r="U310" i="1"/>
  <c r="S313" i="1"/>
  <c r="S316" i="1"/>
  <c r="X352" i="1"/>
  <c r="S355" i="1"/>
  <c r="AP378" i="1"/>
  <c r="AW364" i="1"/>
  <c r="BA342" i="1"/>
  <c r="BA333" i="1"/>
  <c r="BH332" i="1"/>
  <c r="BC332" i="1"/>
  <c r="J324" i="1"/>
  <c r="H304" i="1"/>
  <c r="J296" i="1"/>
  <c r="S311" i="1"/>
  <c r="T310" i="1"/>
  <c r="H349" i="1"/>
  <c r="J338" i="1"/>
  <c r="O338" i="1"/>
  <c r="AP376" i="1"/>
  <c r="S331" i="1"/>
  <c r="S333" i="1"/>
  <c r="S334" i="1"/>
  <c r="BA335" i="1"/>
  <c r="BA339" i="1"/>
  <c r="BA341" i="1"/>
  <c r="H315" i="1"/>
  <c r="H322" i="1"/>
  <c r="H330" i="1"/>
  <c r="H309" i="1"/>
  <c r="S320" i="1"/>
  <c r="W310" i="1"/>
  <c r="S322" i="1"/>
  <c r="S360" i="1"/>
  <c r="Y352" i="1"/>
  <c r="K338" i="1"/>
  <c r="M338" i="1"/>
  <c r="N338" i="1"/>
  <c r="AU364" i="1"/>
  <c r="AP379" i="1"/>
  <c r="S332" i="1"/>
  <c r="V324" i="1"/>
  <c r="BG332" i="1"/>
  <c r="H318" i="1"/>
  <c r="H331" i="1"/>
  <c r="H335" i="1"/>
  <c r="H307" i="1"/>
  <c r="S317" i="1"/>
  <c r="S323" i="1"/>
  <c r="S363" i="1"/>
  <c r="S357" i="1"/>
  <c r="V352" i="1"/>
  <c r="H350" i="1"/>
  <c r="H345" i="1"/>
  <c r="S329" i="1"/>
  <c r="BF332" i="1"/>
  <c r="J310" i="1"/>
  <c r="H323" i="1"/>
  <c r="H326" i="1"/>
  <c r="O324" i="1"/>
  <c r="H297" i="1"/>
  <c r="I296" i="1"/>
  <c r="M296" i="1"/>
  <c r="L296" i="1"/>
  <c r="H298" i="1"/>
  <c r="S314" i="1"/>
  <c r="S364" i="1"/>
  <c r="H346" i="1"/>
  <c r="H343" i="1"/>
  <c r="L338" i="1"/>
  <c r="AP373" i="1"/>
  <c r="AV364" i="1"/>
  <c r="AP374" i="1"/>
  <c r="Y324" i="1"/>
  <c r="S337" i="1"/>
  <c r="BA338" i="1"/>
  <c r="H311" i="1"/>
  <c r="I310" i="1"/>
  <c r="H336" i="1"/>
  <c r="H332" i="1"/>
  <c r="N296" i="1"/>
  <c r="S359" i="1"/>
  <c r="H351" i="1"/>
  <c r="H344" i="1"/>
  <c r="AP370" i="1"/>
  <c r="AP369" i="1"/>
  <c r="S330" i="1"/>
  <c r="W324" i="1"/>
  <c r="S326" i="1"/>
  <c r="BA336" i="1"/>
  <c r="H313" i="1"/>
  <c r="H319" i="1"/>
  <c r="H333" i="1"/>
  <c r="N324" i="1"/>
  <c r="H329" i="1"/>
  <c r="H300" i="1"/>
  <c r="V310" i="1"/>
  <c r="S319" i="1"/>
  <c r="Y310" i="1"/>
  <c r="AP366" i="1"/>
  <c r="AP368" i="1"/>
  <c r="BD332" i="1"/>
  <c r="BA344" i="1"/>
  <c r="BA347" i="1"/>
  <c r="BE332" i="1"/>
  <c r="BA340" i="1"/>
  <c r="N310" i="1"/>
  <c r="K324" i="1"/>
  <c r="H337" i="1"/>
  <c r="H328" i="1"/>
  <c r="S312" i="1"/>
  <c r="Z352" i="1"/>
  <c r="S356" i="1"/>
  <c r="S358" i="1"/>
  <c r="H347" i="1"/>
  <c r="AP375" i="1"/>
  <c r="AP371" i="1"/>
  <c r="S336" i="1"/>
  <c r="S328" i="1"/>
  <c r="BA337" i="1"/>
  <c r="L310" i="1"/>
  <c r="L324" i="1"/>
  <c r="H303" i="1"/>
  <c r="H306" i="1"/>
  <c r="S321" i="1"/>
  <c r="S361" i="1"/>
  <c r="S362" i="1"/>
  <c r="AS364" i="1"/>
  <c r="AP377" i="1"/>
  <c r="AP367" i="1"/>
  <c r="Z324" i="1"/>
  <c r="AP288" i="1" l="1"/>
  <c r="AQ284" i="1"/>
  <c r="AP289" i="1"/>
  <c r="AW284" i="1"/>
  <c r="AP290" i="1"/>
  <c r="AP296" i="1"/>
  <c r="AT284" i="1"/>
  <c r="AP292" i="1"/>
  <c r="AP297" i="1"/>
  <c r="AV284" i="1"/>
  <c r="AP295" i="1"/>
  <c r="AU284" i="1"/>
  <c r="AP286" i="1"/>
  <c r="AP298" i="1"/>
  <c r="AR284" i="1"/>
  <c r="AP294" i="1"/>
  <c r="Y491" i="1"/>
  <c r="X491" i="1"/>
  <c r="AB491" i="1"/>
  <c r="W491" i="1"/>
  <c r="V491" i="1"/>
  <c r="Z491" i="1"/>
  <c r="AA491" i="1"/>
  <c r="L490" i="1"/>
  <c r="O490" i="1"/>
  <c r="P490" i="1"/>
  <c r="M490" i="1"/>
  <c r="K490" i="1"/>
  <c r="N490" i="1"/>
  <c r="J490" i="1"/>
  <c r="V524" i="1"/>
  <c r="U288" i="1"/>
  <c r="X295" i="1"/>
  <c r="U283" i="1"/>
  <c r="Y289" i="1"/>
  <c r="Y283" i="1"/>
  <c r="Z293" i="1"/>
  <c r="Y291" i="1"/>
  <c r="U289" i="1"/>
  <c r="W292" i="1"/>
  <c r="U284" i="1"/>
  <c r="T283" i="1"/>
  <c r="V290" i="1"/>
  <c r="T289" i="1"/>
  <c r="T292" i="1"/>
  <c r="T287" i="1"/>
  <c r="X290" i="1"/>
  <c r="Z283" i="1"/>
  <c r="U291" i="1"/>
  <c r="U294" i="1"/>
  <c r="W284" i="1"/>
  <c r="AS284" i="1"/>
  <c r="AP291" i="1"/>
  <c r="BF291" i="1"/>
  <c r="Z288" i="1"/>
  <c r="T295" i="1"/>
  <c r="V283" i="1"/>
  <c r="T290" i="1"/>
  <c r="Z295" i="1"/>
  <c r="Z290" i="1"/>
  <c r="W285" i="1"/>
  <c r="V284" i="1"/>
  <c r="Z294" i="1"/>
  <c r="V295" i="1"/>
  <c r="Y295" i="1"/>
  <c r="AP293" i="1"/>
  <c r="V292" i="1"/>
  <c r="W283" i="1"/>
  <c r="W286" i="1"/>
  <c r="Z292" i="1"/>
  <c r="AP285" i="1"/>
  <c r="BB293" i="1"/>
  <c r="W289" i="1"/>
  <c r="BH299" i="1"/>
  <c r="W293" i="1"/>
  <c r="W287" i="1"/>
  <c r="Y290" i="1"/>
  <c r="V293" i="1"/>
  <c r="T294" i="1"/>
  <c r="V286" i="1"/>
  <c r="BD297" i="1"/>
  <c r="X293" i="1"/>
  <c r="Y288" i="1"/>
  <c r="W291" i="1"/>
  <c r="T286" i="1"/>
  <c r="Y292" i="1"/>
  <c r="AP299" i="1"/>
  <c r="BE299" i="1"/>
  <c r="T291" i="1"/>
  <c r="BC295" i="1"/>
  <c r="BE288" i="1"/>
  <c r="T293" i="1"/>
  <c r="T285" i="1"/>
  <c r="Y286" i="1"/>
  <c r="V294" i="1"/>
  <c r="Z289" i="1"/>
  <c r="AP287" i="1"/>
  <c r="Y284" i="1"/>
  <c r="BB288" i="1"/>
  <c r="X291" i="1"/>
  <c r="Z285" i="1"/>
  <c r="U287" i="1"/>
  <c r="X294" i="1"/>
  <c r="Z287" i="1"/>
  <c r="BH294" i="1"/>
  <c r="BE292" i="1"/>
  <c r="BE286" i="1"/>
  <c r="BD298" i="1"/>
  <c r="BF299" i="1"/>
  <c r="BF297" i="1"/>
  <c r="BC294" i="1"/>
  <c r="BC296" i="1"/>
  <c r="BC293" i="1"/>
  <c r="BG295" i="1"/>
  <c r="BB290" i="1"/>
  <c r="BB295" i="1"/>
  <c r="BC292" i="1"/>
  <c r="BC298" i="1"/>
  <c r="BH295" i="1"/>
  <c r="BE293" i="1"/>
  <c r="BB285" i="1"/>
  <c r="BE294" i="1"/>
  <c r="BB286" i="1"/>
  <c r="BE289" i="1"/>
  <c r="BB287" i="1"/>
  <c r="BG294" i="1"/>
  <c r="BD299" i="1"/>
  <c r="BG287" i="1"/>
  <c r="BE296" i="1"/>
  <c r="BH293" i="1"/>
  <c r="BH288" i="1"/>
  <c r="BB298" i="1"/>
  <c r="BD294" i="1"/>
  <c r="BC297" i="1"/>
  <c r="BE297" i="1"/>
  <c r="W288" i="1"/>
  <c r="BC285" i="1"/>
  <c r="BC290" i="1"/>
  <c r="BB296" i="1"/>
  <c r="BG296" i="1"/>
  <c r="BB291" i="1"/>
  <c r="BE287" i="1"/>
  <c r="BF296" i="1"/>
  <c r="BC288" i="1"/>
  <c r="BG289" i="1"/>
  <c r="BG286" i="1"/>
  <c r="BG285" i="1"/>
  <c r="X284" i="1"/>
  <c r="BF298" i="1"/>
  <c r="BB297" i="1"/>
  <c r="BD288" i="1"/>
  <c r="BB299" i="1"/>
  <c r="BG293" i="1"/>
  <c r="BD286" i="1"/>
  <c r="BF293" i="1"/>
  <c r="BH292" i="1"/>
  <c r="BG292" i="1"/>
  <c r="BH298" i="1"/>
  <c r="BF294" i="1"/>
  <c r="BE290" i="1"/>
  <c r="BH296" i="1"/>
  <c r="BH289" i="1"/>
  <c r="BF285" i="1"/>
  <c r="BB294" i="1"/>
  <c r="BD285" i="1"/>
  <c r="BE285" i="1"/>
  <c r="BD290" i="1"/>
  <c r="BD289" i="1"/>
  <c r="BD287" i="1"/>
  <c r="BD295" i="1"/>
  <c r="BH297" i="1"/>
  <c r="BE298" i="1"/>
  <c r="BG291" i="1"/>
  <c r="BD291" i="1"/>
  <c r="BE291" i="1"/>
  <c r="BF290" i="1"/>
  <c r="BB292" i="1"/>
  <c r="BC299" i="1"/>
  <c r="BG290" i="1"/>
  <c r="BG299" i="1"/>
  <c r="BC287" i="1"/>
  <c r="BE295" i="1"/>
  <c r="BD296" i="1"/>
  <c r="BG288" i="1"/>
  <c r="BC291" i="1"/>
  <c r="BH286" i="1"/>
  <c r="BG297" i="1"/>
  <c r="BF292" i="1"/>
  <c r="BF288" i="1"/>
  <c r="BD292" i="1"/>
  <c r="BH285" i="1"/>
  <c r="BH287" i="1"/>
  <c r="BF295" i="1"/>
  <c r="BF286" i="1"/>
  <c r="BF289" i="1"/>
  <c r="BC289" i="1"/>
  <c r="BH290" i="1"/>
  <c r="BF287" i="1"/>
  <c r="BB289" i="1"/>
  <c r="BG298" i="1"/>
  <c r="BD293" i="1"/>
  <c r="BC286" i="1"/>
  <c r="T288" i="1"/>
  <c r="X292" i="1"/>
  <c r="X283" i="1"/>
  <c r="U286" i="1"/>
  <c r="Y287" i="1"/>
  <c r="V285" i="1"/>
  <c r="X287" i="1"/>
  <c r="Z286" i="1"/>
  <c r="Y285" i="1"/>
  <c r="W294" i="1"/>
  <c r="V289" i="1"/>
  <c r="W295" i="1"/>
  <c r="X285" i="1"/>
  <c r="Z284" i="1"/>
  <c r="X286" i="1"/>
  <c r="U290" i="1"/>
  <c r="V287" i="1"/>
  <c r="X288" i="1"/>
  <c r="U293" i="1"/>
  <c r="Y293" i="1"/>
  <c r="Z291" i="1"/>
  <c r="Y294" i="1"/>
  <c r="U295" i="1"/>
  <c r="U285" i="1"/>
  <c r="X289" i="1"/>
  <c r="V291" i="1"/>
  <c r="T284" i="1"/>
  <c r="U292" i="1"/>
  <c r="V288" i="1"/>
  <c r="M286" i="1"/>
  <c r="N292" i="1"/>
  <c r="I289" i="1"/>
  <c r="L290" i="1"/>
  <c r="I292" i="1"/>
  <c r="O294" i="1"/>
  <c r="J295" i="1"/>
  <c r="M285" i="1"/>
  <c r="O287" i="1"/>
  <c r="O291" i="1"/>
  <c r="I287" i="1"/>
  <c r="K295" i="1"/>
  <c r="J283" i="1"/>
  <c r="I285" i="1"/>
  <c r="M295" i="1"/>
  <c r="L293" i="1"/>
  <c r="M293" i="1"/>
  <c r="J291" i="1"/>
  <c r="I295" i="1"/>
  <c r="K284" i="1"/>
  <c r="K290" i="1"/>
  <c r="L284" i="1"/>
  <c r="O288" i="1"/>
  <c r="L283" i="1"/>
  <c r="N286" i="1"/>
  <c r="O290" i="1"/>
  <c r="N293" i="1"/>
  <c r="K289" i="1"/>
  <c r="O289" i="1"/>
  <c r="M290" i="1"/>
  <c r="N291" i="1"/>
  <c r="M288" i="1"/>
  <c r="N289" i="1"/>
  <c r="K285" i="1"/>
  <c r="I291" i="1"/>
  <c r="J288" i="1"/>
  <c r="O286" i="1"/>
  <c r="J294" i="1"/>
  <c r="J285" i="1"/>
  <c r="K288" i="1"/>
  <c r="O285" i="1"/>
  <c r="K291" i="1"/>
  <c r="L294" i="1"/>
  <c r="L289" i="1"/>
  <c r="K292" i="1"/>
  <c r="L286" i="1"/>
  <c r="N283" i="1"/>
  <c r="I283" i="1"/>
  <c r="N285" i="1"/>
  <c r="J293" i="1"/>
  <c r="N294" i="1"/>
  <c r="N290" i="1"/>
  <c r="O292" i="1"/>
  <c r="I293" i="1"/>
  <c r="K287" i="1"/>
  <c r="N295" i="1"/>
  <c r="L292" i="1"/>
  <c r="J290" i="1"/>
  <c r="I284" i="1"/>
  <c r="M291" i="1"/>
  <c r="K283" i="1"/>
  <c r="I294" i="1"/>
  <c r="L287" i="1"/>
  <c r="O293" i="1"/>
  <c r="I290" i="1"/>
  <c r="M294" i="1"/>
  <c r="J292" i="1"/>
  <c r="L295" i="1"/>
  <c r="I288" i="1"/>
  <c r="M289" i="1"/>
  <c r="J287" i="1"/>
  <c r="M292" i="1"/>
  <c r="N287" i="1"/>
  <c r="J289" i="1"/>
  <c r="N288" i="1"/>
  <c r="K293" i="1"/>
  <c r="L288" i="1"/>
  <c r="I286" i="1"/>
  <c r="K294" i="1"/>
  <c r="N284" i="1"/>
  <c r="M284" i="1"/>
  <c r="M287" i="1"/>
  <c r="M283" i="1"/>
  <c r="J286" i="1"/>
  <c r="K286" i="1"/>
  <c r="L285" i="1"/>
  <c r="L291" i="1"/>
  <c r="O295" i="1"/>
  <c r="O283" i="1"/>
  <c r="J284" i="1"/>
  <c r="O284" i="1"/>
  <c r="S288" i="1" l="1"/>
  <c r="S294" i="1"/>
  <c r="S292" i="1"/>
  <c r="S290" i="1"/>
  <c r="S287" i="1"/>
  <c r="X282" i="1"/>
  <c r="BE284" i="1"/>
  <c r="P510" i="1"/>
  <c r="X524" i="1"/>
  <c r="K594" i="1"/>
  <c r="P538" i="1"/>
  <c r="J517" i="1"/>
  <c r="V531" i="1"/>
  <c r="V566" i="1"/>
  <c r="N496" i="1"/>
  <c r="N636" i="1"/>
  <c r="BA289" i="1"/>
  <c r="BH284" i="1"/>
  <c r="BA290" i="1"/>
  <c r="BA287" i="1"/>
  <c r="BF284" i="1"/>
  <c r="S283" i="1"/>
  <c r="Y282" i="1"/>
  <c r="S286" i="1"/>
  <c r="Z282" i="1"/>
  <c r="BA294" i="1"/>
  <c r="Y531" i="1"/>
  <c r="N538" i="1"/>
  <c r="L517" i="1"/>
  <c r="O496" i="1"/>
  <c r="Z524" i="1"/>
  <c r="Y524" i="1"/>
  <c r="W524" i="1"/>
  <c r="AB524" i="1"/>
  <c r="K510" i="1"/>
  <c r="P580" i="1"/>
  <c r="O510" i="1"/>
  <c r="L510" i="1"/>
  <c r="J510" i="1"/>
  <c r="O594" i="1"/>
  <c r="N517" i="1"/>
  <c r="W580" i="1"/>
  <c r="P517" i="1"/>
  <c r="O517" i="1"/>
  <c r="P594" i="1"/>
  <c r="M538" i="1"/>
  <c r="L594" i="1"/>
  <c r="M510" i="1"/>
  <c r="AA524" i="1"/>
  <c r="AA580" i="1"/>
  <c r="O538" i="1"/>
  <c r="V580" i="1"/>
  <c r="Z580" i="1"/>
  <c r="X531" i="1"/>
  <c r="N510" i="1"/>
  <c r="AB580" i="1"/>
  <c r="M517" i="1"/>
  <c r="K538" i="1"/>
  <c r="BA288" i="1"/>
  <c r="BA293" i="1"/>
  <c r="BC284" i="1"/>
  <c r="BA296" i="1"/>
  <c r="BA292" i="1"/>
  <c r="BA285" i="1"/>
  <c r="BA291" i="1"/>
  <c r="BB284" i="1"/>
  <c r="BA299" i="1"/>
  <c r="BA297" i="1"/>
  <c r="BA298" i="1"/>
  <c r="BG284" i="1"/>
  <c r="BA295" i="1"/>
  <c r="S291" i="1"/>
  <c r="BA286" i="1"/>
  <c r="BD284" i="1"/>
  <c r="W282" i="1"/>
  <c r="S289" i="1"/>
  <c r="S293" i="1"/>
  <c r="V282" i="1"/>
  <c r="U282" i="1"/>
  <c r="T282" i="1"/>
  <c r="S285" i="1"/>
  <c r="S284" i="1"/>
  <c r="S295" i="1"/>
  <c r="H284" i="1"/>
  <c r="H288" i="1"/>
  <c r="H295" i="1"/>
  <c r="H293" i="1"/>
  <c r="O282" i="1"/>
  <c r="H290" i="1"/>
  <c r="H292" i="1"/>
  <c r="N282" i="1"/>
  <c r="H289" i="1"/>
  <c r="H291" i="1"/>
  <c r="H294" i="1"/>
  <c r="H285" i="1"/>
  <c r="H286" i="1"/>
  <c r="K282" i="1"/>
  <c r="J282" i="1"/>
  <c r="H283" i="1"/>
  <c r="I282" i="1"/>
  <c r="L282" i="1"/>
  <c r="M282" i="1"/>
  <c r="H287" i="1"/>
  <c r="X151" i="1" l="1"/>
  <c r="K496" i="1"/>
  <c r="L496" i="1"/>
  <c r="K517" i="1"/>
  <c r="AA531" i="1"/>
  <c r="J538" i="1"/>
  <c r="M594" i="1"/>
  <c r="J594" i="1"/>
  <c r="N594" i="1"/>
  <c r="W566" i="1"/>
  <c r="L538" i="1"/>
  <c r="Z566" i="1"/>
  <c r="J496" i="1"/>
  <c r="P496" i="1"/>
  <c r="L636" i="1"/>
  <c r="M496" i="1"/>
  <c r="J636" i="1"/>
  <c r="AA566" i="1"/>
  <c r="X566" i="1"/>
  <c r="P636" i="1"/>
  <c r="Z531" i="1"/>
  <c r="L580" i="1"/>
  <c r="AB531" i="1"/>
  <c r="W531" i="1"/>
  <c r="M636" i="1"/>
  <c r="K636" i="1"/>
  <c r="O636" i="1"/>
  <c r="AB566" i="1"/>
  <c r="Y566" i="1"/>
  <c r="M580" i="1"/>
  <c r="N580" i="1"/>
  <c r="O580" i="1"/>
  <c r="J580" i="1"/>
  <c r="K580" i="1"/>
  <c r="X580" i="1"/>
  <c r="Y580" i="1"/>
  <c r="V538" i="1"/>
  <c r="AB538" i="1"/>
  <c r="W538" i="1"/>
  <c r="Z538" i="1"/>
  <c r="AA538" i="1"/>
  <c r="X538" i="1"/>
  <c r="Y538" i="1"/>
  <c r="L601" i="1"/>
  <c r="O601" i="1"/>
  <c r="M601" i="1"/>
  <c r="P601" i="1"/>
  <c r="K601" i="1"/>
  <c r="J601" i="1"/>
  <c r="N601" i="1"/>
  <c r="L503" i="1"/>
  <c r="P503" i="1"/>
  <c r="K503" i="1"/>
  <c r="M503" i="1"/>
  <c r="J503" i="1"/>
  <c r="N503" i="1"/>
  <c r="O503" i="1"/>
  <c r="AA552" i="1"/>
  <c r="X552" i="1"/>
  <c r="Y552" i="1"/>
  <c r="Z552" i="1"/>
  <c r="AB552" i="1"/>
  <c r="V552" i="1"/>
  <c r="W552" i="1"/>
  <c r="M622" i="1"/>
  <c r="P622" i="1"/>
  <c r="L622" i="1"/>
  <c r="J622" i="1"/>
  <c r="N622" i="1"/>
  <c r="O622" i="1"/>
  <c r="K622" i="1"/>
  <c r="Z629" i="1"/>
  <c r="Y629" i="1"/>
  <c r="AA629" i="1"/>
  <c r="W629" i="1"/>
  <c r="X629" i="1"/>
  <c r="AB629" i="1"/>
  <c r="V629" i="1"/>
  <c r="J615" i="1"/>
  <c r="N615" i="1"/>
  <c r="L615" i="1"/>
  <c r="K615" i="1"/>
  <c r="P615" i="1"/>
  <c r="O615" i="1"/>
  <c r="M615" i="1"/>
  <c r="P643" i="1"/>
  <c r="K643" i="1"/>
  <c r="N643" i="1"/>
  <c r="O643" i="1"/>
  <c r="M643" i="1"/>
  <c r="L643" i="1"/>
  <c r="J643" i="1"/>
  <c r="AB510" i="1"/>
  <c r="V510" i="1"/>
  <c r="Y510" i="1"/>
  <c r="W510" i="1"/>
  <c r="X510" i="1"/>
  <c r="AA510" i="1"/>
  <c r="Z510" i="1"/>
  <c r="AA643" i="1"/>
  <c r="AB643" i="1"/>
  <c r="W643" i="1"/>
  <c r="V643" i="1"/>
  <c r="Z643" i="1"/>
  <c r="Y643" i="1"/>
  <c r="X643" i="1"/>
  <c r="V650" i="1"/>
  <c r="AB650" i="1"/>
  <c r="Z650" i="1"/>
  <c r="Y650" i="1"/>
  <c r="W650" i="1"/>
  <c r="X650" i="1"/>
  <c r="AA650" i="1"/>
  <c r="N566" i="1"/>
  <c r="M566" i="1"/>
  <c r="K566" i="1"/>
  <c r="L566" i="1"/>
  <c r="J566" i="1"/>
  <c r="P566" i="1"/>
  <c r="O566" i="1"/>
  <c r="P587" i="1"/>
  <c r="M587" i="1"/>
  <c r="K587" i="1"/>
  <c r="J587" i="1"/>
  <c r="O587" i="1"/>
  <c r="N587" i="1"/>
  <c r="L587" i="1"/>
  <c r="L552" i="1"/>
  <c r="P552" i="1"/>
  <c r="O552" i="1"/>
  <c r="J552" i="1"/>
  <c r="N552" i="1"/>
  <c r="K552" i="1"/>
  <c r="M552" i="1"/>
  <c r="Y608" i="1"/>
  <c r="AA608" i="1"/>
  <c r="W608" i="1"/>
  <c r="Z608" i="1"/>
  <c r="AB608" i="1"/>
  <c r="V608" i="1"/>
  <c r="X608" i="1"/>
  <c r="K650" i="1"/>
  <c r="J650" i="1"/>
  <c r="M650" i="1"/>
  <c r="O650" i="1"/>
  <c r="L650" i="1"/>
  <c r="P650" i="1"/>
  <c r="N650" i="1"/>
  <c r="M531" i="1"/>
  <c r="N531" i="1"/>
  <c r="K531" i="1"/>
  <c r="P531" i="1"/>
  <c r="L531" i="1"/>
  <c r="O531" i="1"/>
  <c r="J531" i="1"/>
  <c r="J629" i="1"/>
  <c r="N629" i="1"/>
  <c r="M629" i="1"/>
  <c r="O629" i="1"/>
  <c r="P629" i="1"/>
  <c r="K629" i="1"/>
  <c r="L629" i="1"/>
  <c r="P573" i="1"/>
  <c r="K573" i="1"/>
  <c r="J573" i="1"/>
  <c r="M573" i="1"/>
  <c r="N573" i="1"/>
  <c r="L573" i="1"/>
  <c r="O573" i="1"/>
  <c r="K545" i="1"/>
  <c r="N545" i="1"/>
  <c r="P545" i="1"/>
  <c r="M545" i="1"/>
  <c r="J545" i="1"/>
  <c r="O545" i="1"/>
  <c r="L545" i="1"/>
  <c r="V587" i="1"/>
  <c r="X587" i="1"/>
  <c r="Z587" i="1"/>
  <c r="AA587" i="1"/>
  <c r="AB587" i="1"/>
  <c r="Y587" i="1"/>
  <c r="W587" i="1"/>
  <c r="M608" i="1"/>
  <c r="J608" i="1"/>
  <c r="O608" i="1"/>
  <c r="K608" i="1"/>
  <c r="L608" i="1"/>
  <c r="N608" i="1"/>
  <c r="P608" i="1"/>
  <c r="W622" i="1"/>
  <c r="Z622" i="1"/>
  <c r="X622" i="1"/>
  <c r="Y622" i="1"/>
  <c r="AA622" i="1"/>
  <c r="AB622" i="1"/>
  <c r="V622" i="1"/>
  <c r="Y496" i="1"/>
  <c r="AA496" i="1"/>
  <c r="AB496" i="1"/>
  <c r="V496" i="1"/>
  <c r="W496" i="1"/>
  <c r="X496" i="1"/>
  <c r="Z496" i="1"/>
  <c r="AA545" i="1"/>
  <c r="Z545" i="1"/>
  <c r="X545" i="1"/>
  <c r="Y545" i="1"/>
  <c r="AB545" i="1"/>
  <c r="W545" i="1"/>
  <c r="V545" i="1"/>
  <c r="N559" i="1"/>
  <c r="O559" i="1"/>
  <c r="P559" i="1"/>
  <c r="K559" i="1"/>
  <c r="M559" i="1"/>
  <c r="L559" i="1"/>
  <c r="J559" i="1"/>
  <c r="X489" i="1"/>
  <c r="AA489" i="1"/>
  <c r="Y489" i="1"/>
  <c r="V489" i="1"/>
  <c r="W489" i="1"/>
  <c r="AB489" i="1"/>
  <c r="Z489" i="1"/>
  <c r="Z594" i="1"/>
  <c r="V594" i="1"/>
  <c r="X594" i="1"/>
  <c r="Y594" i="1"/>
  <c r="AB594" i="1"/>
  <c r="W594" i="1"/>
  <c r="AA594" i="1"/>
  <c r="Y559" i="1"/>
  <c r="V559" i="1"/>
  <c r="Z559" i="1"/>
  <c r="AA559" i="1"/>
  <c r="X559" i="1"/>
  <c r="AB559" i="1"/>
  <c r="W559" i="1"/>
  <c r="Y636" i="1"/>
  <c r="Z636" i="1"/>
  <c r="W636" i="1"/>
  <c r="AA636" i="1"/>
  <c r="X636" i="1"/>
  <c r="AB636" i="1"/>
  <c r="V636" i="1"/>
  <c r="Y615" i="1"/>
  <c r="AB615" i="1"/>
  <c r="V615" i="1"/>
  <c r="W615" i="1"/>
  <c r="Z615" i="1"/>
  <c r="AA615" i="1"/>
  <c r="X615" i="1"/>
  <c r="Z573" i="1"/>
  <c r="AA573" i="1"/>
  <c r="Y573" i="1"/>
  <c r="V573" i="1"/>
  <c r="W573" i="1"/>
  <c r="AB573" i="1"/>
  <c r="X573" i="1"/>
  <c r="M489" i="1"/>
  <c r="N489" i="1"/>
  <c r="K489" i="1"/>
  <c r="P489" i="1"/>
  <c r="L489" i="1"/>
  <c r="J489" i="1"/>
  <c r="O489" i="1"/>
  <c r="V601" i="1"/>
  <c r="AA601" i="1"/>
  <c r="W601" i="1"/>
  <c r="Y601" i="1"/>
  <c r="AB601" i="1"/>
  <c r="Z601" i="1"/>
  <c r="X601" i="1"/>
  <c r="N524" i="1"/>
  <c r="O524" i="1"/>
  <c r="L524" i="1"/>
  <c r="K524" i="1"/>
  <c r="P524" i="1"/>
  <c r="M524" i="1"/>
  <c r="J524" i="1"/>
  <c r="V517" i="1"/>
  <c r="AA517" i="1"/>
  <c r="Y517" i="1"/>
  <c r="AB517" i="1"/>
  <c r="X517" i="1"/>
  <c r="Z517" i="1"/>
  <c r="W517" i="1"/>
  <c r="V503" i="1"/>
  <c r="AA503" i="1"/>
  <c r="Y503" i="1"/>
  <c r="W503" i="1"/>
  <c r="X503" i="1"/>
  <c r="Z503" i="1"/>
  <c r="AB503" i="1"/>
  <c r="T396" i="1" l="1" a="1"/>
  <c r="AG143" i="1"/>
  <c r="AG141" i="1"/>
  <c r="AA148" i="1"/>
  <c r="AF154" i="1"/>
  <c r="Y139" i="1"/>
  <c r="Y136" i="1"/>
  <c r="V138" i="1"/>
  <c r="AB139" i="1"/>
  <c r="AC155" i="1"/>
  <c r="AA155" i="1"/>
  <c r="AG153" i="1"/>
  <c r="AF146" i="1"/>
  <c r="AC137" i="1"/>
  <c r="AA159" i="1"/>
  <c r="AH157" i="1"/>
  <c r="T139" i="1"/>
  <c r="AD139" i="1"/>
  <c r="V139" i="1"/>
  <c r="AF151" i="1"/>
  <c r="V151" i="1"/>
  <c r="Y142" i="1"/>
  <c r="AH143" i="1"/>
  <c r="V155" i="1"/>
  <c r="AC146" i="1"/>
  <c r="U156" i="1"/>
  <c r="Y151" i="1"/>
  <c r="AB156" i="1"/>
  <c r="AF147" i="1"/>
  <c r="AH154" i="1"/>
  <c r="AF150" i="1"/>
  <c r="AG142" i="1"/>
  <c r="AH146" i="1"/>
  <c r="AG158" i="1"/>
  <c r="Z142" i="1"/>
  <c r="AG138" i="1"/>
  <c r="AD155" i="1"/>
  <c r="AB155" i="1"/>
  <c r="AG146" i="1"/>
  <c r="T150" i="1"/>
  <c r="W153" i="1"/>
  <c r="AG144" i="1"/>
  <c r="Y141" i="1"/>
  <c r="AD136" i="1"/>
  <c r="AG140" i="1"/>
  <c r="AA142" i="1"/>
  <c r="AC136" i="1"/>
  <c r="AD153" i="1"/>
  <c r="AD151" i="1"/>
  <c r="AH137" i="1"/>
  <c r="T154" i="1"/>
  <c r="V142" i="1"/>
  <c r="T146" i="1"/>
  <c r="W157" i="1"/>
  <c r="Y138" i="1"/>
  <c r="AG145" i="1"/>
  <c r="AG150" i="1"/>
  <c r="AD147" i="1"/>
  <c r="U143" i="1"/>
  <c r="AH150" i="1"/>
  <c r="Z158" i="1"/>
  <c r="Y153" i="1"/>
  <c r="W155" i="1"/>
  <c r="AC157" i="1"/>
  <c r="U140" i="1"/>
  <c r="X142" i="1"/>
  <c r="AF141" i="1"/>
  <c r="W140" i="1"/>
  <c r="AH151" i="1"/>
  <c r="W141" i="1"/>
  <c r="T159" i="1"/>
  <c r="Y158" i="1"/>
  <c r="AH140" i="1"/>
  <c r="Y137" i="1"/>
  <c r="AB151" i="1"/>
  <c r="U142" i="1"/>
  <c r="AE156" i="1"/>
  <c r="U146" i="1"/>
  <c r="X145" i="1"/>
  <c r="V146" i="1"/>
  <c r="AG157" i="1"/>
  <c r="AA147" i="1"/>
  <c r="X157" i="1"/>
  <c r="AD152" i="1"/>
  <c r="AB137" i="1"/>
  <c r="T151" i="1"/>
  <c r="AE140" i="1"/>
  <c r="X138" i="1"/>
  <c r="U139" i="1"/>
  <c r="AD140" i="1"/>
  <c r="AG151" i="1"/>
  <c r="AE137" i="1"/>
  <c r="AC158" i="1"/>
  <c r="AB141" i="1"/>
  <c r="Y152" i="1"/>
  <c r="AE142" i="1"/>
  <c r="AC148" i="1"/>
  <c r="X139" i="1"/>
  <c r="Z147" i="1"/>
  <c r="V150" i="1"/>
  <c r="Z140" i="1"/>
  <c r="AG154" i="1"/>
  <c r="X152" i="1"/>
  <c r="AD159" i="1"/>
  <c r="U158" i="1"/>
  <c r="Z149" i="1"/>
  <c r="Z136" i="1"/>
  <c r="T138" i="1"/>
  <c r="AE139" i="1"/>
  <c r="U145" i="1"/>
  <c r="AH147" i="1"/>
  <c r="AE136" i="1"/>
  <c r="Y150" i="1"/>
  <c r="AA139" i="1"/>
  <c r="AE155" i="1"/>
  <c r="Y157" i="1"/>
  <c r="T157" i="1"/>
  <c r="T153" i="1"/>
  <c r="T145" i="1"/>
  <c r="T136" i="1"/>
  <c r="AE144" i="1"/>
  <c r="AF153" i="1"/>
  <c r="AF149" i="1"/>
  <c r="AB158" i="1"/>
  <c r="AD150" i="1"/>
  <c r="T142" i="1"/>
  <c r="V157" i="1"/>
  <c r="Y148" i="1"/>
  <c r="AC153" i="1"/>
  <c r="W159" i="1"/>
  <c r="AB150" i="1"/>
  <c r="AG152" i="1"/>
  <c r="Z152" i="1"/>
  <c r="AE154" i="1"/>
  <c r="AE143" i="1"/>
  <c r="Z148" i="1"/>
  <c r="Y149" i="1"/>
  <c r="AB157" i="1"/>
  <c r="AH159" i="1"/>
  <c r="U149" i="1"/>
  <c r="AD146" i="1"/>
  <c r="X141" i="1"/>
  <c r="Z156" i="1"/>
  <c r="T158" i="1"/>
  <c r="AA136" i="1"/>
  <c r="AH158" i="1"/>
  <c r="Y140" i="1"/>
  <c r="AF144" i="1"/>
  <c r="AB152" i="1"/>
  <c r="AD137" i="1"/>
  <c r="AD158" i="1"/>
  <c r="AE152" i="1"/>
  <c r="Y154" i="1"/>
  <c r="AB138" i="1"/>
  <c r="AF145" i="1"/>
  <c r="AH148" i="1"/>
  <c r="AA140" i="1"/>
  <c r="AH142" i="1"/>
  <c r="AA146" i="1"/>
  <c r="X154" i="1"/>
  <c r="X159" i="1"/>
  <c r="AB142" i="1"/>
  <c r="AA153" i="1"/>
  <c r="AB140" i="1"/>
  <c r="AB144" i="1"/>
  <c r="U157" i="1"/>
  <c r="X148" i="1"/>
  <c r="AD154" i="1"/>
  <c r="U148" i="1"/>
  <c r="V143" i="1"/>
  <c r="V137" i="1"/>
  <c r="V147" i="1"/>
  <c r="AF139" i="1"/>
  <c r="AH145" i="1"/>
  <c r="AE151" i="1"/>
  <c r="W137" i="1"/>
  <c r="AE150" i="1"/>
  <c r="U154" i="1"/>
  <c r="AD138" i="1"/>
  <c r="AA156" i="1"/>
  <c r="AH141" i="1"/>
  <c r="AD142" i="1"/>
  <c r="AE158" i="1"/>
  <c r="U150" i="1"/>
  <c r="AA143" i="1"/>
  <c r="Y146" i="1"/>
  <c r="AH149" i="1"/>
  <c r="AC140" i="1"/>
  <c r="AH139" i="1"/>
  <c r="W151" i="1"/>
  <c r="AC139" i="1"/>
  <c r="U144" i="1"/>
  <c r="Z137" i="1"/>
  <c r="AC150" i="1"/>
  <c r="Y159" i="1"/>
  <c r="U136" i="1"/>
  <c r="X137" i="1"/>
  <c r="X156" i="1"/>
  <c r="AB159" i="1"/>
  <c r="AA138" i="1"/>
  <c r="W144" i="1"/>
  <c r="AF157" i="1"/>
  <c r="AB145" i="1"/>
  <c r="U137" i="1"/>
  <c r="AB143" i="1"/>
  <c r="AC159" i="1"/>
  <c r="AB147" i="1"/>
  <c r="AC143" i="1"/>
  <c r="AE148" i="1"/>
  <c r="AF136" i="1"/>
  <c r="AB153" i="1"/>
  <c r="AG149" i="1"/>
  <c r="Y156" i="1"/>
  <c r="AF138" i="1"/>
  <c r="AH138" i="1"/>
  <c r="AA151" i="1"/>
  <c r="U141" i="1"/>
  <c r="AF142" i="1"/>
  <c r="AC147" i="1"/>
  <c r="AF156" i="1"/>
  <c r="U153" i="1"/>
  <c r="AH155" i="1"/>
  <c r="W150" i="1"/>
  <c r="AB149" i="1"/>
  <c r="AA137" i="1"/>
  <c r="AD143" i="1"/>
  <c r="AD141" i="1"/>
  <c r="AE149" i="1"/>
  <c r="AB136" i="1"/>
  <c r="AC151" i="1"/>
  <c r="AE159" i="1"/>
  <c r="V153" i="1"/>
  <c r="Z144" i="1"/>
  <c r="AA144" i="1"/>
  <c r="V145" i="1"/>
  <c r="Z138" i="1"/>
  <c r="AE147" i="1"/>
  <c r="AE138" i="1"/>
  <c r="W143" i="1"/>
  <c r="W145" i="1"/>
  <c r="AF159" i="1"/>
  <c r="V159" i="1"/>
  <c r="V154" i="1"/>
  <c r="X153" i="1"/>
  <c r="AG139" i="1"/>
  <c r="AA141" i="1"/>
  <c r="AC142" i="1"/>
  <c r="AE145" i="1"/>
  <c r="W148" i="1"/>
  <c r="V136" i="1"/>
  <c r="V144" i="1"/>
  <c r="Y143" i="1"/>
  <c r="AC138" i="1"/>
  <c r="Y144" i="1"/>
  <c r="W139" i="1"/>
  <c r="T140" i="1"/>
  <c r="AF140" i="1"/>
  <c r="AC141" i="1"/>
  <c r="AF152" i="1"/>
  <c r="U152" i="1"/>
  <c r="AF137" i="1"/>
  <c r="AE141" i="1"/>
  <c r="AD149" i="1"/>
  <c r="Y155" i="1"/>
  <c r="AE157" i="1"/>
  <c r="X136" i="1"/>
  <c r="AC145" i="1"/>
  <c r="Z146" i="1"/>
  <c r="W147" i="1"/>
  <c r="T148" i="1"/>
  <c r="AH153" i="1"/>
  <c r="AF148" i="1"/>
  <c r="AC149" i="1"/>
  <c r="Z150" i="1"/>
  <c r="T152" i="1"/>
  <c r="W138" i="1"/>
  <c r="X155" i="1"/>
  <c r="AG156" i="1"/>
  <c r="T137" i="1"/>
  <c r="AD145" i="1"/>
  <c r="V152" i="1"/>
  <c r="AB154" i="1"/>
  <c r="T156" i="1"/>
  <c r="Z141" i="1"/>
  <c r="W142" i="1"/>
  <c r="T143" i="1"/>
  <c r="AF143" i="1"/>
  <c r="W149" i="1"/>
  <c r="AC144" i="1"/>
  <c r="Z145" i="1"/>
  <c r="W146" i="1"/>
  <c r="T147" i="1"/>
  <c r="Z157" i="1"/>
  <c r="AG148" i="1"/>
  <c r="AA150" i="1"/>
  <c r="V156" i="1"/>
  <c r="W136" i="1"/>
  <c r="AH144" i="1"/>
  <c r="V148" i="1"/>
  <c r="AC152" i="1"/>
  <c r="Z153" i="1"/>
  <c r="AF158" i="1"/>
  <c r="W154" i="1"/>
  <c r="T155" i="1"/>
  <c r="AF155" i="1"/>
  <c r="AC156" i="1"/>
  <c r="X143" i="1"/>
  <c r="Y147" i="1"/>
  <c r="AB146" i="1"/>
  <c r="AH152" i="1"/>
  <c r="Z155" i="1"/>
  <c r="V140" i="1"/>
  <c r="Z143" i="1"/>
  <c r="AD157" i="1"/>
  <c r="V149" i="1"/>
  <c r="AA152" i="1"/>
  <c r="AG137" i="1"/>
  <c r="V141" i="1"/>
  <c r="T144" i="1"/>
  <c r="X140" i="1"/>
  <c r="Z154" i="1"/>
  <c r="X144" i="1"/>
  <c r="AE146" i="1"/>
  <c r="AB148" i="1"/>
  <c r="U138" i="1"/>
  <c r="W158" i="1"/>
  <c r="X149" i="1"/>
  <c r="X147" i="1"/>
  <c r="AA145" i="1"/>
  <c r="X146" i="1"/>
  <c r="U147" i="1"/>
  <c r="AG147" i="1"/>
  <c r="AG136" i="1"/>
  <c r="AD148" i="1"/>
  <c r="AA149" i="1"/>
  <c r="X150" i="1"/>
  <c r="U151" i="1"/>
  <c r="Z139" i="1"/>
  <c r="AH156" i="1"/>
  <c r="Z159" i="1"/>
  <c r="T141" i="1"/>
  <c r="W152" i="1"/>
  <c r="AC154" i="1"/>
  <c r="AA154" i="1"/>
  <c r="AD144" i="1"/>
  <c r="U155" i="1"/>
  <c r="AG155" i="1"/>
  <c r="AD156" i="1"/>
  <c r="AA157" i="1"/>
  <c r="Y145" i="1"/>
  <c r="X158" i="1"/>
  <c r="U159" i="1"/>
  <c r="AG159" i="1"/>
  <c r="V158" i="1"/>
  <c r="AA158" i="1"/>
  <c r="AE153" i="1"/>
  <c r="W156" i="1"/>
  <c r="AH136" i="1"/>
  <c r="T149" i="1"/>
  <c r="Z151" i="1"/>
  <c r="L398" i="1"/>
  <c r="L405" i="1"/>
  <c r="L402" i="1"/>
  <c r="AB396" i="1" l="1"/>
  <c r="AH396" i="1"/>
  <c r="AA396" i="1"/>
  <c r="AF396" i="1"/>
  <c r="AD396" i="1"/>
  <c r="Z396" i="1"/>
  <c r="W396" i="1"/>
  <c r="T396" i="1"/>
  <c r="X396" i="1"/>
  <c r="AE396" i="1"/>
  <c r="AI396" i="1"/>
  <c r="AC396" i="1"/>
  <c r="Y396" i="1"/>
  <c r="V396" i="1"/>
  <c r="AG396" i="1"/>
  <c r="U396" i="1"/>
  <c r="T397" i="1" a="1"/>
  <c r="H402" i="1"/>
  <c r="L407" i="1"/>
  <c r="L406" i="1"/>
  <c r="L397" i="1"/>
  <c r="L401" i="1"/>
  <c r="H397" i="1"/>
  <c r="H404" i="1"/>
  <c r="L400" i="1"/>
  <c r="L399" i="1"/>
  <c r="L403" i="1"/>
  <c r="L404" i="1"/>
  <c r="AM396" i="1" l="1" a="1"/>
  <c r="AQ396" i="1" s="1"/>
  <c r="BA396" i="1"/>
  <c r="AS396" i="1"/>
  <c r="AV396" i="1"/>
  <c r="AZ396" i="1"/>
  <c r="AX396" i="1"/>
  <c r="AM396" i="1"/>
  <c r="AW396" i="1"/>
  <c r="AM400" i="1" a="1"/>
  <c r="AO400" i="1" s="1"/>
  <c r="T400" i="1" a="1"/>
  <c r="AM401" i="1" a="1"/>
  <c r="T399" i="1" a="1"/>
  <c r="AM399" i="1" a="1"/>
  <c r="AM397" i="1" a="1"/>
  <c r="AM398" i="1" a="1"/>
  <c r="AF397" i="1"/>
  <c r="AI397" i="1"/>
  <c r="T397" i="1"/>
  <c r="AA397" i="1"/>
  <c r="V397" i="1"/>
  <c r="AG397" i="1"/>
  <c r="AD397" i="1"/>
  <c r="W397" i="1"/>
  <c r="AB397" i="1"/>
  <c r="AE397" i="1"/>
  <c r="U397" i="1"/>
  <c r="X397" i="1"/>
  <c r="Y397" i="1"/>
  <c r="AH397" i="1"/>
  <c r="Z397" i="1"/>
  <c r="AC397" i="1"/>
  <c r="AM400" i="1"/>
  <c r="T401" i="1" a="1"/>
  <c r="T398" i="1" a="1"/>
  <c r="H401" i="1"/>
  <c r="H398" i="1"/>
  <c r="H403" i="1"/>
  <c r="H400" i="1"/>
  <c r="H399" i="1"/>
  <c r="H407" i="1"/>
  <c r="H405" i="1"/>
  <c r="H406" i="1"/>
  <c r="AN396" i="1" l="1"/>
  <c r="AT396" i="1"/>
  <c r="AU400" i="1"/>
  <c r="AP396" i="1"/>
  <c r="AY396" i="1"/>
  <c r="BB396" i="1"/>
  <c r="AO396" i="1"/>
  <c r="AR396" i="1"/>
  <c r="AV400" i="1"/>
  <c r="AU396" i="1"/>
  <c r="AQ400" i="1"/>
  <c r="AW400" i="1"/>
  <c r="AZ400" i="1"/>
  <c r="BA400" i="1"/>
  <c r="AT400" i="1"/>
  <c r="AS400" i="1"/>
  <c r="AN400" i="1"/>
  <c r="AY400" i="1"/>
  <c r="BB400" i="1"/>
  <c r="AP400" i="1"/>
  <c r="AR400" i="1"/>
  <c r="AX400" i="1"/>
  <c r="AB398" i="1"/>
  <c r="V398" i="1"/>
  <c r="X398" i="1"/>
  <c r="Y398" i="1"/>
  <c r="AF398" i="1"/>
  <c r="AE398" i="1"/>
  <c r="W398" i="1"/>
  <c r="AC398" i="1"/>
  <c r="U398" i="1"/>
  <c r="AI398" i="1"/>
  <c r="Z398" i="1"/>
  <c r="AG398" i="1"/>
  <c r="AD398" i="1"/>
  <c r="T398" i="1"/>
  <c r="AH398" i="1"/>
  <c r="AA398" i="1"/>
  <c r="Y401" i="1"/>
  <c r="AA401" i="1"/>
  <c r="AB401" i="1"/>
  <c r="U401" i="1"/>
  <c r="W401" i="1"/>
  <c r="Z401" i="1"/>
  <c r="T401" i="1"/>
  <c r="AD401" i="1"/>
  <c r="AI401" i="1"/>
  <c r="AF401" i="1"/>
  <c r="AE401" i="1"/>
  <c r="AH401" i="1"/>
  <c r="AG401" i="1"/>
  <c r="AC401" i="1"/>
  <c r="X401" i="1"/>
  <c r="V401" i="1"/>
  <c r="AR398" i="1"/>
  <c r="AO398" i="1"/>
  <c r="AN398" i="1"/>
  <c r="AS398" i="1"/>
  <c r="AW398" i="1"/>
  <c r="AU398" i="1"/>
  <c r="AP398" i="1"/>
  <c r="AX398" i="1"/>
  <c r="BB398" i="1"/>
  <c r="AY398" i="1"/>
  <c r="BA398" i="1"/>
  <c r="AV398" i="1"/>
  <c r="AQ398" i="1"/>
  <c r="AM398" i="1"/>
  <c r="AT398" i="1"/>
  <c r="AZ398" i="1"/>
  <c r="AS397" i="1"/>
  <c r="AN397" i="1"/>
  <c r="BA397" i="1"/>
  <c r="AY397" i="1"/>
  <c r="AO397" i="1"/>
  <c r="AV397" i="1"/>
  <c r="AP397" i="1"/>
  <c r="AU397" i="1"/>
  <c r="AZ397" i="1"/>
  <c r="BB397" i="1"/>
  <c r="AQ397" i="1"/>
  <c r="AM397" i="1"/>
  <c r="AW397" i="1"/>
  <c r="AT397" i="1"/>
  <c r="AX397" i="1"/>
  <c r="AR397" i="1"/>
  <c r="AV399" i="1"/>
  <c r="AW399" i="1"/>
  <c r="AR399" i="1"/>
  <c r="AS399" i="1"/>
  <c r="AN399" i="1"/>
  <c r="AO399" i="1"/>
  <c r="AT399" i="1"/>
  <c r="AM399" i="1"/>
  <c r="BA399" i="1"/>
  <c r="AY399" i="1"/>
  <c r="AZ399" i="1"/>
  <c r="AU399" i="1"/>
  <c r="AX399" i="1"/>
  <c r="AP399" i="1"/>
  <c r="AQ399" i="1"/>
  <c r="BB399" i="1"/>
  <c r="AD399" i="1"/>
  <c r="AG399" i="1"/>
  <c r="U399" i="1"/>
  <c r="AE399" i="1"/>
  <c r="W399" i="1"/>
  <c r="X399" i="1"/>
  <c r="Z399" i="1"/>
  <c r="AB399" i="1"/>
  <c r="AC399" i="1"/>
  <c r="AF399" i="1"/>
  <c r="V399" i="1"/>
  <c r="Y399" i="1"/>
  <c r="AH399" i="1"/>
  <c r="AI399" i="1"/>
  <c r="AA399" i="1"/>
  <c r="T399" i="1"/>
  <c r="AZ401" i="1"/>
  <c r="BB401" i="1"/>
  <c r="AU401" i="1"/>
  <c r="AV401" i="1"/>
  <c r="AW401" i="1"/>
  <c r="AO401" i="1"/>
  <c r="AY401" i="1"/>
  <c r="BA401" i="1"/>
  <c r="AX401" i="1"/>
  <c r="AQ401" i="1"/>
  <c r="AM401" i="1"/>
  <c r="AN401" i="1"/>
  <c r="AT401" i="1"/>
  <c r="AR401" i="1"/>
  <c r="AS401" i="1"/>
  <c r="AP401" i="1"/>
  <c r="AA400" i="1"/>
  <c r="AH400" i="1"/>
  <c r="X400" i="1"/>
  <c r="V400" i="1"/>
  <c r="AE400" i="1"/>
  <c r="AD400" i="1"/>
  <c r="Y400" i="1"/>
  <c r="AB400" i="1"/>
  <c r="AF400" i="1"/>
  <c r="Z400" i="1"/>
  <c r="AC400" i="1"/>
  <c r="U400" i="1"/>
  <c r="AI400" i="1"/>
  <c r="W400" i="1"/>
  <c r="AG400" i="1"/>
  <c r="T400" i="1"/>
  <c r="M1155" i="1"/>
  <c r="H721" i="1"/>
  <c r="N1155" i="1" l="1"/>
  <c r="K1155" i="1"/>
  <c r="I1155" i="1"/>
  <c r="L1155" i="1"/>
  <c r="J1155" i="1"/>
  <c r="J1157" i="1"/>
  <c r="L1157" i="1"/>
  <c r="I1157" i="1"/>
  <c r="N1157" i="1"/>
  <c r="M1157" i="1"/>
  <c r="K1157" i="1"/>
  <c r="I1152" i="1"/>
  <c r="L1152" i="1"/>
  <c r="K1152" i="1"/>
  <c r="M1152" i="1"/>
  <c r="J1152" i="1"/>
  <c r="N1152" i="1"/>
  <c r="J1151" i="1"/>
  <c r="N1151" i="1"/>
  <c r="K1151" i="1"/>
  <c r="I1151" i="1"/>
  <c r="M1151" i="1"/>
  <c r="L1151" i="1"/>
  <c r="M1156" i="1"/>
  <c r="I1156" i="1"/>
  <c r="J1156" i="1"/>
  <c r="K1156" i="1"/>
  <c r="L1156" i="1"/>
  <c r="N1156" i="1"/>
  <c r="K1149" i="1"/>
  <c r="L1149" i="1"/>
  <c r="J1149" i="1"/>
  <c r="I1149" i="1"/>
  <c r="N1149" i="1"/>
  <c r="M1149" i="1"/>
  <c r="K1150" i="1"/>
  <c r="J1150" i="1"/>
  <c r="I1150" i="1"/>
  <c r="N1150" i="1"/>
  <c r="M1150" i="1"/>
  <c r="L1150" i="1"/>
  <c r="K1153" i="1"/>
  <c r="L1153" i="1"/>
  <c r="J1153" i="1"/>
  <c r="I1153" i="1"/>
  <c r="M1153" i="1"/>
  <c r="N1153" i="1"/>
  <c r="H961" i="1"/>
  <c r="I1154" i="1"/>
  <c r="J1154" i="1"/>
  <c r="N1154" i="1"/>
  <c r="K1154" i="1"/>
  <c r="L1154" i="1"/>
  <c r="M1154" i="1"/>
  <c r="H741" i="1"/>
  <c r="H1101" i="1"/>
  <c r="H901" i="1"/>
  <c r="H841" i="1"/>
  <c r="AJ63" i="19" l="1"/>
  <c r="DR53" i="19"/>
  <c r="DI50" i="19"/>
  <c r="DP49" i="19"/>
  <c r="AP56" i="19"/>
  <c r="AT63" i="19"/>
  <c r="AR63" i="19"/>
  <c r="V52" i="19"/>
  <c r="CK50" i="19"/>
  <c r="AW63" i="19"/>
  <c r="AJ53" i="19"/>
  <c r="DH58" i="19"/>
  <c r="U54" i="19"/>
  <c r="AI58" i="19"/>
  <c r="DQ59" i="19"/>
  <c r="DG54" i="19"/>
  <c r="AS56" i="19"/>
  <c r="CM56" i="19"/>
  <c r="DH60" i="19"/>
  <c r="DH61" i="19"/>
  <c r="DM55" i="19"/>
  <c r="AT60" i="19"/>
  <c r="J53" i="19"/>
  <c r="CR57" i="19"/>
  <c r="DK60" i="19"/>
  <c r="DG50" i="19"/>
  <c r="DI56" i="19"/>
  <c r="AP57" i="19"/>
  <c r="AL59" i="19"/>
  <c r="AJ57" i="19"/>
  <c r="AO52" i="19"/>
  <c r="CH60" i="19"/>
  <c r="CP54" i="19"/>
  <c r="DP61" i="19"/>
  <c r="DP60" i="19"/>
  <c r="AM52" i="19"/>
  <c r="CN59" i="19"/>
  <c r="CI52" i="19"/>
  <c r="DJ52" i="19"/>
  <c r="S53" i="19"/>
  <c r="DG59" i="19"/>
  <c r="T49" i="19"/>
  <c r="CN56" i="19"/>
  <c r="AQ62" i="19"/>
  <c r="N54" i="19"/>
  <c r="R52" i="19"/>
  <c r="K53" i="19"/>
  <c r="S49" i="19"/>
  <c r="S51" i="19"/>
  <c r="I52" i="19"/>
  <c r="CN54" i="19"/>
  <c r="DN56" i="19"/>
  <c r="U56" i="19"/>
  <c r="AQ53" i="19"/>
  <c r="CU58" i="19"/>
  <c r="DN50" i="19"/>
  <c r="CN49" i="19"/>
  <c r="DJ53" i="19"/>
  <c r="DF55" i="19"/>
  <c r="DP58" i="19"/>
  <c r="P49" i="19"/>
  <c r="DH59" i="19"/>
  <c r="CQ57" i="19"/>
  <c r="Q54" i="19"/>
  <c r="W54" i="19"/>
  <c r="AH61" i="19"/>
  <c r="CN55" i="19"/>
  <c r="AH54" i="19"/>
  <c r="K49" i="19"/>
  <c r="Q58" i="19"/>
  <c r="AH62" i="19"/>
  <c r="AI57" i="19"/>
  <c r="CS59" i="19"/>
  <c r="DR55" i="19"/>
  <c r="DP53" i="19"/>
  <c r="DR58" i="19"/>
  <c r="DG51" i="19"/>
  <c r="AQ55" i="19"/>
  <c r="L58" i="19"/>
  <c r="AR60" i="19"/>
  <c r="DF56" i="19"/>
  <c r="DP55" i="19"/>
  <c r="DQ60" i="19"/>
  <c r="I58" i="19"/>
  <c r="AK55" i="19"/>
  <c r="CJ58" i="19"/>
  <c r="CM51" i="19"/>
  <c r="CR51" i="19"/>
  <c r="DS55" i="19"/>
  <c r="DJ57" i="19"/>
  <c r="X49" i="19"/>
  <c r="AU56" i="19"/>
  <c r="L50" i="19"/>
  <c r="AI56" i="19"/>
  <c r="DJ58" i="19"/>
  <c r="DF53" i="19"/>
  <c r="P55" i="19"/>
  <c r="X51" i="19"/>
  <c r="CK53" i="19"/>
  <c r="CT59" i="19"/>
  <c r="DQ50" i="19"/>
  <c r="DN51" i="19"/>
  <c r="CK54" i="19"/>
  <c r="DR49" i="19"/>
  <c r="DP50" i="19"/>
  <c r="CH49" i="19"/>
  <c r="CO52" i="19"/>
  <c r="DG58" i="19"/>
  <c r="CT55" i="19"/>
  <c r="M52" i="19"/>
  <c r="V56" i="19"/>
  <c r="Z58" i="19"/>
  <c r="AW51" i="19"/>
  <c r="AO55" i="19"/>
  <c r="AU61" i="19"/>
  <c r="AQ56" i="19"/>
  <c r="CK58" i="19"/>
  <c r="CQ50" i="19"/>
  <c r="DF61" i="19"/>
  <c r="DN57" i="19"/>
  <c r="DS60" i="19"/>
  <c r="AU59" i="19"/>
  <c r="CS58" i="19"/>
  <c r="DG49" i="19"/>
  <c r="DF57" i="19"/>
  <c r="CV49" i="19"/>
  <c r="CJ50" i="19"/>
  <c r="DS50" i="19"/>
  <c r="N56" i="19"/>
  <c r="AP62" i="19"/>
  <c r="AO62" i="19"/>
  <c r="I55" i="19"/>
  <c r="J55" i="19"/>
  <c r="AR58" i="19"/>
  <c r="AQ58" i="19"/>
  <c r="DO57" i="19"/>
  <c r="DP57" i="19"/>
  <c r="AS61" i="19"/>
  <c r="AT61" i="19"/>
  <c r="CO57" i="19"/>
  <c r="CN57" i="19"/>
  <c r="R49" i="19"/>
  <c r="R55" i="19"/>
  <c r="S55" i="19"/>
  <c r="AQ61" i="19"/>
  <c r="AR61" i="19"/>
  <c r="DI58" i="19"/>
  <c r="DQ53" i="19"/>
  <c r="AH58" i="19"/>
  <c r="CO58" i="19"/>
  <c r="CN58" i="19"/>
  <c r="AO50" i="19"/>
  <c r="AP50" i="19"/>
  <c r="DF60" i="19"/>
  <c r="DG60" i="19"/>
  <c r="CH57" i="19"/>
  <c r="CG57" i="19"/>
  <c r="DS56" i="19"/>
  <c r="DT56" i="19"/>
  <c r="DU56" i="19"/>
  <c r="DN55" i="19"/>
  <c r="AO58" i="19"/>
  <c r="AP58" i="19"/>
  <c r="CH51" i="19"/>
  <c r="CG51" i="19"/>
  <c r="AH50" i="19"/>
  <c r="AI50" i="19"/>
  <c r="AJ51" i="19"/>
  <c r="AK51" i="19"/>
  <c r="DH50" i="19"/>
  <c r="H58" i="19"/>
  <c r="H57" i="19"/>
  <c r="H1041" i="1"/>
  <c r="H761" i="1"/>
  <c r="H781" i="1"/>
  <c r="H1001" i="1"/>
  <c r="H981" i="1"/>
  <c r="H1021" i="1"/>
  <c r="M1148" i="1"/>
  <c r="N1148" i="1"/>
  <c r="I1148" i="1"/>
  <c r="J1148" i="1"/>
  <c r="H1061" i="1"/>
  <c r="L1148" i="1"/>
  <c r="H1081" i="1"/>
  <c r="K1148" i="1"/>
  <c r="H921" i="1"/>
  <c r="H821" i="1"/>
  <c r="H861" i="1"/>
  <c r="H801" i="1"/>
  <c r="H881" i="1"/>
  <c r="H941" i="1"/>
  <c r="AH57" i="19" l="1"/>
  <c r="DO49" i="19"/>
  <c r="AK63" i="19"/>
  <c r="DG55" i="19"/>
  <c r="R51" i="19"/>
  <c r="DF54" i="19"/>
  <c r="CS57" i="19"/>
  <c r="S52" i="19"/>
  <c r="DH56" i="19"/>
  <c r="DO58" i="19"/>
  <c r="DR59" i="19"/>
  <c r="Q49" i="19"/>
  <c r="DO61" i="19"/>
  <c r="AM59" i="19"/>
  <c r="DF50" i="19"/>
  <c r="J52" i="19"/>
  <c r="AV59" i="19"/>
  <c r="CK56" i="19"/>
  <c r="DQ55" i="19"/>
  <c r="CL56" i="19"/>
  <c r="AK53" i="19"/>
  <c r="AV63" i="19"/>
  <c r="P54" i="19"/>
  <c r="AN59" i="19"/>
  <c r="AO56" i="19"/>
  <c r="AU63" i="19"/>
  <c r="CU49" i="19"/>
  <c r="CL50" i="19"/>
  <c r="DI61" i="19"/>
  <c r="DI60" i="19"/>
  <c r="CM50" i="19"/>
  <c r="T54" i="19"/>
  <c r="AQ63" i="19"/>
  <c r="AO57" i="19"/>
  <c r="DJ60" i="19"/>
  <c r="DL60" i="19"/>
  <c r="W52" i="19"/>
  <c r="X52" i="19"/>
  <c r="AN52" i="19"/>
  <c r="AS63" i="19"/>
  <c r="AK57" i="19"/>
  <c r="AL52" i="19"/>
  <c r="DK58" i="19"/>
  <c r="DF59" i="19"/>
  <c r="I53" i="19"/>
  <c r="L53" i="19"/>
  <c r="AI62" i="19"/>
  <c r="AT56" i="19"/>
  <c r="CO59" i="19"/>
  <c r="AI63" i="19"/>
  <c r="AH63" i="19"/>
  <c r="AS60" i="19"/>
  <c r="U49" i="19"/>
  <c r="DL53" i="19"/>
  <c r="DO60" i="19"/>
  <c r="DL52" i="19"/>
  <c r="AR53" i="19"/>
  <c r="DK53" i="19"/>
  <c r="AN63" i="19"/>
  <c r="AL63" i="19"/>
  <c r="AM63" i="19"/>
  <c r="AP63" i="19"/>
  <c r="AO63" i="19"/>
  <c r="CO56" i="19"/>
  <c r="CV58" i="19"/>
  <c r="CO54" i="19"/>
  <c r="AP52" i="19"/>
  <c r="CT58" i="19"/>
  <c r="DK52" i="19"/>
  <c r="CO49" i="19"/>
  <c r="DT60" i="19"/>
  <c r="AW59" i="19"/>
  <c r="DO50" i="19"/>
  <c r="CM58" i="19"/>
  <c r="CJ52" i="19"/>
  <c r="DG56" i="19"/>
  <c r="R53" i="19"/>
  <c r="CO55" i="19"/>
  <c r="AI61" i="19"/>
  <c r="M56" i="19"/>
  <c r="O56" i="19"/>
  <c r="CL58" i="19"/>
  <c r="AR62" i="19"/>
  <c r="CQ54" i="19"/>
  <c r="O54" i="19"/>
  <c r="L49" i="19"/>
  <c r="CG60" i="19"/>
  <c r="M54" i="19"/>
  <c r="DM51" i="19"/>
  <c r="AQ60" i="19"/>
  <c r="DF51" i="19"/>
  <c r="DU55" i="19"/>
  <c r="DM50" i="19"/>
  <c r="AI54" i="19"/>
  <c r="V54" i="19"/>
  <c r="X54" i="19"/>
  <c r="DG57" i="19"/>
  <c r="AU51" i="19"/>
  <c r="DM56" i="19"/>
  <c r="AV51" i="19"/>
  <c r="CL51" i="19"/>
  <c r="DI59" i="19"/>
  <c r="CI58" i="19"/>
  <c r="O52" i="19"/>
  <c r="N52" i="19"/>
  <c r="CV55" i="19"/>
  <c r="W56" i="19"/>
  <c r="DO53" i="19"/>
  <c r="T56" i="19"/>
  <c r="CR58" i="19"/>
  <c r="CP57" i="19"/>
  <c r="V51" i="19"/>
  <c r="CK51" i="19"/>
  <c r="DR60" i="19"/>
  <c r="K50" i="19"/>
  <c r="DL58" i="19"/>
  <c r="Q57" i="19"/>
  <c r="P58" i="19"/>
  <c r="P57" i="19"/>
  <c r="DO55" i="19"/>
  <c r="AJ55" i="19"/>
  <c r="DG53" i="19"/>
  <c r="DF58" i="19"/>
  <c r="CR59" i="19"/>
  <c r="Q55" i="19"/>
  <c r="CU55" i="19"/>
  <c r="DU60" i="19"/>
  <c r="W49" i="19"/>
  <c r="CT49" i="19"/>
  <c r="CS51" i="19"/>
  <c r="CL54" i="19"/>
  <c r="Z57" i="19"/>
  <c r="X56" i="19"/>
  <c r="L57" i="19"/>
  <c r="CM53" i="19"/>
  <c r="K57" i="19"/>
  <c r="K58" i="19"/>
  <c r="J58" i="19"/>
  <c r="J57" i="19"/>
  <c r="DF49" i="19"/>
  <c r="AR55" i="19"/>
  <c r="DQ58" i="19"/>
  <c r="I57" i="19"/>
  <c r="W51" i="19"/>
  <c r="CL53" i="19"/>
  <c r="DM57" i="19"/>
  <c r="CV59" i="19"/>
  <c r="AH56" i="19"/>
  <c r="CG49" i="19"/>
  <c r="CP50" i="19"/>
  <c r="DR50" i="19"/>
  <c r="AR56" i="19"/>
  <c r="AW56" i="19"/>
  <c r="AP55" i="19"/>
  <c r="DT55" i="19"/>
  <c r="AV56" i="19"/>
  <c r="CU59" i="19"/>
  <c r="DQ49" i="19"/>
  <c r="V49" i="19"/>
  <c r="CI50" i="19"/>
  <c r="DL57" i="19"/>
  <c r="DK57" i="19"/>
  <c r="AV61" i="19"/>
  <c r="CM54" i="19"/>
  <c r="AW61" i="19"/>
  <c r="DT50" i="19"/>
  <c r="DU50" i="19"/>
  <c r="CN52" i="19"/>
  <c r="DG61" i="19"/>
  <c r="AJ52" i="19"/>
  <c r="AK52" i="19"/>
  <c r="CS60" i="19"/>
  <c r="CR60" i="19"/>
  <c r="AJ50" i="19"/>
  <c r="AK50" i="19"/>
  <c r="DH51" i="19"/>
  <c r="DI51" i="19"/>
  <c r="AN49" i="19"/>
  <c r="AM49" i="19"/>
  <c r="AL49" i="19"/>
  <c r="M55" i="19"/>
  <c r="O55" i="19"/>
  <c r="N55" i="19"/>
  <c r="CR52" i="19"/>
  <c r="CS52" i="19"/>
  <c r="AO49" i="19"/>
  <c r="AP49" i="19"/>
  <c r="CJ53" i="19"/>
  <c r="CI53" i="19"/>
  <c r="AR59" i="19"/>
  <c r="AQ59" i="19"/>
  <c r="DJ55" i="19"/>
  <c r="DK55" i="19"/>
  <c r="DL55" i="19"/>
  <c r="CS50" i="19"/>
  <c r="CR50" i="19"/>
  <c r="AH55" i="19"/>
  <c r="AI55" i="19"/>
  <c r="P56" i="19"/>
  <c r="Q56" i="19"/>
  <c r="DH53" i="19"/>
  <c r="DI53" i="19"/>
  <c r="DL56" i="19"/>
  <c r="DJ56" i="19"/>
  <c r="DK56" i="19"/>
  <c r="DJ54" i="19"/>
  <c r="DL54" i="19"/>
  <c r="DK54" i="19"/>
  <c r="DS57" i="19"/>
  <c r="DT57" i="19"/>
  <c r="DU57" i="19"/>
  <c r="CG52" i="19"/>
  <c r="CH52" i="19"/>
  <c r="CM52" i="19"/>
  <c r="CL52" i="19"/>
  <c r="CK52" i="19"/>
  <c r="AR51" i="19"/>
  <c r="AQ51" i="19"/>
  <c r="CJ56" i="19"/>
  <c r="CI56" i="19"/>
  <c r="AJ49" i="19"/>
  <c r="AK49" i="19"/>
  <c r="DT59" i="19"/>
  <c r="DS59" i="19"/>
  <c r="DU59" i="19"/>
  <c r="CH53" i="19"/>
  <c r="CG53" i="19"/>
  <c r="AH59" i="19"/>
  <c r="AI59" i="19"/>
  <c r="V55" i="19"/>
  <c r="W55" i="19"/>
  <c r="X55" i="19"/>
  <c r="DN49" i="19"/>
  <c r="DM49" i="19"/>
  <c r="CS54" i="19"/>
  <c r="CR54" i="19"/>
  <c r="AL61" i="19"/>
  <c r="AN61" i="19"/>
  <c r="AM61" i="19"/>
  <c r="DM60" i="19"/>
  <c r="DN60" i="19"/>
  <c r="Y57" i="19"/>
  <c r="Y58" i="19"/>
  <c r="DT61" i="19"/>
  <c r="DS61" i="19"/>
  <c r="DU61" i="19"/>
  <c r="CL60" i="19"/>
  <c r="CM60" i="19"/>
  <c r="CK60" i="19"/>
  <c r="AL51" i="19"/>
  <c r="AN51" i="19"/>
  <c r="AM51" i="19"/>
  <c r="CO51" i="19"/>
  <c r="CN51" i="19"/>
  <c r="AL57" i="19"/>
  <c r="AN57" i="19"/>
  <c r="AM57" i="19"/>
  <c r="AJ56" i="19"/>
  <c r="AK56" i="19"/>
  <c r="I50" i="19"/>
  <c r="J50" i="19"/>
  <c r="DJ51" i="19"/>
  <c r="DK51" i="19"/>
  <c r="DL51" i="19"/>
  <c r="AL50" i="19"/>
  <c r="AN50" i="19"/>
  <c r="AM50" i="19"/>
  <c r="M53" i="19"/>
  <c r="O53" i="19"/>
  <c r="N53" i="19"/>
  <c r="DM58" i="19"/>
  <c r="DN58" i="19"/>
  <c r="DM61" i="19"/>
  <c r="DN61" i="19"/>
  <c r="CU56" i="19"/>
  <c r="CV56" i="19"/>
  <c r="CT56" i="19"/>
  <c r="CH54" i="19"/>
  <c r="CG54" i="19"/>
  <c r="AK61" i="19"/>
  <c r="AJ61" i="19"/>
  <c r="AU53" i="19"/>
  <c r="AW53" i="19"/>
  <c r="AV53" i="19"/>
  <c r="DQ57" i="19"/>
  <c r="DR57" i="19"/>
  <c r="CH58" i="19"/>
  <c r="CG58" i="19"/>
  <c r="AS52" i="19"/>
  <c r="AT52" i="19"/>
  <c r="DO52" i="19"/>
  <c r="DP52" i="19"/>
  <c r="CJ49" i="19"/>
  <c r="CI49" i="19"/>
  <c r="T50" i="19"/>
  <c r="U50" i="19"/>
  <c r="CO53" i="19"/>
  <c r="CN53" i="19"/>
  <c r="AW62" i="19"/>
  <c r="AU62" i="19"/>
  <c r="AV62" i="19"/>
  <c r="DS52" i="19"/>
  <c r="DT52" i="19"/>
  <c r="DU52" i="19"/>
  <c r="DR56" i="19"/>
  <c r="DQ56" i="19"/>
  <c r="S57" i="19"/>
  <c r="R57" i="19"/>
  <c r="R58" i="19"/>
  <c r="S58" i="19"/>
  <c r="CO50" i="19"/>
  <c r="CN50" i="19"/>
  <c r="AL58" i="19"/>
  <c r="AN58" i="19"/>
  <c r="AM58" i="19"/>
  <c r="CM57" i="19"/>
  <c r="CL57" i="19"/>
  <c r="CK57" i="19"/>
  <c r="I51" i="19"/>
  <c r="J51" i="19"/>
  <c r="AS58" i="19"/>
  <c r="AT58" i="19"/>
  <c r="AL55" i="19"/>
  <c r="AN55" i="19"/>
  <c r="AM55" i="19"/>
  <c r="CH50" i="19"/>
  <c r="CG50" i="19"/>
  <c r="CG55" i="19"/>
  <c r="CH55" i="19"/>
  <c r="AK60" i="19"/>
  <c r="AJ60" i="19"/>
  <c r="AS50" i="19"/>
  <c r="AT50" i="19"/>
  <c r="DO56" i="19"/>
  <c r="DP56" i="19"/>
  <c r="CQ53" i="19"/>
  <c r="CP53" i="19"/>
  <c r="AR57" i="19"/>
  <c r="AQ57" i="19"/>
  <c r="DU53" i="19"/>
  <c r="DS53" i="19"/>
  <c r="DT53" i="19"/>
  <c r="J49" i="19"/>
  <c r="I49" i="19"/>
  <c r="DR51" i="19"/>
  <c r="DQ51" i="19"/>
  <c r="DQ61" i="19"/>
  <c r="DR61" i="19"/>
  <c r="CV50" i="19"/>
  <c r="CU50" i="19"/>
  <c r="CT50" i="19"/>
  <c r="CQ52" i="19"/>
  <c r="CP52" i="19"/>
  <c r="AP54" i="19"/>
  <c r="AO54" i="19"/>
  <c r="AS49" i="19"/>
  <c r="AT49" i="19"/>
  <c r="DF52" i="19"/>
  <c r="DG52" i="19"/>
  <c r="AU52" i="19"/>
  <c r="AV52" i="19"/>
  <c r="AW52" i="19"/>
  <c r="AL54" i="19"/>
  <c r="AN54" i="19"/>
  <c r="AM54" i="19"/>
  <c r="DJ49" i="19"/>
  <c r="DL49" i="19"/>
  <c r="DK49" i="19"/>
  <c r="CQ55" i="19"/>
  <c r="CP55" i="19"/>
  <c r="AH53" i="19"/>
  <c r="AI53" i="19"/>
  <c r="DU49" i="19"/>
  <c r="DS49" i="19"/>
  <c r="DT49" i="19"/>
  <c r="DQ54" i="19"/>
  <c r="DR54" i="19"/>
  <c r="AK54" i="19"/>
  <c r="AJ54" i="19"/>
  <c r="R50" i="19"/>
  <c r="S50" i="19"/>
  <c r="DL50" i="19"/>
  <c r="DJ50" i="19"/>
  <c r="DK50" i="19"/>
  <c r="CJ54" i="19"/>
  <c r="CI54" i="19"/>
  <c r="AH49" i="19"/>
  <c r="AI49" i="19"/>
  <c r="AW58" i="19"/>
  <c r="AU58" i="19"/>
  <c r="AV58" i="19"/>
  <c r="AT57" i="19"/>
  <c r="AS57" i="19"/>
  <c r="AT59" i="19"/>
  <c r="AS59" i="19"/>
  <c r="U57" i="19"/>
  <c r="T58" i="19"/>
  <c r="U58" i="19"/>
  <c r="T57" i="19"/>
  <c r="DQ52" i="19"/>
  <c r="DR52" i="19"/>
  <c r="CS49" i="19"/>
  <c r="CR49" i="19"/>
  <c r="CS53" i="19"/>
  <c r="CR53" i="19"/>
  <c r="Q52" i="19"/>
  <c r="P52" i="19"/>
  <c r="AU60" i="19"/>
  <c r="AV60" i="19"/>
  <c r="AW60" i="19"/>
  <c r="DP51" i="19"/>
  <c r="DO51" i="19"/>
  <c r="CQ59" i="19"/>
  <c r="CP59" i="19"/>
  <c r="CV54" i="19"/>
  <c r="CT54" i="19"/>
  <c r="CU54" i="19"/>
  <c r="AL56" i="19"/>
  <c r="AN56" i="19"/>
  <c r="AM56" i="19"/>
  <c r="W58" i="19"/>
  <c r="V57" i="19"/>
  <c r="W57" i="19"/>
  <c r="X57" i="19"/>
  <c r="V58" i="19"/>
  <c r="X58" i="19"/>
  <c r="AI60" i="19"/>
  <c r="AH60" i="19"/>
  <c r="DH54" i="19"/>
  <c r="DI54" i="19"/>
  <c r="CO60" i="19"/>
  <c r="CN60" i="19"/>
  <c r="AP53" i="19"/>
  <c r="AO53" i="19"/>
  <c r="DS58" i="19"/>
  <c r="DU58" i="19"/>
  <c r="DT58" i="19"/>
  <c r="AP61" i="19"/>
  <c r="AO61" i="19"/>
  <c r="T55" i="19"/>
  <c r="U55" i="19"/>
  <c r="CV51" i="19"/>
  <c r="CT51" i="19"/>
  <c r="CU51" i="19"/>
  <c r="CQ49" i="19"/>
  <c r="CP49" i="19"/>
  <c r="K55" i="19"/>
  <c r="L55" i="19"/>
  <c r="DO59" i="19"/>
  <c r="DP59" i="19"/>
  <c r="CM49" i="19"/>
  <c r="CL49" i="19"/>
  <c r="CK49" i="19"/>
  <c r="AH52" i="19"/>
  <c r="AI52" i="19"/>
  <c r="DH55" i="19"/>
  <c r="DI55" i="19"/>
  <c r="AQ49" i="19"/>
  <c r="AR49" i="19"/>
  <c r="DU54" i="19"/>
  <c r="DT54" i="19"/>
  <c r="DS54" i="19"/>
  <c r="CQ56" i="19"/>
  <c r="CP56" i="19"/>
  <c r="AH51" i="19"/>
  <c r="AI51" i="19"/>
  <c r="O49" i="19"/>
  <c r="M49" i="19"/>
  <c r="N49" i="19"/>
  <c r="DJ61" i="19"/>
  <c r="DL61" i="19"/>
  <c r="DK61" i="19"/>
  <c r="AW54" i="19"/>
  <c r="AU54" i="19"/>
  <c r="AV54" i="19"/>
  <c r="CH59" i="19"/>
  <c r="CG59" i="19"/>
  <c r="AS53" i="19"/>
  <c r="AT53" i="19"/>
  <c r="I54" i="19"/>
  <c r="J54" i="19"/>
  <c r="CS55" i="19"/>
  <c r="CR55" i="19"/>
  <c r="DI52" i="19"/>
  <c r="DH52" i="19"/>
  <c r="K51" i="19"/>
  <c r="L51" i="19"/>
  <c r="CV60" i="19"/>
  <c r="CT60" i="19"/>
  <c r="CU60" i="19"/>
  <c r="AL53" i="19"/>
  <c r="AN53" i="19"/>
  <c r="AM53" i="19"/>
  <c r="DM53" i="19"/>
  <c r="DN53" i="19"/>
  <c r="K52" i="19"/>
  <c r="L52" i="19"/>
  <c r="DI49" i="19"/>
  <c r="DH49" i="19"/>
  <c r="CJ55" i="19"/>
  <c r="CI55" i="19"/>
  <c r="S56" i="19"/>
  <c r="R56" i="19"/>
  <c r="CV57" i="19"/>
  <c r="CU57" i="19"/>
  <c r="CT57" i="19"/>
  <c r="K54" i="19"/>
  <c r="L54" i="19"/>
  <c r="U53" i="19"/>
  <c r="T53" i="19"/>
  <c r="CV53" i="19"/>
  <c r="CU53" i="19"/>
  <c r="CT53" i="19"/>
  <c r="R54" i="19"/>
  <c r="S54" i="19"/>
  <c r="AJ58" i="19"/>
  <c r="AK58" i="19"/>
  <c r="M51" i="19"/>
  <c r="O51" i="19"/>
  <c r="N51" i="19"/>
  <c r="CJ51" i="19"/>
  <c r="CI51" i="19"/>
  <c r="AW55" i="19"/>
  <c r="AV55" i="19"/>
  <c r="AU55" i="19"/>
  <c r="G57" i="19"/>
  <c r="G58" i="19"/>
  <c r="AL62" i="19"/>
  <c r="AN62" i="19"/>
  <c r="AM62" i="19"/>
  <c r="AS55" i="19"/>
  <c r="AT55" i="19"/>
  <c r="CJ60" i="19"/>
  <c r="CI60" i="19"/>
  <c r="AS51" i="19"/>
  <c r="AT51" i="19"/>
  <c r="DS51" i="19"/>
  <c r="DU51" i="19"/>
  <c r="DT51" i="19"/>
  <c r="AS54" i="19"/>
  <c r="AT54" i="19"/>
  <c r="CQ51" i="19"/>
  <c r="CP51" i="19"/>
  <c r="AS62" i="19"/>
  <c r="AT62" i="19"/>
  <c r="CQ60" i="19"/>
  <c r="CP60" i="19"/>
  <c r="K56" i="19"/>
  <c r="L56" i="19"/>
  <c r="AP60" i="19"/>
  <c r="AO60" i="19"/>
  <c r="T52" i="19"/>
  <c r="U52" i="19"/>
  <c r="CH56" i="19"/>
  <c r="CG56" i="19"/>
  <c r="AQ54" i="19"/>
  <c r="AR54" i="19"/>
  <c r="AU57" i="19"/>
  <c r="AW57" i="19"/>
  <c r="AV57" i="19"/>
  <c r="O57" i="19"/>
  <c r="M57" i="19"/>
  <c r="O58" i="19"/>
  <c r="N57" i="19"/>
  <c r="M58" i="19"/>
  <c r="N58" i="19"/>
  <c r="CL59" i="19"/>
  <c r="CK59" i="19"/>
  <c r="CM59" i="19"/>
  <c r="AK62" i="19"/>
  <c r="AJ62" i="19"/>
  <c r="DM54" i="19"/>
  <c r="DN54" i="19"/>
  <c r="X50" i="19"/>
  <c r="V50" i="19"/>
  <c r="W50" i="19"/>
  <c r="AQ50" i="19"/>
  <c r="AR50" i="19"/>
  <c r="AL60" i="19"/>
  <c r="AN60" i="19"/>
  <c r="AM60" i="19"/>
  <c r="DJ59" i="19"/>
  <c r="DK59" i="19"/>
  <c r="DL59" i="19"/>
  <c r="P50" i="19"/>
  <c r="Q50" i="19"/>
  <c r="M50" i="19"/>
  <c r="O50" i="19"/>
  <c r="N50" i="19"/>
  <c r="DN52" i="19"/>
  <c r="DM52" i="19"/>
  <c r="CI59" i="19"/>
  <c r="CJ59" i="19"/>
  <c r="AJ59" i="19"/>
  <c r="AK59" i="19"/>
  <c r="AO59" i="19"/>
  <c r="AP59" i="19"/>
  <c r="V53" i="19"/>
  <c r="X53" i="19"/>
  <c r="W53" i="19"/>
  <c r="P53" i="19"/>
  <c r="Q53" i="19"/>
  <c r="DM59" i="19"/>
  <c r="DN59" i="19"/>
  <c r="AQ52" i="19"/>
  <c r="AR52" i="19"/>
  <c r="P51" i="19"/>
  <c r="Q51" i="19"/>
  <c r="CQ58" i="19"/>
  <c r="CP58" i="19"/>
  <c r="CM55" i="19"/>
  <c r="CL55" i="19"/>
  <c r="CK55" i="19"/>
  <c r="AW50" i="19"/>
  <c r="AU50" i="19"/>
  <c r="AV50" i="19"/>
  <c r="CU52" i="19"/>
  <c r="CV52" i="19"/>
  <c r="CT52" i="19"/>
  <c r="AO51" i="19"/>
  <c r="AP51" i="19"/>
  <c r="J56" i="19"/>
  <c r="I56" i="19"/>
  <c r="DO54" i="19"/>
  <c r="DP54" i="19"/>
  <c r="AU49" i="19"/>
  <c r="AW49" i="19"/>
  <c r="AV49" i="19"/>
  <c r="CS56" i="19"/>
  <c r="CR56" i="19"/>
  <c r="T51" i="19"/>
  <c r="U51" i="19"/>
  <c r="CJ57" i="19"/>
  <c r="CI57" i="19"/>
  <c r="DH57" i="19"/>
  <c r="DI57" i="19"/>
  <c r="BW60" i="19"/>
  <c r="BH58" i="19"/>
  <c r="BJ58" i="19"/>
  <c r="BL58" i="19"/>
  <c r="BO58" i="19"/>
  <c r="BV58" i="19"/>
  <c r="BH59" i="19"/>
  <c r="BJ59" i="19"/>
  <c r="BL59" i="19"/>
  <c r="BP59" i="19"/>
  <c r="BT59" i="19"/>
  <c r="Z59" i="19" l="1"/>
  <c r="I59" i="19"/>
  <c r="J59" i="19"/>
  <c r="P59" i="19"/>
  <c r="DX49" i="19"/>
  <c r="DX58" i="19"/>
  <c r="DX60" i="19"/>
  <c r="DX50" i="19"/>
  <c r="V59" i="19"/>
  <c r="R59" i="19"/>
  <c r="AA56" i="19"/>
  <c r="CY56" i="19"/>
  <c r="O59" i="19"/>
  <c r="CY49" i="19"/>
  <c r="AA53" i="19"/>
  <c r="AA52" i="19"/>
  <c r="CY59" i="19"/>
  <c r="CY50" i="19"/>
  <c r="S59" i="19"/>
  <c r="Q59" i="19"/>
  <c r="DX51" i="19"/>
  <c r="CY52" i="19"/>
  <c r="X59" i="19"/>
  <c r="W59" i="19"/>
  <c r="T59" i="19"/>
  <c r="CY60" i="19"/>
  <c r="AA58" i="19"/>
  <c r="DX52" i="19"/>
  <c r="CY53" i="19"/>
  <c r="K59" i="19"/>
  <c r="DX54" i="19"/>
  <c r="AA57" i="19"/>
  <c r="DX61" i="19"/>
  <c r="DX55" i="19"/>
  <c r="CY55" i="19"/>
  <c r="CY51" i="19"/>
  <c r="L59" i="19"/>
  <c r="AA55" i="19"/>
  <c r="DX56" i="19"/>
  <c r="AA54" i="19"/>
  <c r="DX53" i="19"/>
  <c r="CY57" i="19"/>
  <c r="AA49" i="19"/>
  <c r="DX57" i="19"/>
  <c r="AA50" i="19"/>
  <c r="DX59" i="19"/>
  <c r="N59" i="19"/>
  <c r="AA51" i="19"/>
  <c r="CY54" i="19"/>
  <c r="M59" i="19"/>
  <c r="CY58" i="19"/>
  <c r="Y59" i="19"/>
  <c r="U59" i="19"/>
  <c r="BK58" i="19"/>
  <c r="BI59" i="19"/>
  <c r="BU58" i="19"/>
  <c r="BP58" i="19"/>
  <c r="BI58" i="19"/>
  <c r="BN59" i="19"/>
  <c r="BM59" i="19"/>
  <c r="BS59" i="19"/>
  <c r="BO59" i="19"/>
  <c r="BW58" i="19"/>
  <c r="BU60" i="19"/>
  <c r="BV60" i="19"/>
  <c r="BN58" i="19"/>
  <c r="BM58" i="19"/>
  <c r="BK59" i="19"/>
  <c r="CY72" i="19" l="1"/>
  <c r="DX72" i="19"/>
  <c r="DX71" i="19"/>
  <c r="X70" i="19"/>
  <c r="DX63" i="19"/>
  <c r="R70" i="19"/>
  <c r="CY67" i="19"/>
  <c r="CY66" i="19"/>
  <c r="CY61" i="19"/>
  <c r="CY62" i="19"/>
  <c r="CY70" i="19"/>
  <c r="CY64" i="19"/>
  <c r="CY71" i="19"/>
  <c r="CY65" i="19"/>
  <c r="CY69" i="19"/>
  <c r="CY63" i="19"/>
  <c r="DX62" i="19"/>
  <c r="AA59" i="19"/>
  <c r="AA64" i="19" l="1"/>
  <c r="AA60" i="19"/>
  <c r="V70" i="19"/>
  <c r="AA69" i="19"/>
  <c r="W70" i="19"/>
  <c r="Y70" i="19"/>
  <c r="S70" i="19"/>
  <c r="G70" i="19"/>
  <c r="K70" i="19"/>
  <c r="I70" i="19"/>
  <c r="AA62" i="19"/>
  <c r="AA63" i="19"/>
  <c r="J70" i="19"/>
  <c r="AA67" i="19"/>
  <c r="AA61" i="19"/>
  <c r="AA65" i="19"/>
  <c r="O70" i="19"/>
  <c r="L70" i="19"/>
  <c r="AA68" i="19"/>
  <c r="M70" i="19"/>
  <c r="DY74" i="19"/>
  <c r="DW74" i="19"/>
  <c r="DE74" i="19"/>
  <c r="DV74" i="19"/>
  <c r="DD74" i="19"/>
  <c r="DD62" i="19"/>
  <c r="DZ74" i="19"/>
  <c r="DE62" i="19"/>
  <c r="DW69" i="19"/>
  <c r="DW65" i="19"/>
  <c r="DV64" i="19"/>
  <c r="DV68" i="19"/>
  <c r="DE71" i="19"/>
  <c r="DD73" i="19"/>
  <c r="DY70" i="19"/>
  <c r="DE63" i="19"/>
  <c r="DY62" i="19"/>
  <c r="DD67" i="19"/>
  <c r="DW73" i="19"/>
  <c r="DZ73" i="19"/>
  <c r="DD63" i="19"/>
  <c r="DD68" i="19"/>
  <c r="DW62" i="19"/>
  <c r="DZ63" i="19"/>
  <c r="DE65" i="19"/>
  <c r="DY73" i="19"/>
  <c r="DE66" i="19"/>
  <c r="DD66" i="19"/>
  <c r="DW68" i="19"/>
  <c r="DE64" i="19"/>
  <c r="DV67" i="19"/>
  <c r="DD64" i="19"/>
  <c r="DZ62" i="19"/>
  <c r="DD71" i="19"/>
  <c r="DE70" i="19"/>
  <c r="DV66" i="19"/>
  <c r="DD72" i="19"/>
  <c r="DV72" i="19"/>
  <c r="DW63" i="19"/>
  <c r="DW70" i="19"/>
  <c r="DE69" i="19"/>
  <c r="DD69" i="19"/>
  <c r="DW64" i="19"/>
  <c r="DE67" i="19"/>
  <c r="DV70" i="19"/>
  <c r="DW67" i="19"/>
  <c r="DV63" i="19"/>
  <c r="DW72" i="19"/>
  <c r="DZ64" i="19"/>
  <c r="DE73" i="19"/>
  <c r="DD65" i="19"/>
  <c r="DE72" i="19"/>
  <c r="DD70" i="19"/>
  <c r="DW71" i="19"/>
  <c r="DE68" i="19"/>
  <c r="DW66" i="19"/>
  <c r="DV71" i="19"/>
  <c r="DY63" i="19"/>
  <c r="DY68" i="19"/>
  <c r="DV65" i="19"/>
  <c r="DY66" i="19"/>
  <c r="DV73" i="19"/>
  <c r="DV62" i="19"/>
  <c r="DY64" i="19"/>
  <c r="DY67" i="19"/>
  <c r="DV69" i="19"/>
  <c r="DY69" i="19"/>
  <c r="DZ66" i="19"/>
  <c r="DZ72" i="19"/>
  <c r="DY71" i="19"/>
  <c r="DZ69" i="19"/>
  <c r="DZ65" i="19"/>
  <c r="DZ68" i="19"/>
  <c r="DY65" i="19"/>
  <c r="DZ67" i="19"/>
  <c r="DY72" i="19"/>
  <c r="DZ70" i="19"/>
  <c r="DZ71" i="19"/>
  <c r="DF73" i="19"/>
  <c r="DS63" i="19"/>
  <c r="DN64" i="19"/>
  <c r="DH63" i="19"/>
  <c r="DR68" i="19"/>
  <c r="DN68" i="19"/>
  <c r="DM68" i="19"/>
  <c r="DI74" i="19"/>
  <c r="DI63" i="19"/>
  <c r="DJ70" i="19"/>
  <c r="DF70" i="19"/>
  <c r="DR71" i="19"/>
  <c r="DP66" i="19"/>
  <c r="DI73" i="19"/>
  <c r="DK73" i="19"/>
  <c r="DK66" i="19"/>
  <c r="DF69" i="19"/>
  <c r="DO73" i="19"/>
  <c r="DJ66" i="19"/>
  <c r="DN70" i="19"/>
  <c r="DO70" i="19"/>
  <c r="DP74" i="19"/>
  <c r="DQ63" i="19"/>
  <c r="DN69" i="19"/>
  <c r="DN63" i="19"/>
  <c r="DG71" i="19"/>
  <c r="DJ71" i="19"/>
  <c r="DR62" i="19"/>
  <c r="DS68" i="19"/>
  <c r="DL73" i="19"/>
  <c r="DJ65" i="19"/>
  <c r="DF66" i="19"/>
  <c r="DQ73" i="19"/>
  <c r="DO74" i="19"/>
  <c r="DQ66" i="19"/>
  <c r="DH74" i="19"/>
  <c r="DS69" i="19"/>
  <c r="DP63" i="19"/>
  <c r="DF67" i="19"/>
  <c r="DG64" i="19"/>
  <c r="DJ73" i="19"/>
  <c r="DI69" i="19"/>
  <c r="DQ68" i="19"/>
  <c r="DH73" i="19"/>
  <c r="DU69" i="19"/>
  <c r="DQ72" i="19"/>
  <c r="DF72" i="19"/>
  <c r="DL65" i="19"/>
  <c r="DH72" i="19"/>
  <c r="DO62" i="19"/>
  <c r="DG68" i="19"/>
  <c r="DF68" i="19"/>
  <c r="DR72" i="19"/>
  <c r="DF74" i="19"/>
  <c r="DL66" i="19"/>
  <c r="DP71" i="19"/>
  <c r="DK71" i="19"/>
  <c r="DG73" i="19"/>
  <c r="DG67" i="19"/>
  <c r="DF63" i="19"/>
  <c r="DG63" i="19"/>
  <c r="DS73" i="19"/>
  <c r="DH69" i="19"/>
  <c r="DP68" i="19"/>
  <c r="DP73" i="19"/>
  <c r="DG70" i="19"/>
  <c r="DG62" i="19"/>
  <c r="DR66" i="19"/>
  <c r="DG72" i="19"/>
  <c r="DH71" i="19"/>
  <c r="DP62" i="19"/>
  <c r="DP70" i="19"/>
  <c r="DI71" i="19"/>
  <c r="DO71" i="19"/>
  <c r="DT69" i="19"/>
  <c r="DK69" i="19"/>
  <c r="DS65" i="19"/>
  <c r="DU72" i="19"/>
  <c r="DR65" i="19"/>
  <c r="DS72" i="19"/>
  <c r="DQ67" i="19"/>
  <c r="DM62" i="19"/>
  <c r="DK68" i="19"/>
  <c r="DG66" i="19"/>
  <c r="DT72" i="19"/>
  <c r="DM67" i="19"/>
  <c r="DN71" i="19"/>
  <c r="DK62" i="19"/>
  <c r="DL69" i="19"/>
  <c r="DO72" i="19"/>
  <c r="DR67" i="19"/>
  <c r="DI66" i="19"/>
  <c r="DT64" i="19"/>
  <c r="DT73" i="19"/>
  <c r="DU64" i="19"/>
  <c r="DT62" i="19"/>
  <c r="DU68" i="19"/>
  <c r="DK64" i="19"/>
  <c r="DJ64" i="19"/>
  <c r="DG65" i="19"/>
  <c r="DN74" i="19"/>
  <c r="DG74" i="19"/>
  <c r="DJ67" i="19"/>
  <c r="DJ62" i="19"/>
  <c r="DQ64" i="19"/>
  <c r="DR64" i="19"/>
  <c r="DH66" i="19"/>
  <c r="DN62" i="19"/>
  <c r="DS64" i="19"/>
  <c r="DS62" i="19"/>
  <c r="DK72" i="19"/>
  <c r="DF64" i="19"/>
  <c r="DH67" i="19"/>
  <c r="DR73" i="19"/>
  <c r="DH62" i="19"/>
  <c r="DL70" i="19"/>
  <c r="DF71" i="19"/>
  <c r="DP69" i="19"/>
  <c r="DO69" i="19"/>
  <c r="DU62" i="19"/>
  <c r="DT70" i="19"/>
  <c r="DJ72" i="19"/>
  <c r="DK63" i="19"/>
  <c r="DN73" i="19"/>
  <c r="DI72" i="19"/>
  <c r="DP72" i="19"/>
  <c r="DO65" i="19"/>
  <c r="DF65" i="19"/>
  <c r="DP67" i="19"/>
  <c r="DM69" i="19"/>
  <c r="DI62" i="19"/>
  <c r="DJ69" i="19"/>
  <c r="DU63" i="19"/>
  <c r="DI68" i="19"/>
  <c r="DH64" i="19"/>
  <c r="DT71" i="19"/>
  <c r="DS70" i="19"/>
  <c r="DM74" i="19"/>
  <c r="DJ68" i="19"/>
  <c r="DN66" i="19"/>
  <c r="DT68" i="19"/>
  <c r="DT66" i="19"/>
  <c r="DH70" i="19"/>
  <c r="DJ63" i="19"/>
  <c r="DK67" i="19"/>
  <c r="DU74" i="19"/>
  <c r="DO68" i="19"/>
  <c r="DT63" i="19"/>
  <c r="DQ70" i="19"/>
  <c r="DM63" i="19"/>
  <c r="DS66" i="19"/>
  <c r="DU66" i="19"/>
  <c r="DM71" i="19"/>
  <c r="DR74" i="19"/>
  <c r="DH65" i="19"/>
  <c r="DM72" i="19"/>
  <c r="DS67" i="19"/>
  <c r="DS71" i="19"/>
  <c r="DO66" i="19"/>
  <c r="DP64" i="19"/>
  <c r="DH68" i="19"/>
  <c r="DT67" i="19"/>
  <c r="DG69" i="19"/>
  <c r="DM70" i="19"/>
  <c r="DO63" i="19"/>
  <c r="DO64" i="19"/>
  <c r="DR70" i="19"/>
  <c r="DL72" i="19"/>
  <c r="DU70" i="19"/>
  <c r="DO67" i="19"/>
  <c r="DQ69" i="19"/>
  <c r="DK70" i="19"/>
  <c r="DL62" i="19"/>
  <c r="DQ71" i="19"/>
  <c r="DK65" i="19"/>
  <c r="DM66" i="19"/>
  <c r="DN72" i="19"/>
  <c r="DM73" i="19"/>
  <c r="DL71" i="19"/>
  <c r="DN65" i="19"/>
  <c r="DI65" i="19"/>
  <c r="DR63" i="19"/>
  <c r="DR69" i="19"/>
  <c r="DM64" i="19"/>
  <c r="DI70" i="19"/>
  <c r="DU73" i="19"/>
  <c r="DT74" i="19"/>
  <c r="DL67" i="19"/>
  <c r="DL68" i="19"/>
  <c r="DF62" i="19"/>
  <c r="DM65" i="19"/>
  <c r="DS74" i="19"/>
  <c r="DK74" i="19"/>
  <c r="DQ65" i="19"/>
  <c r="DN67" i="19"/>
  <c r="DJ74" i="19"/>
  <c r="DP65" i="19"/>
  <c r="DI67" i="19"/>
  <c r="DL63" i="19"/>
  <c r="DL74" i="19"/>
  <c r="DI64" i="19"/>
  <c r="DU67" i="19"/>
  <c r="DT65" i="19"/>
  <c r="DQ62" i="19"/>
  <c r="DL64" i="19"/>
  <c r="DU65" i="19"/>
  <c r="DQ74" i="19"/>
  <c r="DU71" i="19"/>
  <c r="N70" i="19"/>
  <c r="CY68" i="19"/>
  <c r="DX66" i="19"/>
  <c r="T70" i="19"/>
  <c r="DX70" i="19"/>
  <c r="P70" i="19"/>
  <c r="U70" i="19"/>
  <c r="AA70" i="19"/>
  <c r="DX67" i="19"/>
  <c r="DX64" i="19"/>
  <c r="DX69" i="19"/>
  <c r="DX74" i="19"/>
  <c r="DX65" i="19"/>
  <c r="DX68" i="19"/>
  <c r="AA66" i="19"/>
  <c r="CF71" i="19"/>
  <c r="DA69" i="19"/>
  <c r="CW69" i="19"/>
  <c r="CF67" i="19"/>
  <c r="CX61" i="19"/>
  <c r="CF65" i="19"/>
  <c r="CW61" i="19"/>
  <c r="DA68" i="19"/>
  <c r="CZ63" i="19"/>
  <c r="CX68" i="19"/>
  <c r="CW62" i="19"/>
  <c r="CX72" i="19"/>
  <c r="CE61" i="19"/>
  <c r="CE67" i="19"/>
  <c r="CW64" i="19"/>
  <c r="CZ69" i="19"/>
  <c r="CE68" i="19"/>
  <c r="CZ61" i="19"/>
  <c r="CE72" i="19"/>
  <c r="CZ70" i="19"/>
  <c r="CX63" i="19"/>
  <c r="DA70" i="19"/>
  <c r="CF63" i="19"/>
  <c r="CZ62" i="19"/>
  <c r="CZ72" i="19"/>
  <c r="CX66" i="19"/>
  <c r="CX65" i="19"/>
  <c r="CW66" i="19"/>
  <c r="CF69" i="19"/>
  <c r="CW68" i="19"/>
  <c r="CX67" i="19"/>
  <c r="DA65" i="19"/>
  <c r="CE65" i="19"/>
  <c r="CE64" i="19"/>
  <c r="CX70" i="19"/>
  <c r="CW71" i="19"/>
  <c r="CE63" i="19"/>
  <c r="CE62" i="19"/>
  <c r="CF66" i="19"/>
  <c r="CW72" i="19"/>
  <c r="CE70" i="19"/>
  <c r="CE69" i="19"/>
  <c r="CX69" i="19"/>
  <c r="CX71" i="19"/>
  <c r="CF70" i="19"/>
  <c r="DA71" i="19"/>
  <c r="DA63" i="19"/>
  <c r="CF62" i="19"/>
  <c r="DA61" i="19"/>
  <c r="CZ71" i="19"/>
  <c r="CZ66" i="19"/>
  <c r="CZ68" i="19"/>
  <c r="CZ67" i="19"/>
  <c r="CF72" i="19"/>
  <c r="CZ65" i="19"/>
  <c r="CF64" i="19"/>
  <c r="CW63" i="19"/>
  <c r="DA66" i="19"/>
  <c r="DA64" i="19"/>
  <c r="CX64" i="19"/>
  <c r="CF68" i="19"/>
  <c r="CX62" i="19"/>
  <c r="CW67" i="19"/>
  <c r="CF61" i="19"/>
  <c r="CW65" i="19"/>
  <c r="CW70" i="19"/>
  <c r="DA62" i="19"/>
  <c r="DA72" i="19"/>
  <c r="CE66" i="19"/>
  <c r="CE71" i="19"/>
  <c r="CZ64" i="19"/>
  <c r="DA67" i="19"/>
  <c r="CO69" i="19"/>
  <c r="CR63" i="19"/>
  <c r="CM63" i="19"/>
  <c r="CS71" i="19"/>
  <c r="CS69" i="19"/>
  <c r="CN71" i="19"/>
  <c r="CJ62" i="19"/>
  <c r="CN69" i="19"/>
  <c r="CQ69" i="19"/>
  <c r="CO64" i="19"/>
  <c r="CG63" i="19"/>
  <c r="CV61" i="19"/>
  <c r="CN70" i="19"/>
  <c r="CN66" i="19"/>
  <c r="CH63" i="19"/>
  <c r="CK70" i="19"/>
  <c r="CO70" i="19"/>
  <c r="CL62" i="19"/>
  <c r="CH72" i="19"/>
  <c r="CG69" i="19"/>
  <c r="CJ70" i="19"/>
  <c r="CQ62" i="19"/>
  <c r="CK68" i="19"/>
  <c r="CL68" i="19"/>
  <c r="CH61" i="19"/>
  <c r="CH69" i="19"/>
  <c r="CN61" i="19"/>
  <c r="CI64" i="19"/>
  <c r="CU70" i="19"/>
  <c r="CO71" i="19"/>
  <c r="CM68" i="19"/>
  <c r="CP66" i="19"/>
  <c r="CU61" i="19"/>
  <c r="CS70" i="19"/>
  <c r="CT67" i="19"/>
  <c r="CR69" i="19"/>
  <c r="CK62" i="19"/>
  <c r="CN68" i="19"/>
  <c r="CT71" i="19"/>
  <c r="CK65" i="19"/>
  <c r="CN67" i="19"/>
  <c r="CK66" i="19"/>
  <c r="CM62" i="19"/>
  <c r="CK71" i="19"/>
  <c r="CT66" i="19"/>
  <c r="CQ71" i="19"/>
  <c r="CS65" i="19"/>
  <c r="CL64" i="19"/>
  <c r="CM64" i="19"/>
  <c r="CV67" i="19"/>
  <c r="CQ65" i="19"/>
  <c r="CN63" i="19"/>
  <c r="CU64" i="19"/>
  <c r="CK61" i="19"/>
  <c r="CJ63" i="19"/>
  <c r="CP67" i="19"/>
  <c r="CS62" i="19"/>
  <c r="CN72" i="19"/>
  <c r="CI72" i="19"/>
  <c r="CQ72" i="19"/>
  <c r="CV71" i="19"/>
  <c r="CR70" i="19"/>
  <c r="CH64" i="19"/>
  <c r="CI66" i="19"/>
  <c r="CI70" i="19"/>
  <c r="CU67" i="19"/>
  <c r="CV66" i="19"/>
  <c r="CR61" i="19"/>
  <c r="CM65" i="19"/>
  <c r="CV69" i="19"/>
  <c r="CL70" i="19"/>
  <c r="CJ66" i="19"/>
  <c r="CI68" i="19"/>
  <c r="CO63" i="19"/>
  <c r="CT62" i="19"/>
  <c r="CS72" i="19"/>
  <c r="CP72" i="19"/>
  <c r="CT72" i="19"/>
  <c r="CJ72" i="19"/>
  <c r="CV72" i="19"/>
  <c r="CP63" i="19"/>
  <c r="CQ67" i="19"/>
  <c r="CI62" i="19"/>
  <c r="CH65" i="19"/>
  <c r="CM70" i="19"/>
  <c r="CN64" i="19"/>
  <c r="CI65" i="19"/>
  <c r="CP71" i="19"/>
  <c r="CO61" i="19"/>
  <c r="CT70" i="19"/>
  <c r="CP69" i="19"/>
  <c r="CK64" i="19"/>
  <c r="CV70" i="19"/>
  <c r="CU71" i="19"/>
  <c r="CU69" i="19"/>
  <c r="CI69" i="19"/>
  <c r="CU62" i="19"/>
  <c r="CO68" i="19"/>
  <c r="CT69" i="19"/>
  <c r="CN62" i="19"/>
  <c r="CL65" i="19"/>
  <c r="CS67" i="19"/>
  <c r="CO62" i="19"/>
  <c r="CJ69" i="19"/>
  <c r="CP61" i="19"/>
  <c r="CJ65" i="19"/>
  <c r="CP64" i="19"/>
  <c r="CO67" i="19"/>
  <c r="CQ68" i="19"/>
  <c r="CJ61" i="19"/>
  <c r="CL71" i="19"/>
  <c r="CK67" i="19"/>
  <c r="CJ64" i="19"/>
  <c r="CR71" i="19"/>
  <c r="CQ61" i="19"/>
  <c r="CO65" i="19"/>
  <c r="CI67" i="19"/>
  <c r="CM66" i="19"/>
  <c r="CQ64" i="19"/>
  <c r="CS64" i="19"/>
  <c r="CO66" i="19"/>
  <c r="CL61" i="19"/>
  <c r="CG72" i="19"/>
  <c r="CM72" i="19"/>
  <c r="CU72" i="19"/>
  <c r="CO72" i="19"/>
  <c r="CV62" i="19"/>
  <c r="CH62" i="19"/>
  <c r="CS61" i="19"/>
  <c r="CR67" i="19"/>
  <c r="CT68" i="19"/>
  <c r="CQ70" i="19"/>
  <c r="CH70" i="19"/>
  <c r="CP70" i="19"/>
  <c r="CR62" i="19"/>
  <c r="CL67" i="19"/>
  <c r="CI71" i="19"/>
  <c r="CK63" i="19"/>
  <c r="CP65" i="19"/>
  <c r="CM67" i="19"/>
  <c r="CH66" i="19"/>
  <c r="CV68" i="19"/>
  <c r="CL66" i="19"/>
  <c r="CK69" i="19"/>
  <c r="CR66" i="19"/>
  <c r="CS66" i="19"/>
  <c r="CQ66" i="19"/>
  <c r="CS63" i="19"/>
  <c r="CT63" i="19"/>
  <c r="CT65" i="19"/>
  <c r="CV63" i="19"/>
  <c r="CH71" i="19"/>
  <c r="CI61" i="19"/>
  <c r="CK72" i="19"/>
  <c r="CM69" i="19"/>
  <c r="CL63" i="19"/>
  <c r="CR68" i="19"/>
  <c r="CM71" i="19"/>
  <c r="CG66" i="19"/>
  <c r="CS68" i="19"/>
  <c r="CT64" i="19"/>
  <c r="CL69" i="19"/>
  <c r="CG64" i="19"/>
  <c r="CG65" i="19"/>
  <c r="CM61" i="19"/>
  <c r="CU65" i="19"/>
  <c r="CR64" i="19"/>
  <c r="CU66" i="19"/>
  <c r="CG67" i="19"/>
  <c r="CG61" i="19"/>
  <c r="CP68" i="19"/>
  <c r="CJ67" i="19"/>
  <c r="CR65" i="19"/>
  <c r="CG62" i="19"/>
  <c r="CU63" i="19"/>
  <c r="CV64" i="19"/>
  <c r="CP62" i="19"/>
  <c r="CG71" i="19"/>
  <c r="CG68" i="19"/>
  <c r="CU68" i="19"/>
  <c r="CJ71" i="19"/>
  <c r="CL72" i="19"/>
  <c r="CH67" i="19"/>
  <c r="CI63" i="19"/>
  <c r="CQ63" i="19"/>
  <c r="CV65" i="19"/>
  <c r="CR72" i="19"/>
  <c r="CG70" i="19"/>
  <c r="CN65" i="19"/>
  <c r="CT61" i="19"/>
  <c r="CH68" i="19"/>
  <c r="CJ68" i="19"/>
  <c r="AC70" i="19"/>
  <c r="AB70" i="19"/>
  <c r="G60" i="19"/>
  <c r="G64" i="19"/>
  <c r="Z60" i="19"/>
  <c r="Y60" i="19"/>
  <c r="G61" i="19"/>
  <c r="G63" i="19"/>
  <c r="G62" i="19"/>
  <c r="G65" i="19"/>
  <c r="G67" i="19"/>
  <c r="G66" i="19"/>
  <c r="AC64" i="19"/>
  <c r="AC60" i="19"/>
  <c r="Y65" i="19"/>
  <c r="Z64" i="19"/>
  <c r="AC68" i="19"/>
  <c r="AC67" i="19"/>
  <c r="AB66" i="19"/>
  <c r="AB62" i="19"/>
  <c r="Y67" i="19"/>
  <c r="H67" i="19"/>
  <c r="H60" i="19"/>
  <c r="AC69" i="19"/>
  <c r="AB69" i="19"/>
  <c r="Z62" i="19"/>
  <c r="AC65" i="19"/>
  <c r="Z61" i="19"/>
  <c r="Z65" i="19"/>
  <c r="Z66" i="19"/>
  <c r="Y64" i="19"/>
  <c r="Y62" i="19"/>
  <c r="AB68" i="19"/>
  <c r="Z63" i="19"/>
  <c r="AB67" i="19"/>
  <c r="AC66" i="19"/>
  <c r="Y61" i="19"/>
  <c r="AB64" i="19"/>
  <c r="H61" i="19"/>
  <c r="AB65" i="19"/>
  <c r="Y63" i="19"/>
  <c r="AB61" i="19"/>
  <c r="H66" i="19"/>
  <c r="Y66" i="19"/>
  <c r="H65" i="19"/>
  <c r="Z67" i="19"/>
  <c r="H64" i="19"/>
  <c r="H62" i="19"/>
  <c r="AC63" i="19"/>
  <c r="AC62" i="19"/>
  <c r="AB60" i="19"/>
  <c r="H63" i="19"/>
  <c r="AB63" i="19"/>
  <c r="AC61" i="19"/>
  <c r="S66" i="19"/>
  <c r="X63" i="19"/>
  <c r="R60" i="19"/>
  <c r="J63" i="19"/>
  <c r="U65" i="19"/>
  <c r="L64" i="19"/>
  <c r="I63" i="19"/>
  <c r="P60" i="19"/>
  <c r="Z69" i="19"/>
  <c r="L69" i="19"/>
  <c r="Q65" i="19"/>
  <c r="H69" i="19"/>
  <c r="R63" i="19"/>
  <c r="N67" i="19"/>
  <c r="M63" i="19"/>
  <c r="Q60" i="19"/>
  <c r="S64" i="19"/>
  <c r="X62" i="19"/>
  <c r="T65" i="19"/>
  <c r="K64" i="19"/>
  <c r="U60" i="19"/>
  <c r="T60" i="19"/>
  <c r="I69" i="19"/>
  <c r="X60" i="19"/>
  <c r="R62" i="19"/>
  <c r="L61" i="19"/>
  <c r="W65" i="19"/>
  <c r="S62" i="19"/>
  <c r="S60" i="19"/>
  <c r="V63" i="19"/>
  <c r="U67" i="19"/>
  <c r="R66" i="19"/>
  <c r="W63" i="19"/>
  <c r="N65" i="19"/>
  <c r="P65" i="19"/>
  <c r="J66" i="19"/>
  <c r="I64" i="19"/>
  <c r="I66" i="19"/>
  <c r="J64" i="19"/>
  <c r="S63" i="19"/>
  <c r="Q69" i="19"/>
  <c r="H68" i="19"/>
  <c r="K60" i="19"/>
  <c r="L60" i="19"/>
  <c r="V67" i="19"/>
  <c r="P66" i="19"/>
  <c r="L65" i="19"/>
  <c r="N64" i="19"/>
  <c r="N69" i="19"/>
  <c r="L68" i="19"/>
  <c r="W61" i="19"/>
  <c r="P64" i="19"/>
  <c r="O69" i="19"/>
  <c r="V65" i="19"/>
  <c r="M68" i="19"/>
  <c r="V60" i="19"/>
  <c r="M69" i="19"/>
  <c r="O68" i="19"/>
  <c r="U69" i="19"/>
  <c r="O63" i="19"/>
  <c r="K61" i="19"/>
  <c r="J69" i="19"/>
  <c r="V61" i="19"/>
  <c r="J61" i="19"/>
  <c r="U63" i="19"/>
  <c r="K65" i="19"/>
  <c r="L67" i="19"/>
  <c r="P62" i="19"/>
  <c r="T69" i="19"/>
  <c r="X66" i="19"/>
  <c r="P63" i="19"/>
  <c r="U66" i="19"/>
  <c r="Q62" i="19"/>
  <c r="T64" i="19"/>
  <c r="H70" i="19"/>
  <c r="S61" i="19"/>
  <c r="M61" i="19"/>
  <c r="X69" i="19"/>
  <c r="M62" i="19"/>
  <c r="S65" i="19"/>
  <c r="M67" i="19"/>
  <c r="U68" i="19"/>
  <c r="N62" i="19"/>
  <c r="M66" i="19"/>
  <c r="T63" i="19"/>
  <c r="R67" i="19"/>
  <c r="K67" i="19"/>
  <c r="W66" i="19"/>
  <c r="L62" i="19"/>
  <c r="U64" i="19"/>
  <c r="J65" i="19"/>
  <c r="R61" i="19"/>
  <c r="K68" i="19"/>
  <c r="W62" i="19"/>
  <c r="S69" i="19"/>
  <c r="K63" i="19"/>
  <c r="S67" i="19"/>
  <c r="R68" i="19"/>
  <c r="Q68" i="19"/>
  <c r="K69" i="19"/>
  <c r="O64" i="19"/>
  <c r="K62" i="19"/>
  <c r="N61" i="19"/>
  <c r="X67" i="19"/>
  <c r="Z70" i="19"/>
  <c r="N63" i="19"/>
  <c r="M64" i="19"/>
  <c r="Q66" i="19"/>
  <c r="L63" i="19"/>
  <c r="O62" i="19"/>
  <c r="V62" i="19"/>
  <c r="O66" i="19"/>
  <c r="K66" i="19"/>
  <c r="W68" i="19"/>
  <c r="I68" i="19"/>
  <c r="U62" i="19"/>
  <c r="J62" i="19"/>
  <c r="J67" i="19"/>
  <c r="X64" i="19"/>
  <c r="T66" i="19"/>
  <c r="Q64" i="19"/>
  <c r="L66" i="19"/>
  <c r="T67" i="19"/>
  <c r="V64" i="19"/>
  <c r="V68" i="19"/>
  <c r="R69" i="19"/>
  <c r="N68" i="19"/>
  <c r="O67" i="19"/>
  <c r="N66" i="19"/>
  <c r="O61" i="19"/>
  <c r="V69" i="19"/>
  <c r="X61" i="19"/>
  <c r="W67" i="19"/>
  <c r="P61" i="19"/>
  <c r="T68" i="19"/>
  <c r="W69" i="19"/>
  <c r="U61" i="19"/>
  <c r="W60" i="19"/>
  <c r="J68" i="19"/>
  <c r="R64" i="19"/>
  <c r="X68" i="19"/>
  <c r="G69" i="19"/>
  <c r="M60" i="19"/>
  <c r="P69" i="19"/>
  <c r="I65" i="19"/>
  <c r="X65" i="19"/>
  <c r="I67" i="19"/>
  <c r="Z68" i="19"/>
  <c r="J60" i="19"/>
  <c r="O60" i="19"/>
  <c r="I62" i="19"/>
  <c r="Y68" i="19"/>
  <c r="Q61" i="19"/>
  <c r="V66" i="19"/>
  <c r="P67" i="19"/>
  <c r="I61" i="19"/>
  <c r="R65" i="19"/>
  <c r="T62" i="19"/>
  <c r="M65" i="19"/>
  <c r="P68" i="19"/>
  <c r="S68" i="19"/>
  <c r="N60" i="19"/>
  <c r="G68" i="19"/>
  <c r="W64" i="19"/>
  <c r="I60" i="19"/>
  <c r="T61" i="19"/>
  <c r="Y69" i="19"/>
  <c r="O65" i="19"/>
  <c r="Q67" i="19"/>
  <c r="Q63" i="19"/>
  <c r="Q70" i="19"/>
  <c r="DX73" i="19"/>
  <c r="P74" i="19" l="1"/>
  <c r="L76" i="19"/>
  <c r="K77" i="19"/>
  <c r="P79" i="19"/>
  <c r="P75" i="19"/>
  <c r="S73" i="19"/>
  <c r="Q71" i="19"/>
  <c r="O75" i="19"/>
  <c r="J71" i="19"/>
  <c r="K74" i="19"/>
  <c r="U77" i="19"/>
  <c r="O74" i="19"/>
  <c r="Y71" i="19"/>
  <c r="O72" i="19"/>
  <c r="N74" i="19"/>
  <c r="W73" i="19"/>
  <c r="AB76" i="19"/>
  <c r="Z75" i="19"/>
  <c r="G75" i="19"/>
  <c r="U80" i="19"/>
  <c r="I71" i="19"/>
  <c r="M80" i="19"/>
  <c r="W74" i="19"/>
  <c r="U71" i="19"/>
  <c r="M75" i="19"/>
  <c r="S79" i="19"/>
  <c r="L73" i="19"/>
  <c r="O78" i="19"/>
  <c r="U73" i="19"/>
  <c r="X78" i="19"/>
  <c r="J79" i="19"/>
  <c r="N79" i="19"/>
  <c r="I79" i="19"/>
  <c r="J76" i="19"/>
  <c r="M73" i="19"/>
  <c r="AC74" i="19"/>
  <c r="Y72" i="19"/>
  <c r="AB80" i="19"/>
  <c r="N81" i="19"/>
  <c r="V81" i="19"/>
  <c r="AA79" i="19"/>
  <c r="S76" i="19"/>
  <c r="L71" i="19"/>
  <c r="R77" i="19"/>
  <c r="K75" i="19"/>
  <c r="AC73" i="19"/>
  <c r="AB75" i="19"/>
  <c r="L81" i="19"/>
  <c r="I81" i="19"/>
  <c r="R80" i="19"/>
  <c r="U75" i="19"/>
  <c r="X80" i="19"/>
  <c r="K76" i="19"/>
  <c r="H79" i="19"/>
  <c r="V74" i="19"/>
  <c r="AC77" i="19"/>
  <c r="G78" i="19"/>
  <c r="T81" i="19"/>
  <c r="AA72" i="19"/>
  <c r="S81" i="19"/>
  <c r="T73" i="19"/>
  <c r="X76" i="19"/>
  <c r="P72" i="19"/>
  <c r="L77" i="19"/>
  <c r="O73" i="19"/>
  <c r="R79" i="19"/>
  <c r="R78" i="19"/>
  <c r="L79" i="19"/>
  <c r="N78" i="19"/>
  <c r="X74" i="19"/>
  <c r="Y77" i="19"/>
  <c r="Y73" i="19"/>
  <c r="AB73" i="19"/>
  <c r="G74" i="19"/>
  <c r="W81" i="19"/>
  <c r="Q81" i="19"/>
  <c r="M76" i="19"/>
  <c r="I78" i="19"/>
  <c r="T79" i="19"/>
  <c r="T78" i="19"/>
  <c r="V73" i="19"/>
  <c r="H81" i="19"/>
  <c r="J75" i="19"/>
  <c r="W76" i="19"/>
  <c r="M74" i="19"/>
  <c r="R71" i="19"/>
  <c r="H76" i="19"/>
  <c r="AB79" i="19"/>
  <c r="Y78" i="19"/>
  <c r="R76" i="19"/>
  <c r="I76" i="19"/>
  <c r="W78" i="19"/>
  <c r="Q75" i="19"/>
  <c r="L74" i="19"/>
  <c r="S78" i="19"/>
  <c r="T74" i="19"/>
  <c r="K72" i="19"/>
  <c r="N80" i="19"/>
  <c r="R74" i="19"/>
  <c r="S77" i="19"/>
  <c r="H77" i="19"/>
  <c r="Y75" i="19"/>
  <c r="AB77" i="19"/>
  <c r="G72" i="19"/>
  <c r="AA78" i="19"/>
  <c r="BY54" i="19"/>
  <c r="BY53" i="19"/>
  <c r="BS58" i="19"/>
  <c r="BT58" i="19"/>
  <c r="BH56" i="19"/>
  <c r="BI56" i="19"/>
  <c r="BP55" i="19"/>
  <c r="BO55" i="19"/>
  <c r="BV54" i="19"/>
  <c r="BW54" i="19"/>
  <c r="BU54" i="19"/>
  <c r="BN52" i="19"/>
  <c r="BL52" i="19"/>
  <c r="BM52" i="19"/>
  <c r="BJ52" i="19"/>
  <c r="BK52" i="19"/>
  <c r="BK56" i="19"/>
  <c r="BJ56" i="19"/>
  <c r="BQ55" i="19"/>
  <c r="BR55" i="19"/>
  <c r="BX54" i="19"/>
  <c r="BH53" i="19"/>
  <c r="BI53" i="19"/>
  <c r="BT50" i="19"/>
  <c r="BS50" i="19"/>
  <c r="BP57" i="19"/>
  <c r="BO57" i="19"/>
  <c r="BQ59" i="19"/>
  <c r="BR59" i="19"/>
  <c r="BN56" i="19"/>
  <c r="BL56" i="19"/>
  <c r="BM56" i="19"/>
  <c r="BT55" i="19"/>
  <c r="BS55" i="19"/>
  <c r="BU51" i="19"/>
  <c r="BV51" i="19"/>
  <c r="BW51" i="19"/>
  <c r="BH57" i="19"/>
  <c r="BI57" i="19"/>
  <c r="BO56" i="19"/>
  <c r="BP56" i="19"/>
  <c r="BU55" i="19"/>
  <c r="BW55" i="19"/>
  <c r="BV55" i="19"/>
  <c r="BR52" i="19"/>
  <c r="BQ52" i="19"/>
  <c r="BX51" i="19"/>
  <c r="BY51" i="19"/>
  <c r="BV59" i="19"/>
  <c r="BW59" i="19"/>
  <c r="BU59" i="19"/>
  <c r="BJ57" i="19"/>
  <c r="BK57" i="19"/>
  <c r="BR56" i="19"/>
  <c r="BQ56" i="19"/>
  <c r="BJ53" i="19"/>
  <c r="BK53" i="19"/>
  <c r="BL53" i="19"/>
  <c r="BN53" i="19"/>
  <c r="BM53" i="19"/>
  <c r="BS52" i="19"/>
  <c r="BT52" i="19"/>
  <c r="BI50" i="19"/>
  <c r="BH50" i="19"/>
  <c r="BM57" i="19"/>
  <c r="BN57" i="19"/>
  <c r="BL57" i="19"/>
  <c r="BV56" i="19"/>
  <c r="BW56" i="19"/>
  <c r="BU56" i="19"/>
  <c r="BH54" i="19"/>
  <c r="BI54" i="19"/>
  <c r="BP53" i="19"/>
  <c r="BO53" i="19"/>
  <c r="BV52" i="19"/>
  <c r="BW52" i="19"/>
  <c r="BU52" i="19"/>
  <c r="BJ50" i="19"/>
  <c r="BK50" i="19"/>
  <c r="BQ57" i="19"/>
  <c r="BR57" i="19"/>
  <c r="BJ54" i="19"/>
  <c r="BK54" i="19"/>
  <c r="BQ53" i="19"/>
  <c r="BR53" i="19"/>
  <c r="BY52" i="19"/>
  <c r="BX52" i="19"/>
  <c r="BN50" i="19"/>
  <c r="BM50" i="19"/>
  <c r="BL50" i="19"/>
  <c r="BT51" i="19"/>
  <c r="BS51" i="19"/>
  <c r="BL54" i="19"/>
  <c r="BN54" i="19"/>
  <c r="BM54" i="19"/>
  <c r="BT53" i="19"/>
  <c r="BS53" i="19"/>
  <c r="BH51" i="19"/>
  <c r="BI51" i="19"/>
  <c r="BP50" i="19"/>
  <c r="BO50" i="19"/>
  <c r="BH55" i="19"/>
  <c r="BI55" i="19"/>
  <c r="BO54" i="19"/>
  <c r="BP54" i="19"/>
  <c r="BW53" i="19"/>
  <c r="BU53" i="19"/>
  <c r="BV53" i="19"/>
  <c r="BJ51" i="19"/>
  <c r="BK51" i="19"/>
  <c r="BR50" i="19"/>
  <c r="BQ50" i="19"/>
  <c r="BO52" i="19"/>
  <c r="BP52" i="19"/>
  <c r="BU57" i="19"/>
  <c r="BW57" i="19"/>
  <c r="BV57" i="19"/>
  <c r="BJ55" i="19"/>
  <c r="BK55" i="19"/>
  <c r="BR54" i="19"/>
  <c r="BQ54" i="19"/>
  <c r="BX53" i="19"/>
  <c r="BL51" i="19"/>
  <c r="BN51" i="19"/>
  <c r="BM51" i="19"/>
  <c r="BU50" i="19"/>
  <c r="BW50" i="19"/>
  <c r="BV50" i="19"/>
  <c r="BT57" i="19"/>
  <c r="BS57" i="19"/>
  <c r="BP51" i="19"/>
  <c r="BO51" i="19"/>
  <c r="BR58" i="19"/>
  <c r="BQ58" i="19"/>
  <c r="BL55" i="19"/>
  <c r="BM55" i="19"/>
  <c r="BN55" i="19"/>
  <c r="BS54" i="19"/>
  <c r="BT54" i="19"/>
  <c r="BH52" i="19"/>
  <c r="BI52" i="19"/>
  <c r="BQ51" i="19"/>
  <c r="BR51" i="19"/>
  <c r="BS56" i="19"/>
  <c r="BT56" i="19"/>
  <c r="DD87" i="19" l="1"/>
  <c r="DV87" i="19"/>
  <c r="DW77" i="19"/>
  <c r="DY80" i="19"/>
  <c r="DV80" i="19"/>
  <c r="DY76" i="19"/>
  <c r="DE81" i="19"/>
  <c r="DW86" i="19"/>
  <c r="DW79" i="19"/>
  <c r="DW85" i="19"/>
  <c r="DZ83" i="19"/>
  <c r="DZ84" i="19"/>
  <c r="DZ76" i="19"/>
  <c r="DY83" i="19"/>
  <c r="DZ78" i="19"/>
  <c r="DE82" i="19"/>
  <c r="DV77" i="19"/>
  <c r="DE84" i="19"/>
  <c r="DY85" i="19"/>
  <c r="DV84" i="19"/>
  <c r="DD83" i="19"/>
  <c r="DZ86" i="19"/>
  <c r="DV85" i="19"/>
  <c r="DZ87" i="19"/>
  <c r="DE75" i="19"/>
  <c r="DE77" i="19"/>
  <c r="DE78" i="19"/>
  <c r="DV79" i="19"/>
  <c r="DW84" i="19"/>
  <c r="DE83" i="19"/>
  <c r="DY87" i="19"/>
  <c r="DD85" i="19"/>
  <c r="DY79" i="19"/>
  <c r="DV83" i="19"/>
  <c r="DD80" i="19"/>
  <c r="DD82" i="19"/>
  <c r="DZ75" i="19"/>
  <c r="DE86" i="19"/>
  <c r="DV75" i="19"/>
  <c r="DV86" i="19"/>
  <c r="DZ77" i="19"/>
  <c r="DY86" i="19"/>
  <c r="DE80" i="19"/>
  <c r="DW78" i="19"/>
  <c r="DV81" i="19"/>
  <c r="DW81" i="19"/>
  <c r="DD76" i="19"/>
  <c r="DZ85" i="19"/>
  <c r="DZ79" i="19"/>
  <c r="DY78" i="19"/>
  <c r="DW75" i="19"/>
  <c r="DY75" i="19"/>
  <c r="DE85" i="19"/>
  <c r="DY84" i="19"/>
  <c r="DW76" i="19"/>
  <c r="DD77" i="19"/>
  <c r="DZ82" i="19"/>
  <c r="DZ80" i="19"/>
  <c r="DY82" i="19"/>
  <c r="DD75" i="19"/>
  <c r="DV82" i="19"/>
  <c r="DD84" i="19"/>
  <c r="DW80" i="19"/>
  <c r="DY81" i="19"/>
  <c r="DD78" i="19"/>
  <c r="DW87" i="19"/>
  <c r="DW83" i="19"/>
  <c r="DE79" i="19"/>
  <c r="DY77" i="19"/>
  <c r="DV76" i="19"/>
  <c r="DV78" i="19"/>
  <c r="DD81" i="19"/>
  <c r="DE76" i="19"/>
  <c r="DZ81" i="19"/>
  <c r="DE87" i="19"/>
  <c r="DD86" i="19"/>
  <c r="DD79" i="19"/>
  <c r="DW82" i="19"/>
  <c r="DG86" i="19"/>
  <c r="DG85" i="19"/>
  <c r="DG80" i="19"/>
  <c r="DN82" i="19"/>
  <c r="DL78" i="19"/>
  <c r="DG76" i="19"/>
  <c r="DI86" i="19"/>
  <c r="DF86" i="19"/>
  <c r="DP75" i="19"/>
  <c r="DU82" i="19"/>
  <c r="DQ86" i="19"/>
  <c r="DP76" i="19"/>
  <c r="DF83" i="19"/>
  <c r="DO86" i="19"/>
  <c r="DR79" i="19"/>
  <c r="DP79" i="19"/>
  <c r="DS76" i="19"/>
  <c r="DP87" i="19"/>
  <c r="DQ85" i="19"/>
  <c r="DN83" i="19"/>
  <c r="DF81" i="19"/>
  <c r="DN76" i="19"/>
  <c r="DR85" i="19"/>
  <c r="DQ76" i="19"/>
  <c r="DL86" i="19"/>
  <c r="DQ79" i="19"/>
  <c r="DJ78" i="19"/>
  <c r="DL79" i="19"/>
  <c r="DQ81" i="19"/>
  <c r="DH84" i="19"/>
  <c r="DG84" i="19"/>
  <c r="DK84" i="19"/>
  <c r="DR75" i="19"/>
  <c r="DH87" i="19"/>
  <c r="DF76" i="19"/>
  <c r="DS81" i="19"/>
  <c r="DF85" i="19"/>
  <c r="DF80" i="19"/>
  <c r="DI82" i="19"/>
  <c r="DM81" i="19"/>
  <c r="DO75" i="19"/>
  <c r="DH86" i="19"/>
  <c r="DF79" i="19"/>
  <c r="DO84" i="19"/>
  <c r="DT82" i="19"/>
  <c r="DN77" i="19"/>
  <c r="DG77" i="19"/>
  <c r="DG75" i="19"/>
  <c r="DJ79" i="19"/>
  <c r="DR81" i="19"/>
  <c r="DN81" i="19"/>
  <c r="DS86" i="19"/>
  <c r="DG81" i="19"/>
  <c r="DP84" i="19"/>
  <c r="DP83" i="19"/>
  <c r="DO83" i="19"/>
  <c r="DJ84" i="19"/>
  <c r="DP81" i="19"/>
  <c r="DH76" i="19"/>
  <c r="DS82" i="19"/>
  <c r="DJ83" i="19"/>
  <c r="DR84" i="19"/>
  <c r="DJ86" i="19"/>
  <c r="DH85" i="19"/>
  <c r="DK86" i="19"/>
  <c r="DI87" i="19"/>
  <c r="DH82" i="19"/>
  <c r="DS87" i="19"/>
  <c r="DN87" i="19"/>
  <c r="DT76" i="19"/>
  <c r="DR76" i="19"/>
  <c r="DK76" i="19"/>
  <c r="DR82" i="19"/>
  <c r="DR86" i="19"/>
  <c r="DK85" i="19"/>
  <c r="DM84" i="19"/>
  <c r="DJ85" i="19"/>
  <c r="DJ80" i="19"/>
  <c r="DQ84" i="19"/>
  <c r="DP85" i="19"/>
  <c r="DF84" i="19"/>
  <c r="DI83" i="19"/>
  <c r="DL75" i="19"/>
  <c r="DM83" i="19"/>
  <c r="DL85" i="19"/>
  <c r="DU77" i="19"/>
  <c r="DU76" i="19"/>
  <c r="DL77" i="19"/>
  <c r="DU86" i="19"/>
  <c r="DQ82" i="19"/>
  <c r="DN84" i="19"/>
  <c r="DI85" i="19"/>
  <c r="DP77" i="19"/>
  <c r="DH75" i="19"/>
  <c r="DM86" i="19"/>
  <c r="DI75" i="19"/>
  <c r="DG82" i="19"/>
  <c r="DK75" i="19"/>
  <c r="DM82" i="19"/>
  <c r="DO80" i="19"/>
  <c r="DR87" i="19"/>
  <c r="DG79" i="19"/>
  <c r="DS79" i="19"/>
  <c r="DG83" i="19"/>
  <c r="DG87" i="19"/>
  <c r="DN78" i="19"/>
  <c r="DR80" i="19"/>
  <c r="DM76" i="19"/>
  <c r="DS75" i="19"/>
  <c r="DH77" i="19"/>
  <c r="DM87" i="19"/>
  <c r="DT75" i="19"/>
  <c r="DJ76" i="19"/>
  <c r="DN86" i="19"/>
  <c r="DR83" i="19"/>
  <c r="DL76" i="19"/>
  <c r="DM77" i="19"/>
  <c r="DF78" i="19"/>
  <c r="DQ78" i="19"/>
  <c r="DI80" i="19"/>
  <c r="DO78" i="19"/>
  <c r="DU80" i="19"/>
  <c r="DJ82" i="19"/>
  <c r="DI81" i="19"/>
  <c r="DU78" i="19"/>
  <c r="DT80" i="19"/>
  <c r="DT84" i="19"/>
  <c r="DM79" i="19"/>
  <c r="DI78" i="19"/>
  <c r="DL84" i="19"/>
  <c r="DO85" i="19"/>
  <c r="DT87" i="19"/>
  <c r="DJ77" i="19"/>
  <c r="DH83" i="19"/>
  <c r="DP86" i="19"/>
  <c r="DR78" i="19"/>
  <c r="DO81" i="19"/>
  <c r="DK83" i="19"/>
  <c r="DU75" i="19"/>
  <c r="DP78" i="19"/>
  <c r="DM75" i="19"/>
  <c r="DS77" i="19"/>
  <c r="DU83" i="19"/>
  <c r="DL82" i="19"/>
  <c r="DM80" i="19"/>
  <c r="DJ75" i="19"/>
  <c r="DJ87" i="19"/>
  <c r="DU87" i="19"/>
  <c r="DQ87" i="19"/>
  <c r="DQ83" i="19"/>
  <c r="DK80" i="19"/>
  <c r="DL83" i="19"/>
  <c r="DS78" i="19"/>
  <c r="DF82" i="19"/>
  <c r="DT81" i="19"/>
  <c r="DN79" i="19"/>
  <c r="DU85" i="19"/>
  <c r="DM78" i="19"/>
  <c r="DQ77" i="19"/>
  <c r="DO79" i="19"/>
  <c r="DU84" i="19"/>
  <c r="DO76" i="19"/>
  <c r="DS84" i="19"/>
  <c r="DU79" i="19"/>
  <c r="DH78" i="19"/>
  <c r="DT79" i="19"/>
  <c r="DN80" i="19"/>
  <c r="DI84" i="19"/>
  <c r="DT86" i="19"/>
  <c r="DP80" i="19"/>
  <c r="DO82" i="19"/>
  <c r="DK82" i="19"/>
  <c r="DJ81" i="19"/>
  <c r="DK77" i="19"/>
  <c r="DH80" i="19"/>
  <c r="DN75" i="19"/>
  <c r="DK78" i="19"/>
  <c r="DT83" i="19"/>
  <c r="DI76" i="19"/>
  <c r="DR77" i="19"/>
  <c r="DS85" i="19"/>
  <c r="DS83" i="19"/>
  <c r="DK79" i="19"/>
  <c r="DH81" i="19"/>
  <c r="DK81" i="19"/>
  <c r="DQ75" i="19"/>
  <c r="DQ80" i="19"/>
  <c r="DG78" i="19"/>
  <c r="DU81" i="19"/>
  <c r="DF77" i="19"/>
  <c r="DH79" i="19"/>
  <c r="DS80" i="19"/>
  <c r="DT77" i="19"/>
  <c r="DM85" i="19"/>
  <c r="DP82" i="19"/>
  <c r="DT85" i="19"/>
  <c r="DO77" i="19"/>
  <c r="DI79" i="19"/>
  <c r="DK87" i="19"/>
  <c r="DF75" i="19"/>
  <c r="DX85" i="19"/>
  <c r="DX79" i="19"/>
  <c r="DT78" i="19"/>
  <c r="DI77" i="19"/>
  <c r="DL80" i="19"/>
  <c r="DX86" i="19"/>
  <c r="DX83" i="19"/>
  <c r="DX82" i="19"/>
  <c r="DX78" i="19"/>
  <c r="DN85" i="19"/>
  <c r="DX81" i="19"/>
  <c r="DX87" i="19"/>
  <c r="DL81" i="19"/>
  <c r="DX80" i="19"/>
  <c r="DX76" i="19"/>
  <c r="DX77" i="19"/>
  <c r="DX84" i="19"/>
  <c r="DL87" i="19"/>
  <c r="DX75" i="19"/>
  <c r="DF87" i="19"/>
  <c r="DO87" i="19"/>
  <c r="BF51" i="19"/>
  <c r="BF58" i="19"/>
  <c r="BF56" i="19"/>
  <c r="BF54" i="19"/>
  <c r="BF57" i="19"/>
  <c r="BF55" i="19"/>
  <c r="BF49" i="19"/>
  <c r="BF60" i="19"/>
  <c r="BF53" i="19"/>
  <c r="BF52" i="19"/>
  <c r="BF50" i="19"/>
  <c r="BF59" i="19"/>
  <c r="V76" i="19"/>
  <c r="AA81" i="19"/>
  <c r="P71" i="19"/>
  <c r="AC75" i="19"/>
  <c r="N72" i="19"/>
  <c r="AA71" i="19"/>
  <c r="V78" i="19"/>
  <c r="Z72" i="19"/>
  <c r="J78" i="19"/>
  <c r="O81" i="19"/>
  <c r="M77" i="19"/>
  <c r="S75" i="19"/>
  <c r="S74" i="19"/>
  <c r="N73" i="19"/>
  <c r="BB78" i="19"/>
  <c r="BA78" i="19"/>
  <c r="AF70" i="19"/>
  <c r="AF72" i="19"/>
  <c r="AX64" i="19"/>
  <c r="AF68" i="19"/>
  <c r="AF74" i="19"/>
  <c r="AF69" i="19"/>
  <c r="AF67" i="19"/>
  <c r="AF64" i="19"/>
  <c r="AF66" i="19"/>
  <c r="AF77" i="19"/>
  <c r="AF75" i="19"/>
  <c r="AF73" i="19"/>
  <c r="AF76" i="19"/>
  <c r="AX76" i="19"/>
  <c r="BB75" i="19"/>
  <c r="AG68" i="19"/>
  <c r="AY75" i="19"/>
  <c r="AF71" i="19"/>
  <c r="AG71" i="19"/>
  <c r="AG64" i="19"/>
  <c r="AG72" i="19"/>
  <c r="BA74" i="19"/>
  <c r="AG70" i="19"/>
  <c r="BB66" i="19"/>
  <c r="AG65" i="19"/>
  <c r="AX67" i="19"/>
  <c r="AG73" i="19"/>
  <c r="AY66" i="19"/>
  <c r="BA67" i="19"/>
  <c r="AY73" i="19"/>
  <c r="AX72" i="19"/>
  <c r="AX74" i="19"/>
  <c r="BA71" i="19"/>
  <c r="AG76" i="19"/>
  <c r="AF78" i="19"/>
  <c r="BB74" i="19"/>
  <c r="AG69" i="19"/>
  <c r="AG75" i="19"/>
  <c r="AY64" i="19"/>
  <c r="AX68" i="19"/>
  <c r="AY76" i="19"/>
  <c r="AF65" i="19"/>
  <c r="AG77" i="19"/>
  <c r="BB69" i="19"/>
  <c r="AG74" i="19"/>
  <c r="BB73" i="19"/>
  <c r="AG67" i="19"/>
  <c r="AY68" i="19"/>
  <c r="BB70" i="19"/>
  <c r="BA72" i="19"/>
  <c r="AX71" i="19"/>
  <c r="BA64" i="19"/>
  <c r="AX70" i="19"/>
  <c r="AY71" i="19"/>
  <c r="BB68" i="19"/>
  <c r="BA77" i="19"/>
  <c r="BA70" i="19"/>
  <c r="AG66" i="19"/>
  <c r="BA76" i="19"/>
  <c r="AY69" i="19"/>
  <c r="BB67" i="19"/>
  <c r="AY72" i="19"/>
  <c r="AY65" i="19"/>
  <c r="AX69" i="19"/>
  <c r="BB77" i="19"/>
  <c r="BB76" i="19"/>
  <c r="AX65" i="19"/>
  <c r="BB72" i="19"/>
  <c r="AX66" i="19"/>
  <c r="BA69" i="19"/>
  <c r="AY70" i="19"/>
  <c r="BA68" i="19"/>
  <c r="AY74" i="19"/>
  <c r="BA75" i="19"/>
  <c r="BA66" i="19"/>
  <c r="AX75" i="19"/>
  <c r="AY77" i="19"/>
  <c r="BB71" i="19"/>
  <c r="AX73" i="19"/>
  <c r="BB65" i="19"/>
  <c r="BB64" i="19"/>
  <c r="BA73" i="19"/>
  <c r="AX77" i="19"/>
  <c r="BA65" i="19"/>
  <c r="AY67" i="19"/>
  <c r="AG78" i="19"/>
  <c r="AY78" i="19"/>
  <c r="AX78" i="19"/>
  <c r="AM67" i="19"/>
  <c r="AN67" i="19"/>
  <c r="AR76" i="19"/>
  <c r="AH72" i="19"/>
  <c r="AU71" i="19"/>
  <c r="AO71" i="19"/>
  <c r="AQ68" i="19"/>
  <c r="AP77" i="19"/>
  <c r="AP73" i="19"/>
  <c r="AQ73" i="19"/>
  <c r="AQ70" i="19"/>
  <c r="AW66" i="19"/>
  <c r="AU74" i="19"/>
  <c r="AP65" i="19"/>
  <c r="AS71" i="19"/>
  <c r="AO72" i="19"/>
  <c r="AJ72" i="19"/>
  <c r="AP71" i="19"/>
  <c r="AJ68" i="19"/>
  <c r="AK66" i="19"/>
  <c r="AL67" i="19"/>
  <c r="AK68" i="19"/>
  <c r="AO73" i="19"/>
  <c r="AV74" i="19"/>
  <c r="AH76" i="19"/>
  <c r="AR73" i="19"/>
  <c r="AS76" i="19"/>
  <c r="AT75" i="19"/>
  <c r="AP72" i="19"/>
  <c r="AL74" i="19"/>
  <c r="AH69" i="19"/>
  <c r="AU76" i="19"/>
  <c r="AI72" i="19"/>
  <c r="AH65" i="19"/>
  <c r="AQ76" i="19"/>
  <c r="AR68" i="19"/>
  <c r="AQ71" i="19"/>
  <c r="AO77" i="19"/>
  <c r="AO65" i="19"/>
  <c r="AI71" i="19"/>
  <c r="AS75" i="19"/>
  <c r="AQ77" i="19"/>
  <c r="AO67" i="19"/>
  <c r="AT76" i="19"/>
  <c r="AK72" i="19"/>
  <c r="AJ66" i="19"/>
  <c r="AN74" i="19"/>
  <c r="AR75" i="19"/>
  <c r="AI65" i="19"/>
  <c r="AI77" i="19"/>
  <c r="AI73" i="19"/>
  <c r="AO70" i="19"/>
  <c r="AT71" i="19"/>
  <c r="AK70" i="19"/>
  <c r="AM74" i="19"/>
  <c r="AH73" i="19"/>
  <c r="AH77" i="19"/>
  <c r="AK67" i="19"/>
  <c r="AW74" i="19"/>
  <c r="AK76" i="19"/>
  <c r="AN76" i="19"/>
  <c r="AQ69" i="19"/>
  <c r="AL66" i="19"/>
  <c r="AV73" i="19"/>
  <c r="AU73" i="19"/>
  <c r="AM77" i="19"/>
  <c r="AW73" i="19"/>
  <c r="AQ65" i="19"/>
  <c r="AO75" i="19"/>
  <c r="AN69" i="19"/>
  <c r="AR77" i="19"/>
  <c r="AP75" i="19"/>
  <c r="AL65" i="19"/>
  <c r="AP64" i="19"/>
  <c r="AU75" i="19"/>
  <c r="AN71" i="19"/>
  <c r="AV68" i="19"/>
  <c r="AT64" i="19"/>
  <c r="AS77" i="19"/>
  <c r="AS72" i="19"/>
  <c r="AM76" i="19"/>
  <c r="AT67" i="19"/>
  <c r="AK69" i="19"/>
  <c r="AO69" i="19"/>
  <c r="AN72" i="19"/>
  <c r="AI69" i="19"/>
  <c r="AW76" i="19"/>
  <c r="AR67" i="19"/>
  <c r="AV64" i="19"/>
  <c r="AT72" i="19"/>
  <c r="AT70" i="19"/>
  <c r="AL76" i="19"/>
  <c r="AU66" i="19"/>
  <c r="AT69" i="19"/>
  <c r="AQ74" i="19"/>
  <c r="AR74" i="19"/>
  <c r="AL69" i="19"/>
  <c r="AW71" i="19"/>
  <c r="AJ74" i="19"/>
  <c r="AV65" i="19"/>
  <c r="AM66" i="19"/>
  <c r="AK74" i="19"/>
  <c r="AI75" i="19"/>
  <c r="AS70" i="19"/>
  <c r="AN77" i="19"/>
  <c r="AL73" i="19"/>
  <c r="AM68" i="19"/>
  <c r="AT65" i="19"/>
  <c r="AP69" i="19"/>
  <c r="AK64" i="19"/>
  <c r="AU70" i="19"/>
  <c r="AW67" i="19"/>
  <c r="AR70" i="19"/>
  <c r="AI76" i="19"/>
  <c r="AQ67" i="19"/>
  <c r="AL71" i="19"/>
  <c r="AV72" i="19"/>
  <c r="AQ72" i="19"/>
  <c r="AR65" i="19"/>
  <c r="AH71" i="19"/>
  <c r="AK73" i="19"/>
  <c r="AL70" i="19"/>
  <c r="AT73" i="19"/>
  <c r="AV71" i="19"/>
  <c r="AL77" i="19"/>
  <c r="AS73" i="19"/>
  <c r="AM64" i="19"/>
  <c r="AN68" i="19"/>
  <c r="AP76" i="19"/>
  <c r="AJ73" i="19"/>
  <c r="AV70" i="19"/>
  <c r="AW72" i="19"/>
  <c r="AU67" i="19"/>
  <c r="AM75" i="19"/>
  <c r="AS74" i="19"/>
  <c r="AQ66" i="19"/>
  <c r="AW64" i="19"/>
  <c r="AR72" i="19"/>
  <c r="AV77" i="19"/>
  <c r="AR64" i="19"/>
  <c r="AU77" i="19"/>
  <c r="AP66" i="19"/>
  <c r="AO68" i="19"/>
  <c r="AW77" i="19"/>
  <c r="AM69" i="19"/>
  <c r="AS65" i="19"/>
  <c r="AN64" i="19"/>
  <c r="AJ69" i="19"/>
  <c r="AL68" i="19"/>
  <c r="AS66" i="19"/>
  <c r="AK77" i="19"/>
  <c r="AU65" i="19"/>
  <c r="AU68" i="19"/>
  <c r="AW65" i="19"/>
  <c r="AU69" i="19"/>
  <c r="AS67" i="19"/>
  <c r="AJ70" i="19"/>
  <c r="AP68" i="19"/>
  <c r="AT68" i="19"/>
  <c r="AS68" i="19"/>
  <c r="AK75" i="19"/>
  <c r="AR71" i="19"/>
  <c r="AW70" i="19"/>
  <c r="AK65" i="19"/>
  <c r="AU72" i="19"/>
  <c r="AM73" i="19"/>
  <c r="AV66" i="19"/>
  <c r="AJ67" i="19"/>
  <c r="AM65" i="19"/>
  <c r="AO66" i="19"/>
  <c r="AP70" i="19"/>
  <c r="AL72" i="19"/>
  <c r="AI66" i="19"/>
  <c r="AN73" i="19"/>
  <c r="AL75" i="19"/>
  <c r="AO76" i="19"/>
  <c r="AJ76" i="19"/>
  <c r="AI64" i="19"/>
  <c r="AM72" i="19"/>
  <c r="AO74" i="19"/>
  <c r="AR69" i="19"/>
  <c r="AT74" i="19"/>
  <c r="AI74" i="19"/>
  <c r="AW69" i="19"/>
  <c r="AV76" i="19"/>
  <c r="AN75" i="19"/>
  <c r="AH64" i="19"/>
  <c r="AH70" i="19"/>
  <c r="AO64" i="19"/>
  <c r="AH66" i="19"/>
  <c r="AS64" i="19"/>
  <c r="AJ71" i="19"/>
  <c r="AJ64" i="19"/>
  <c r="AM70" i="19"/>
  <c r="AT66" i="19"/>
  <c r="AW68" i="19"/>
  <c r="AT77" i="19"/>
  <c r="AU64" i="19"/>
  <c r="AK71" i="19"/>
  <c r="AN70" i="19"/>
  <c r="AI67" i="19"/>
  <c r="AJ77" i="19"/>
  <c r="AP67" i="19"/>
  <c r="AV69" i="19"/>
  <c r="AH74" i="19"/>
  <c r="AH67" i="19"/>
  <c r="AH75" i="19"/>
  <c r="AQ64" i="19"/>
  <c r="AR66" i="19"/>
  <c r="AM71" i="19"/>
  <c r="AS69" i="19"/>
  <c r="AL64" i="19"/>
  <c r="AN65" i="19"/>
  <c r="AV67" i="19"/>
  <c r="AJ65" i="19"/>
  <c r="AH68" i="19"/>
  <c r="AP74" i="19"/>
  <c r="AV75" i="19"/>
  <c r="AI68" i="19"/>
  <c r="AQ75" i="19"/>
  <c r="AW75" i="19"/>
  <c r="AJ75" i="19"/>
  <c r="AI70" i="19"/>
  <c r="AN66" i="19"/>
  <c r="AZ66" i="19"/>
  <c r="AZ73" i="19"/>
  <c r="AZ65" i="19"/>
  <c r="AZ70" i="19"/>
  <c r="AZ64" i="19"/>
  <c r="AZ68" i="19"/>
  <c r="AZ72" i="19"/>
  <c r="AZ75" i="19"/>
  <c r="AZ77" i="19"/>
  <c r="AZ67" i="19"/>
  <c r="AZ76" i="19"/>
  <c r="AZ74" i="19"/>
  <c r="AZ69" i="19"/>
  <c r="AZ71" i="19"/>
  <c r="AQ78" i="19"/>
  <c r="AW78" i="19"/>
  <c r="AS78" i="19"/>
  <c r="AO78" i="19"/>
  <c r="AM78" i="19"/>
  <c r="AI78" i="19"/>
  <c r="AK78" i="19"/>
  <c r="AP78" i="19"/>
  <c r="AR78" i="19"/>
  <c r="AT78" i="19"/>
  <c r="AL78" i="19"/>
  <c r="AU78" i="19"/>
  <c r="AH78" i="19"/>
  <c r="AN78" i="19"/>
  <c r="AV78" i="19"/>
  <c r="AJ78" i="19"/>
  <c r="S80" i="19"/>
  <c r="T80" i="19"/>
  <c r="U74" i="19"/>
  <c r="H74" i="19"/>
  <c r="G80" i="19"/>
  <c r="AC78" i="19"/>
  <c r="Q77" i="19"/>
  <c r="K81" i="19"/>
  <c r="J72" i="19"/>
  <c r="AZ78" i="19"/>
  <c r="AC81" i="19"/>
  <c r="R81" i="19"/>
  <c r="X81" i="19"/>
  <c r="M78" i="19"/>
  <c r="U81" i="19"/>
  <c r="L80" i="19"/>
  <c r="V77" i="19"/>
  <c r="Z77" i="19"/>
  <c r="T77" i="19"/>
  <c r="S72" i="19"/>
  <c r="Z71" i="19"/>
  <c r="X75" i="19"/>
  <c r="R73" i="19"/>
  <c r="Q78" i="19"/>
  <c r="W72" i="19"/>
  <c r="L72" i="19"/>
  <c r="Q74" i="19"/>
  <c r="G77" i="19"/>
  <c r="K73" i="19"/>
  <c r="V71" i="19"/>
  <c r="AA74" i="19"/>
  <c r="I74" i="19"/>
  <c r="I73" i="19"/>
  <c r="R75" i="19"/>
  <c r="G71" i="19"/>
  <c r="K79" i="19"/>
  <c r="T71" i="19"/>
  <c r="T72" i="19"/>
  <c r="AB72" i="19"/>
  <c r="X72" i="19"/>
  <c r="W77" i="19"/>
  <c r="AC79" i="19"/>
  <c r="V80" i="19"/>
  <c r="I75" i="19"/>
  <c r="V72" i="19"/>
  <c r="I77" i="19"/>
  <c r="Y81" i="19"/>
  <c r="AC80" i="19"/>
  <c r="W79" i="19"/>
  <c r="P73" i="19"/>
  <c r="M81" i="19"/>
  <c r="T76" i="19"/>
  <c r="G79" i="19"/>
  <c r="Y79" i="19"/>
  <c r="Y76" i="19"/>
  <c r="Z81" i="19"/>
  <c r="N76" i="19"/>
  <c r="H71" i="19"/>
  <c r="AC72" i="19"/>
  <c r="P80" i="19"/>
  <c r="G76" i="19"/>
  <c r="K80" i="19"/>
  <c r="Z76" i="19"/>
  <c r="Y80" i="19"/>
  <c r="CW73" i="19"/>
  <c r="CW80" i="19"/>
  <c r="CZ77" i="19"/>
  <c r="DA75" i="19"/>
  <c r="CZ73" i="19"/>
  <c r="CF81" i="19"/>
  <c r="CZ81" i="19"/>
  <c r="CX84" i="19"/>
  <c r="CE78" i="19"/>
  <c r="DA76" i="19"/>
  <c r="CZ74" i="19"/>
  <c r="CX81" i="19"/>
  <c r="CW82" i="19"/>
  <c r="CX76" i="19"/>
  <c r="CF82" i="19"/>
  <c r="CZ75" i="19"/>
  <c r="CX78" i="19"/>
  <c r="CF74" i="19"/>
  <c r="DA83" i="19"/>
  <c r="CW83" i="19"/>
  <c r="CW74" i="19"/>
  <c r="DA79" i="19"/>
  <c r="CX73" i="19"/>
  <c r="CW77" i="19"/>
  <c r="CW76" i="19"/>
  <c r="CF79" i="19"/>
  <c r="CZ82" i="19"/>
  <c r="CW75" i="19"/>
  <c r="CX79" i="19"/>
  <c r="CZ76" i="19"/>
  <c r="CX75" i="19"/>
  <c r="CZ83" i="19"/>
  <c r="CE81" i="19"/>
  <c r="CE73" i="19"/>
  <c r="DA78" i="19"/>
  <c r="CF76" i="19"/>
  <c r="CE74" i="19"/>
  <c r="CF83" i="19"/>
  <c r="CW81" i="19"/>
  <c r="CW84" i="19"/>
  <c r="CF77" i="19"/>
  <c r="CE75" i="19"/>
  <c r="CF73" i="19"/>
  <c r="DA80" i="19"/>
  <c r="CZ80" i="19"/>
  <c r="CE82" i="19"/>
  <c r="CX80" i="19"/>
  <c r="CW78" i="19"/>
  <c r="CF84" i="19"/>
  <c r="CE83" i="19"/>
  <c r="CE79" i="19"/>
  <c r="DA84" i="19"/>
  <c r="CZ84" i="19"/>
  <c r="CZ79" i="19"/>
  <c r="CW79" i="19"/>
  <c r="CE76" i="19"/>
  <c r="CX74" i="19"/>
  <c r="DA81" i="19"/>
  <c r="CE77" i="19"/>
  <c r="CX82" i="19"/>
  <c r="CX77" i="19"/>
  <c r="CZ78" i="19"/>
  <c r="DA74" i="19"/>
  <c r="DA73" i="19"/>
  <c r="CX83" i="19"/>
  <c r="CF80" i="19"/>
  <c r="CF75" i="19"/>
  <c r="CF78" i="19"/>
  <c r="CE80" i="19"/>
  <c r="CE84" i="19"/>
  <c r="DA82" i="19"/>
  <c r="DA77" i="19"/>
  <c r="CK82" i="19"/>
  <c r="CU82" i="19"/>
  <c r="CO80" i="19"/>
  <c r="CN82" i="19"/>
  <c r="CN78" i="19"/>
  <c r="CT79" i="19"/>
  <c r="CK74" i="19"/>
  <c r="CN73" i="19"/>
  <c r="CN80" i="19"/>
  <c r="CT83" i="19"/>
  <c r="CO82" i="19"/>
  <c r="CM80" i="19"/>
  <c r="CS83" i="19"/>
  <c r="CO76" i="19"/>
  <c r="CU73" i="19"/>
  <c r="CP78" i="19"/>
  <c r="CR75" i="19"/>
  <c r="CS82" i="19"/>
  <c r="CV73" i="19"/>
  <c r="CK80" i="19"/>
  <c r="CN81" i="19"/>
  <c r="CO83" i="19"/>
  <c r="CN79" i="19"/>
  <c r="CL80" i="19"/>
  <c r="CH75" i="19"/>
  <c r="CH81" i="19"/>
  <c r="CK77" i="19"/>
  <c r="CJ82" i="19"/>
  <c r="CK78" i="19"/>
  <c r="CQ74" i="19"/>
  <c r="CO81" i="19"/>
  <c r="CJ74" i="19"/>
  <c r="CR81" i="19"/>
  <c r="CN83" i="19"/>
  <c r="CM75" i="19"/>
  <c r="CI76" i="19"/>
  <c r="CV82" i="19"/>
  <c r="CH73" i="19"/>
  <c r="CM74" i="19"/>
  <c r="CS81" i="19"/>
  <c r="CQ81" i="19"/>
  <c r="CL74" i="19"/>
  <c r="CG75" i="19"/>
  <c r="CR74" i="19"/>
  <c r="CQ80" i="19"/>
  <c r="CL75" i="19"/>
  <c r="CK83" i="19"/>
  <c r="CH74" i="19"/>
  <c r="CP75" i="19"/>
  <c r="CV83" i="19"/>
  <c r="CP83" i="19"/>
  <c r="CR82" i="19"/>
  <c r="CR79" i="19"/>
  <c r="CL76" i="19"/>
  <c r="CU81" i="19"/>
  <c r="CN76" i="19"/>
  <c r="CK73" i="19"/>
  <c r="CV80" i="19"/>
  <c r="CV75" i="19"/>
  <c r="CJ77" i="19"/>
  <c r="CI78" i="19"/>
  <c r="CJ79" i="19"/>
  <c r="CJ80" i="19"/>
  <c r="CR76" i="19"/>
  <c r="CN75" i="19"/>
  <c r="CR77" i="19"/>
  <c r="CP76" i="19"/>
  <c r="CM73" i="19"/>
  <c r="CV78" i="19"/>
  <c r="CM77" i="19"/>
  <c r="CS73" i="19"/>
  <c r="CM82" i="19"/>
  <c r="CQ83" i="19"/>
  <c r="CU83" i="19"/>
  <c r="CS79" i="19"/>
  <c r="CQ78" i="19"/>
  <c r="CM81" i="19"/>
  <c r="CH76" i="19"/>
  <c r="CV77" i="19"/>
  <c r="CS75" i="19"/>
  <c r="CO77" i="19"/>
  <c r="CH79" i="19"/>
  <c r="CI82" i="19"/>
  <c r="CU79" i="19"/>
  <c r="CT82" i="19"/>
  <c r="CS74" i="19"/>
  <c r="CU77" i="19"/>
  <c r="CS77" i="19"/>
  <c r="CR83" i="19"/>
  <c r="CU78" i="19"/>
  <c r="CV74" i="19"/>
  <c r="CI73" i="19"/>
  <c r="CL79" i="19"/>
  <c r="CH78" i="19"/>
  <c r="CP79" i="19"/>
  <c r="CT80" i="19"/>
  <c r="CT75" i="19"/>
  <c r="CV81" i="19"/>
  <c r="CL78" i="19"/>
  <c r="CQ73" i="19"/>
  <c r="CL82" i="19"/>
  <c r="CU75" i="19"/>
  <c r="CI79" i="19"/>
  <c r="CO75" i="19"/>
  <c r="CP80" i="19"/>
  <c r="CO78" i="19"/>
  <c r="CH84" i="19"/>
  <c r="CH83" i="19"/>
  <c r="CK75" i="19"/>
  <c r="CL73" i="19"/>
  <c r="CU74" i="19"/>
  <c r="CR80" i="19"/>
  <c r="CL83" i="19"/>
  <c r="CV76" i="19"/>
  <c r="CQ75" i="19"/>
  <c r="CK76" i="19"/>
  <c r="CI80" i="19"/>
  <c r="CT81" i="19"/>
  <c r="CR78" i="19"/>
  <c r="CU76" i="19"/>
  <c r="CP82" i="19"/>
  <c r="CM76" i="19"/>
  <c r="CS76" i="19"/>
  <c r="CI75" i="19"/>
  <c r="CU80" i="19"/>
  <c r="CM83" i="19"/>
  <c r="CT76" i="19"/>
  <c r="CN77" i="19"/>
  <c r="CK81" i="19"/>
  <c r="CH80" i="19"/>
  <c r="CM79" i="19"/>
  <c r="CS78" i="19"/>
  <c r="CI77" i="19"/>
  <c r="CQ77" i="19"/>
  <c r="CI83" i="19"/>
  <c r="CG81" i="19"/>
  <c r="CJ75" i="19"/>
  <c r="CR73" i="19"/>
  <c r="CO73" i="19"/>
  <c r="CH82" i="19"/>
  <c r="CT73" i="19"/>
  <c r="CM78" i="19"/>
  <c r="CP77" i="19"/>
  <c r="CS80" i="19"/>
  <c r="CT77" i="19"/>
  <c r="CV79" i="19"/>
  <c r="CJ83" i="19"/>
  <c r="CN74" i="19"/>
  <c r="CP74" i="19"/>
  <c r="CO79" i="19"/>
  <c r="CT78" i="19"/>
  <c r="CQ82" i="19"/>
  <c r="CK79" i="19"/>
  <c r="CQ76" i="19"/>
  <c r="CQ79" i="19"/>
  <c r="CP81" i="19"/>
  <c r="CH77" i="19"/>
  <c r="CJ78" i="19"/>
  <c r="CI81" i="19"/>
  <c r="CL81" i="19"/>
  <c r="CJ73" i="19"/>
  <c r="CJ76" i="19"/>
  <c r="CP73" i="19"/>
  <c r="CJ81" i="19"/>
  <c r="CI74" i="19"/>
  <c r="CT74" i="19"/>
  <c r="CL77" i="19"/>
  <c r="CO74" i="19"/>
  <c r="CO84" i="19"/>
  <c r="CJ84" i="19"/>
  <c r="CG83" i="19"/>
  <c r="CP84" i="19"/>
  <c r="CI84" i="19"/>
  <c r="CN84" i="19"/>
  <c r="CK84" i="19"/>
  <c r="CG84" i="19"/>
  <c r="CG79" i="19"/>
  <c r="CG78" i="19"/>
  <c r="CV84" i="19"/>
  <c r="CS84" i="19"/>
  <c r="CU84" i="19"/>
  <c r="CG82" i="19"/>
  <c r="CG77" i="19"/>
  <c r="CT84" i="19"/>
  <c r="CQ84" i="19"/>
  <c r="CL84" i="19"/>
  <c r="CG80" i="19"/>
  <c r="CM84" i="19"/>
  <c r="CG74" i="19"/>
  <c r="CR84" i="19"/>
  <c r="CG73" i="19"/>
  <c r="CG76" i="19"/>
  <c r="CY82" i="19"/>
  <c r="CY78" i="19"/>
  <c r="CY84" i="19"/>
  <c r="CY74" i="19"/>
  <c r="CY76" i="19"/>
  <c r="CY80" i="19"/>
  <c r="CY79" i="19"/>
  <c r="CY81" i="19"/>
  <c r="CY83" i="19"/>
  <c r="CY73" i="19"/>
  <c r="CY75" i="19"/>
  <c r="CY77" i="19"/>
  <c r="U78" i="19"/>
  <c r="P76" i="19"/>
  <c r="W75" i="19"/>
  <c r="AC76" i="19"/>
  <c r="J73" i="19"/>
  <c r="P77" i="19"/>
  <c r="V79" i="19"/>
  <c r="H80" i="19"/>
  <c r="I72" i="19"/>
  <c r="H78" i="19"/>
  <c r="O77" i="19"/>
  <c r="Y74" i="19"/>
  <c r="K78" i="19"/>
  <c r="J80" i="19"/>
  <c r="AA76" i="19"/>
  <c r="H73" i="19"/>
  <c r="W71" i="19"/>
  <c r="AB81" i="19"/>
  <c r="R72" i="19"/>
  <c r="K71" i="19"/>
  <c r="P78" i="19"/>
  <c r="M71" i="19"/>
  <c r="H72" i="19"/>
  <c r="N77" i="19"/>
  <c r="O79" i="19"/>
  <c r="X71" i="19"/>
  <c r="O76" i="19"/>
  <c r="Z74" i="19"/>
  <c r="V75" i="19"/>
  <c r="AB74" i="19"/>
  <c r="H75" i="19"/>
  <c r="Q73" i="19"/>
  <c r="G73" i="19"/>
  <c r="Q79" i="19"/>
  <c r="T75" i="19"/>
  <c r="P81" i="19"/>
  <c r="L75" i="19"/>
  <c r="O71" i="19"/>
  <c r="AC71" i="19"/>
  <c r="AA75" i="19"/>
  <c r="AA80" i="19"/>
  <c r="M79" i="19"/>
  <c r="U76" i="19"/>
  <c r="AB71" i="19"/>
  <c r="X79" i="19"/>
  <c r="X77" i="19"/>
  <c r="J77" i="19"/>
  <c r="AB78" i="19"/>
  <c r="Z78" i="19"/>
  <c r="W80" i="19"/>
  <c r="Q76" i="19"/>
  <c r="Q80" i="19"/>
  <c r="G81" i="19"/>
  <c r="AA77" i="19"/>
  <c r="X73" i="19"/>
  <c r="N71" i="19"/>
  <c r="Z73" i="19"/>
  <c r="AA73" i="19"/>
  <c r="J81" i="19"/>
  <c r="L78" i="19"/>
  <c r="M72" i="19"/>
  <c r="S71" i="19"/>
  <c r="Z80" i="19"/>
  <c r="Q72" i="19"/>
  <c r="U79" i="19"/>
  <c r="N75" i="19"/>
  <c r="O80" i="19"/>
  <c r="J74" i="19"/>
  <c r="Z79" i="19"/>
  <c r="I80" i="19"/>
  <c r="U72" i="19"/>
  <c r="BG49" i="19"/>
  <c r="BG52" i="19"/>
  <c r="BG59" i="19"/>
  <c r="BG53" i="19"/>
  <c r="BG51" i="19"/>
  <c r="BG56" i="19"/>
  <c r="BG57" i="19"/>
  <c r="BG60" i="19"/>
  <c r="BG50" i="19"/>
  <c r="BG54" i="19"/>
  <c r="BG55" i="19"/>
  <c r="BG58" i="19"/>
  <c r="BX50" i="19"/>
  <c r="BY50" i="19"/>
  <c r="BS60" i="19"/>
  <c r="BT60" i="19"/>
  <c r="BT49" i="19"/>
  <c r="BS49" i="19"/>
  <c r="BQ49" i="19"/>
  <c r="BR49" i="19"/>
  <c r="BL49" i="19"/>
  <c r="BM49" i="19"/>
  <c r="BN49" i="19"/>
  <c r="BY58" i="19"/>
  <c r="BX58" i="19"/>
  <c r="BQ60" i="19"/>
  <c r="BR60" i="19"/>
  <c r="BN60" i="19"/>
  <c r="BM60" i="19"/>
  <c r="BL60" i="19"/>
  <c r="BK60" i="19"/>
  <c r="BJ60" i="19"/>
  <c r="BK49" i="19"/>
  <c r="BJ49" i="19"/>
  <c r="BI60" i="19"/>
  <c r="BH60" i="19"/>
  <c r="BH49" i="19"/>
  <c r="BI49" i="19"/>
  <c r="BX59" i="19"/>
  <c r="BY59" i="19"/>
  <c r="BX57" i="19"/>
  <c r="BY57" i="19"/>
  <c r="BP49" i="19"/>
  <c r="BO49" i="19"/>
  <c r="BX55" i="19"/>
  <c r="BY55" i="19"/>
  <c r="BY56" i="19"/>
  <c r="BX56" i="19"/>
  <c r="BP60" i="19"/>
  <c r="BO60" i="19"/>
  <c r="CA50" i="19"/>
  <c r="CB59" i="19"/>
  <c r="CB57" i="19"/>
  <c r="CA57" i="19"/>
  <c r="CB50" i="19"/>
  <c r="CA55" i="19"/>
  <c r="CA51" i="19"/>
  <c r="CB51" i="19"/>
  <c r="CB53" i="19"/>
  <c r="CB52" i="19"/>
  <c r="CA52" i="19"/>
  <c r="CB56" i="19"/>
  <c r="CA59" i="19"/>
  <c r="CA56" i="19"/>
  <c r="CA53" i="19"/>
  <c r="CB55" i="19"/>
  <c r="CB54" i="19"/>
  <c r="CB58" i="19"/>
  <c r="CB49" i="19"/>
  <c r="CA58" i="19"/>
  <c r="CA49" i="19"/>
  <c r="CA54" i="19"/>
  <c r="BU49" i="19"/>
  <c r="BV49" i="19"/>
  <c r="BW49" i="19"/>
  <c r="BY49" i="19"/>
  <c r="BX49" i="19"/>
  <c r="BZ51" i="19" l="1"/>
  <c r="AN80" i="19"/>
  <c r="AO90" i="19"/>
  <c r="AF91" i="19"/>
  <c r="AV92" i="19"/>
  <c r="AX92" i="19"/>
  <c r="J92" i="19"/>
  <c r="Y91" i="19"/>
  <c r="AN88" i="19"/>
  <c r="AL89" i="19"/>
  <c r="AA91" i="19"/>
  <c r="K91" i="19"/>
  <c r="AL87" i="19"/>
  <c r="AT90" i="19"/>
  <c r="AO79" i="19"/>
  <c r="AW79" i="19"/>
  <c r="W86" i="19"/>
  <c r="AM93" i="19"/>
  <c r="AJ89" i="19"/>
  <c r="AG92" i="19"/>
  <c r="AM85" i="19"/>
  <c r="AI92" i="19"/>
  <c r="AC86" i="19"/>
  <c r="AG87" i="19"/>
  <c r="T88" i="19"/>
  <c r="R84" i="19"/>
  <c r="AU82" i="19"/>
  <c r="AY92" i="19"/>
  <c r="AT93" i="19"/>
  <c r="AZ92" i="19"/>
  <c r="U90" i="19"/>
  <c r="I88" i="19"/>
  <c r="AS82" i="19"/>
  <c r="AW81" i="19"/>
  <c r="AB92" i="19"/>
  <c r="AM87" i="19"/>
  <c r="AQ91" i="19"/>
  <c r="V87" i="19"/>
  <c r="AV91" i="19"/>
  <c r="X88" i="19"/>
  <c r="AI79" i="19"/>
  <c r="AH80" i="19"/>
  <c r="BZ57" i="19"/>
  <c r="BZ59" i="19"/>
  <c r="BZ50" i="19"/>
  <c r="BZ52" i="19"/>
  <c r="BZ49" i="19"/>
  <c r="BZ55" i="19"/>
  <c r="BZ53" i="19"/>
  <c r="BZ54" i="19"/>
  <c r="BZ58" i="19"/>
  <c r="BZ56" i="19"/>
  <c r="BY60" i="19"/>
  <c r="BX60" i="19"/>
  <c r="S86" i="19" l="1"/>
  <c r="AH81" i="19"/>
  <c r="AS79" i="19"/>
  <c r="AB83" i="19"/>
  <c r="AM84" i="19"/>
  <c r="AF84" i="19"/>
  <c r="BB83" i="19"/>
  <c r="AW84" i="19"/>
  <c r="AK83" i="19"/>
  <c r="AM88" i="19"/>
  <c r="Z92" i="19"/>
  <c r="Q90" i="19"/>
  <c r="AR85" i="19"/>
  <c r="M90" i="19"/>
  <c r="AO88" i="19"/>
  <c r="AV81" i="19"/>
  <c r="N87" i="19"/>
  <c r="H91" i="19"/>
  <c r="AX93" i="19"/>
  <c r="AW92" i="19"/>
  <c r="R86" i="19"/>
  <c r="G92" i="19"/>
  <c r="AT92" i="19"/>
  <c r="AO91" i="19"/>
  <c r="BB92" i="19"/>
  <c r="AK88" i="19"/>
  <c r="AC92" i="19"/>
  <c r="DV100" i="19"/>
  <c r="DD100" i="19"/>
  <c r="DV94" i="19"/>
  <c r="DV99" i="19"/>
  <c r="DV96" i="19"/>
  <c r="DE88" i="19"/>
  <c r="DY98" i="19"/>
  <c r="DW88" i="19"/>
  <c r="DW98" i="19"/>
  <c r="DY93" i="19"/>
  <c r="DD98" i="19"/>
  <c r="DZ94" i="19"/>
  <c r="DZ95" i="19"/>
  <c r="DW96" i="19"/>
  <c r="DV95" i="19"/>
  <c r="DV88" i="19"/>
  <c r="DD89" i="19"/>
  <c r="DZ100" i="19"/>
  <c r="DE97" i="19"/>
  <c r="DY96" i="19"/>
  <c r="DW92" i="19"/>
  <c r="DW90" i="19"/>
  <c r="DD99" i="19"/>
  <c r="DW97" i="19"/>
  <c r="DE98" i="19"/>
  <c r="DW100" i="19"/>
  <c r="DD88" i="19"/>
  <c r="DW91" i="19"/>
  <c r="DE99" i="19"/>
  <c r="DZ93" i="19"/>
  <c r="DV98" i="19"/>
  <c r="DV90" i="19"/>
  <c r="DZ89" i="19"/>
  <c r="DW99" i="19"/>
  <c r="DY100" i="19"/>
  <c r="DE89" i="19"/>
  <c r="DV91" i="19"/>
  <c r="DD91" i="19"/>
  <c r="DY95" i="19"/>
  <c r="DD90" i="19"/>
  <c r="DE93" i="19"/>
  <c r="DZ88" i="19"/>
  <c r="DZ92" i="19"/>
  <c r="DZ99" i="19"/>
  <c r="DE95" i="19"/>
  <c r="DE94" i="19"/>
  <c r="DY97" i="19"/>
  <c r="DW94" i="19"/>
  <c r="DV92" i="19"/>
  <c r="DV89" i="19"/>
  <c r="DY94" i="19"/>
  <c r="DZ90" i="19"/>
  <c r="DD93" i="19"/>
  <c r="DV97" i="19"/>
  <c r="DZ96" i="19"/>
  <c r="DD92" i="19"/>
  <c r="DW89" i="19"/>
  <c r="DD97" i="19"/>
  <c r="DY91" i="19"/>
  <c r="DY99" i="19"/>
  <c r="DD95" i="19"/>
  <c r="DE91" i="19"/>
  <c r="DD96" i="19"/>
  <c r="DZ91" i="19"/>
  <c r="DZ97" i="19"/>
  <c r="DY89" i="19"/>
  <c r="DY92" i="19"/>
  <c r="DE100" i="19"/>
  <c r="DD94" i="19"/>
  <c r="DY90" i="19"/>
  <c r="DW93" i="19"/>
  <c r="DZ98" i="19"/>
  <c r="DE90" i="19"/>
  <c r="DY88" i="19"/>
  <c r="DV93" i="19"/>
  <c r="DE96" i="19"/>
  <c r="DE92" i="19"/>
  <c r="DW95" i="19"/>
  <c r="DN89" i="19"/>
  <c r="DI95" i="19"/>
  <c r="DQ94" i="19"/>
  <c r="DR98" i="19"/>
  <c r="DQ98" i="19"/>
  <c r="DF96" i="19"/>
  <c r="DF99" i="19"/>
  <c r="DG98" i="19"/>
  <c r="DK97" i="19"/>
  <c r="DF93" i="19"/>
  <c r="DO97" i="19"/>
  <c r="DL92" i="19"/>
  <c r="DP100" i="19"/>
  <c r="DP89" i="19"/>
  <c r="DG88" i="19"/>
  <c r="DI99" i="19"/>
  <c r="DG99" i="19"/>
  <c r="DH99" i="19"/>
  <c r="DS94" i="19"/>
  <c r="DF94" i="19"/>
  <c r="DQ92" i="19"/>
  <c r="DJ97" i="19"/>
  <c r="DP92" i="19"/>
  <c r="DS99" i="19"/>
  <c r="DF100" i="19"/>
  <c r="DL91" i="19"/>
  <c r="DN90" i="19"/>
  <c r="DH97" i="19"/>
  <c r="DP88" i="19"/>
  <c r="DG93" i="19"/>
  <c r="DR94" i="19"/>
  <c r="DN94" i="19"/>
  <c r="DK99" i="19"/>
  <c r="DJ96" i="19"/>
  <c r="DG97" i="19"/>
  <c r="DG90" i="19"/>
  <c r="DH89" i="19"/>
  <c r="DT95" i="19"/>
  <c r="DH98" i="19"/>
  <c r="DG89" i="19"/>
  <c r="DP96" i="19"/>
  <c r="DJ99" i="19"/>
  <c r="DJ91" i="19"/>
  <c r="DS89" i="19"/>
  <c r="DI100" i="19"/>
  <c r="DS95" i="19"/>
  <c r="DO88" i="19"/>
  <c r="DG94" i="19"/>
  <c r="DH95" i="19"/>
  <c r="DN95" i="19"/>
  <c r="DM94" i="19"/>
  <c r="DL99" i="19"/>
  <c r="DF92" i="19"/>
  <c r="DR92" i="19"/>
  <c r="DF98" i="19"/>
  <c r="DN96" i="19"/>
  <c r="DP94" i="19"/>
  <c r="DP97" i="19"/>
  <c r="DR97" i="19"/>
  <c r="DU95" i="19"/>
  <c r="DQ99" i="19"/>
  <c r="DQ89" i="19"/>
  <c r="DO99" i="19"/>
  <c r="DJ92" i="19"/>
  <c r="DF89" i="19"/>
  <c r="DH100" i="19"/>
  <c r="DO96" i="19"/>
  <c r="DO100" i="19"/>
  <c r="DR88" i="19"/>
  <c r="DT89" i="19"/>
  <c r="DT98" i="19"/>
  <c r="DQ88" i="19"/>
  <c r="DT100" i="19"/>
  <c r="DM96" i="19"/>
  <c r="DU100" i="19"/>
  <c r="DJ100" i="19"/>
  <c r="DM88" i="19"/>
  <c r="DK90" i="19"/>
  <c r="DI93" i="19"/>
  <c r="DL89" i="19"/>
  <c r="DT88" i="19"/>
  <c r="DM89" i="19"/>
  <c r="DJ98" i="19"/>
  <c r="DM98" i="19"/>
  <c r="DS93" i="19"/>
  <c r="DJ90" i="19"/>
  <c r="DT96" i="19"/>
  <c r="DO92" i="19"/>
  <c r="DM91" i="19"/>
  <c r="DG92" i="19"/>
  <c r="DP90" i="19"/>
  <c r="DL100" i="19"/>
  <c r="DU94" i="19"/>
  <c r="DO98" i="19"/>
  <c r="DO89" i="19"/>
  <c r="DI97" i="19"/>
  <c r="DS98" i="19"/>
  <c r="DR93" i="19"/>
  <c r="DI89" i="19"/>
  <c r="DU96" i="19"/>
  <c r="DO93" i="19"/>
  <c r="DP99" i="19"/>
  <c r="DT97" i="19"/>
  <c r="DQ97" i="19"/>
  <c r="DR90" i="19"/>
  <c r="DJ94" i="19"/>
  <c r="DN100" i="19"/>
  <c r="DQ90" i="19"/>
  <c r="DQ91" i="19"/>
  <c r="DR96" i="19"/>
  <c r="DM100" i="19"/>
  <c r="DF97" i="19"/>
  <c r="DO94" i="19"/>
  <c r="DT94" i="19"/>
  <c r="DS91" i="19"/>
  <c r="DL96" i="19"/>
  <c r="DH93" i="19"/>
  <c r="DL95" i="19"/>
  <c r="DR100" i="19"/>
  <c r="DP93" i="19"/>
  <c r="DK89" i="19"/>
  <c r="DM93" i="19"/>
  <c r="DJ88" i="19"/>
  <c r="DL98" i="19"/>
  <c r="DK96" i="19"/>
  <c r="DP95" i="19"/>
  <c r="DJ95" i="19"/>
  <c r="DF90" i="19"/>
  <c r="DS97" i="19"/>
  <c r="DG95" i="19"/>
  <c r="DI98" i="19"/>
  <c r="DI96" i="19"/>
  <c r="DK94" i="19"/>
  <c r="DH94" i="19"/>
  <c r="DU92" i="19"/>
  <c r="DT92" i="19"/>
  <c r="DN92" i="19"/>
  <c r="DS90" i="19"/>
  <c r="DP91" i="19"/>
  <c r="DK93" i="19"/>
  <c r="DL97" i="19"/>
  <c r="DQ100" i="19"/>
  <c r="DU93" i="19"/>
  <c r="DM97" i="19"/>
  <c r="DN91" i="19"/>
  <c r="DT90" i="19"/>
  <c r="DH92" i="19"/>
  <c r="DU98" i="19"/>
  <c r="DS92" i="19"/>
  <c r="DM95" i="19"/>
  <c r="DI88" i="19"/>
  <c r="DN97" i="19"/>
  <c r="DL90" i="19"/>
  <c r="DJ93" i="19"/>
  <c r="DT93" i="19"/>
  <c r="DU91" i="19"/>
  <c r="DQ96" i="19"/>
  <c r="DQ93" i="19"/>
  <c r="DU97" i="19"/>
  <c r="DN88" i="19"/>
  <c r="DK95" i="19"/>
  <c r="DK92" i="19"/>
  <c r="DU88" i="19"/>
  <c r="DR89" i="19"/>
  <c r="DH96" i="19"/>
  <c r="DF91" i="19"/>
  <c r="DN99" i="19"/>
  <c r="DH90" i="19"/>
  <c r="DL88" i="19"/>
  <c r="DK98" i="19"/>
  <c r="DG100" i="19"/>
  <c r="DF95" i="19"/>
  <c r="DR95" i="19"/>
  <c r="DM92" i="19"/>
  <c r="DI92" i="19"/>
  <c r="DK88" i="19"/>
  <c r="DM99" i="19"/>
  <c r="DQ95" i="19"/>
  <c r="DU89" i="19"/>
  <c r="DS100" i="19"/>
  <c r="DS96" i="19"/>
  <c r="DK91" i="19"/>
  <c r="DM90" i="19"/>
  <c r="DO90" i="19"/>
  <c r="DI91" i="19"/>
  <c r="DH88" i="19"/>
  <c r="DU99" i="19"/>
  <c r="DH91" i="19"/>
  <c r="DS88" i="19"/>
  <c r="DR91" i="19"/>
  <c r="DU90" i="19"/>
  <c r="DJ89" i="19"/>
  <c r="DO95" i="19"/>
  <c r="DG96" i="19"/>
  <c r="DT99" i="19"/>
  <c r="DR99" i="19"/>
  <c r="DG91" i="19"/>
  <c r="DO91" i="19"/>
  <c r="DI94" i="19"/>
  <c r="DP98" i="19"/>
  <c r="DN93" i="19"/>
  <c r="DL94" i="19"/>
  <c r="DX91" i="19"/>
  <c r="DL93" i="19"/>
  <c r="DX98" i="19"/>
  <c r="DI90" i="19"/>
  <c r="DX94" i="19"/>
  <c r="DF88" i="19"/>
  <c r="DX99" i="19"/>
  <c r="DX89" i="19"/>
  <c r="DX100" i="19"/>
  <c r="DX96" i="19"/>
  <c r="DX97" i="19"/>
  <c r="DN98" i="19"/>
  <c r="DT91" i="19"/>
  <c r="DX95" i="19"/>
  <c r="DK100" i="19"/>
  <c r="DX90" i="19"/>
  <c r="DX92" i="19"/>
  <c r="DX93" i="19"/>
  <c r="DX88" i="19"/>
  <c r="AO92" i="19"/>
  <c r="AT89" i="19"/>
  <c r="AR81" i="19"/>
  <c r="AX87" i="19"/>
  <c r="AW91" i="19"/>
  <c r="AZ87" i="19"/>
  <c r="AM81" i="19"/>
  <c r="I91" i="19"/>
  <c r="S82" i="19"/>
  <c r="AO87" i="19"/>
  <c r="AS83" i="19"/>
  <c r="P84" i="19"/>
  <c r="AK80" i="19"/>
  <c r="AP86" i="19"/>
  <c r="AR86" i="19"/>
  <c r="T87" i="19"/>
  <c r="Q87" i="19"/>
  <c r="AY85" i="19"/>
  <c r="AM79" i="19"/>
  <c r="W88" i="19"/>
  <c r="AF85" i="19"/>
  <c r="AH92" i="19"/>
  <c r="AI82" i="19"/>
  <c r="AO85" i="19"/>
  <c r="AW83" i="19"/>
  <c r="AU79" i="19"/>
  <c r="AJ83" i="19"/>
  <c r="AW85" i="19"/>
  <c r="AG84" i="19"/>
  <c r="AU81" i="19"/>
  <c r="AZ84" i="19"/>
  <c r="AA88" i="19"/>
  <c r="AN89" i="19"/>
  <c r="AV89" i="19"/>
  <c r="AC87" i="19"/>
  <c r="S91" i="19"/>
  <c r="AK92" i="19"/>
  <c r="Q85" i="19"/>
  <c r="AV90" i="19"/>
  <c r="G82" i="19"/>
  <c r="AA86" i="19"/>
  <c r="AX88" i="19"/>
  <c r="AS89" i="19"/>
  <c r="W83" i="19"/>
  <c r="P92" i="19"/>
  <c r="L86" i="19"/>
  <c r="AK93" i="19"/>
  <c r="BB81" i="19"/>
  <c r="AF79" i="19"/>
  <c r="AV88" i="19"/>
  <c r="AQ79" i="19"/>
  <c r="AF92" i="19"/>
  <c r="AM92" i="19"/>
  <c r="AM86" i="19"/>
  <c r="AH84" i="19"/>
  <c r="AL90" i="19"/>
  <c r="BA93" i="19"/>
  <c r="BB85" i="19"/>
  <c r="AN92" i="19"/>
  <c r="AL93" i="19"/>
  <c r="K84" i="19"/>
  <c r="AU85" i="19"/>
  <c r="P87" i="19"/>
  <c r="K89" i="19"/>
  <c r="G90" i="19"/>
  <c r="AA82" i="19"/>
  <c r="AI86" i="19"/>
  <c r="AQ83" i="19"/>
  <c r="AF87" i="19"/>
  <c r="AJ92" i="19"/>
  <c r="K82" i="19"/>
  <c r="Z87" i="19"/>
  <c r="AX79" i="19"/>
  <c r="AW89" i="19"/>
  <c r="AP82" i="19"/>
  <c r="AA92" i="19"/>
  <c r="AJ85" i="19"/>
  <c r="AK85" i="19"/>
  <c r="V89" i="19"/>
  <c r="AX82" i="19"/>
  <c r="AT82" i="19"/>
  <c r="AZ88" i="19"/>
  <c r="AB82" i="19"/>
  <c r="Q91" i="19"/>
  <c r="AG88" i="19"/>
  <c r="AK84" i="19"/>
  <c r="AZ80" i="19"/>
  <c r="O92" i="19"/>
  <c r="AF83" i="19"/>
  <c r="AK91" i="19"/>
  <c r="AV84" i="19"/>
  <c r="AG89" i="19"/>
  <c r="AI85" i="19"/>
  <c r="AQ86" i="19"/>
  <c r="AR84" i="19"/>
  <c r="Y92" i="19"/>
  <c r="AF80" i="19"/>
  <c r="AW86" i="19"/>
  <c r="AO93" i="19"/>
  <c r="L89" i="19"/>
  <c r="AR91" i="19"/>
  <c r="AN79" i="19"/>
  <c r="T82" i="19"/>
  <c r="AB89" i="19"/>
  <c r="Z89" i="19"/>
  <c r="U92" i="19"/>
  <c r="AK81" i="19"/>
  <c r="AG79" i="19"/>
  <c r="AN86" i="19"/>
  <c r="AQ90" i="19"/>
  <c r="BA89" i="19"/>
  <c r="AT79" i="19"/>
  <c r="AJ90" i="19"/>
  <c r="J89" i="19"/>
  <c r="AO82" i="19"/>
  <c r="AH79" i="19"/>
  <c r="BA80" i="19"/>
  <c r="BB82" i="19"/>
  <c r="AV87" i="19"/>
  <c r="Q88" i="19"/>
  <c r="H89" i="19"/>
  <c r="AN90" i="19"/>
  <c r="AU89" i="19"/>
  <c r="AX80" i="19"/>
  <c r="AT88" i="19"/>
  <c r="X92" i="19"/>
  <c r="N88" i="19"/>
  <c r="Z83" i="19"/>
  <c r="AX91" i="19"/>
  <c r="AN84" i="19"/>
  <c r="AV82" i="19"/>
  <c r="BB90" i="19"/>
  <c r="AJ80" i="19"/>
  <c r="AB85" i="19"/>
  <c r="AH91" i="19"/>
  <c r="AM80" i="19"/>
  <c r="AZ83" i="19"/>
  <c r="AG90" i="19"/>
  <c r="AT84" i="19"/>
  <c r="AZ86" i="19"/>
  <c r="Q83" i="19"/>
  <c r="AF81" i="19"/>
  <c r="AY84" i="19"/>
  <c r="AY79" i="19"/>
  <c r="AQ89" i="19"/>
  <c r="AQ93" i="19"/>
  <c r="AY83" i="19"/>
  <c r="AG83" i="19"/>
  <c r="AP90" i="19"/>
  <c r="AH83" i="19"/>
  <c r="AU86" i="19"/>
  <c r="P82" i="19"/>
  <c r="AI80" i="19"/>
  <c r="AJ79" i="19"/>
  <c r="AC83" i="19"/>
  <c r="BB89" i="19"/>
  <c r="AY86" i="19"/>
  <c r="AK79" i="19"/>
  <c r="AJ93" i="19"/>
  <c r="U89" i="19"/>
  <c r="AS86" i="19"/>
  <c r="AT83" i="19"/>
  <c r="W90" i="19"/>
  <c r="N82" i="19"/>
  <c r="Z84" i="19"/>
  <c r="M92" i="19"/>
  <c r="AL91" i="19"/>
  <c r="AX89" i="19"/>
  <c r="AR82" i="19"/>
  <c r="AZ90" i="19"/>
  <c r="BA83" i="19"/>
  <c r="AG91" i="19"/>
  <c r="AT87" i="19"/>
  <c r="AZ82" i="19"/>
  <c r="BB93" i="19"/>
  <c r="AM89" i="19"/>
  <c r="AK86" i="19"/>
  <c r="AQ80" i="19"/>
  <c r="AY89" i="19"/>
  <c r="AP91" i="19"/>
  <c r="Q82" i="19"/>
  <c r="W84" i="19"/>
  <c r="AC84" i="19"/>
  <c r="S89" i="19"/>
  <c r="Z86" i="19"/>
  <c r="AA83" i="19"/>
  <c r="I90" i="19"/>
  <c r="AC85" i="19"/>
  <c r="G89" i="19"/>
  <c r="V84" i="19"/>
  <c r="R89" i="19"/>
  <c r="W87" i="19"/>
  <c r="O86" i="19"/>
  <c r="O85" i="19"/>
  <c r="K86" i="19"/>
  <c r="L82" i="19"/>
  <c r="AA89" i="19"/>
  <c r="S88" i="19"/>
  <c r="U91" i="19"/>
  <c r="V85" i="19"/>
  <c r="N85" i="19"/>
  <c r="X89" i="19"/>
  <c r="J90" i="19"/>
  <c r="AC88" i="19"/>
  <c r="R88" i="19"/>
  <c r="G83" i="19"/>
  <c r="Y89" i="19"/>
  <c r="X85" i="19"/>
  <c r="O84" i="19"/>
  <c r="G85" i="19"/>
  <c r="G86" i="19"/>
  <c r="U88" i="19"/>
  <c r="M91" i="19"/>
  <c r="O89" i="19"/>
  <c r="R91" i="19"/>
  <c r="N89" i="19"/>
  <c r="Y84" i="19"/>
  <c r="H92" i="19"/>
  <c r="AA90" i="19"/>
  <c r="L92" i="19"/>
  <c r="X87" i="19"/>
  <c r="T92" i="19"/>
  <c r="S84" i="19"/>
  <c r="H88" i="19"/>
  <c r="AB87" i="19"/>
  <c r="R85" i="19"/>
  <c r="S87" i="19"/>
  <c r="L84" i="19"/>
  <c r="U82" i="19"/>
  <c r="P90" i="19"/>
  <c r="S90" i="19"/>
  <c r="M84" i="19"/>
  <c r="K88" i="19"/>
  <c r="W89" i="19"/>
  <c r="O83" i="19"/>
  <c r="R87" i="19"/>
  <c r="N90" i="19"/>
  <c r="Q86" i="19"/>
  <c r="T85" i="19"/>
  <c r="T90" i="19"/>
  <c r="J87" i="19"/>
  <c r="AB88" i="19"/>
  <c r="T89" i="19"/>
  <c r="P85" i="19"/>
  <c r="M85" i="19"/>
  <c r="Y82" i="19"/>
  <c r="J86" i="19"/>
  <c r="K83" i="19"/>
  <c r="Y88" i="19"/>
  <c r="H90" i="19"/>
  <c r="R90" i="19"/>
  <c r="AB90" i="19"/>
  <c r="AB84" i="19"/>
  <c r="M86" i="19"/>
  <c r="Y86" i="19"/>
  <c r="M87" i="19"/>
  <c r="K85" i="19"/>
  <c r="W92" i="19"/>
  <c r="U86" i="19"/>
  <c r="I92" i="19"/>
  <c r="Q92" i="19"/>
  <c r="N92" i="19"/>
  <c r="AB86" i="19"/>
  <c r="U84" i="19"/>
  <c r="L85" i="19"/>
  <c r="R82" i="19"/>
  <c r="P83" i="19"/>
  <c r="P86" i="19"/>
  <c r="T84" i="19"/>
  <c r="W85" i="19"/>
  <c r="I82" i="19"/>
  <c r="J82" i="19"/>
  <c r="S92" i="19"/>
  <c r="I89" i="19"/>
  <c r="K87" i="19"/>
  <c r="N91" i="19"/>
  <c r="L87" i="19"/>
  <c r="X91" i="19"/>
  <c r="H87" i="19"/>
  <c r="I87" i="19"/>
  <c r="Y83" i="19"/>
  <c r="L88" i="19"/>
  <c r="AB91" i="19"/>
  <c r="V92" i="19"/>
  <c r="L90" i="19"/>
  <c r="AF86" i="19"/>
  <c r="AP79" i="19"/>
  <c r="P88" i="19"/>
  <c r="AW90" i="19"/>
  <c r="AR92" i="19"/>
  <c r="N84" i="19"/>
  <c r="AR90" i="19"/>
  <c r="AJ86" i="19"/>
  <c r="AY88" i="19"/>
  <c r="BA87" i="19"/>
  <c r="AL88" i="19"/>
  <c r="AU93" i="19"/>
  <c r="I83" i="19"/>
  <c r="AM83" i="19"/>
  <c r="AT91" i="19"/>
  <c r="AY81" i="19"/>
  <c r="AO84" i="19"/>
  <c r="AZ85" i="19"/>
  <c r="AS90" i="19"/>
  <c r="Z85" i="19"/>
  <c r="AF89" i="19"/>
  <c r="AN91" i="19"/>
  <c r="AH89" i="19"/>
  <c r="AS87" i="19"/>
  <c r="BB91" i="19"/>
  <c r="AL85" i="19"/>
  <c r="R92" i="19"/>
  <c r="H83" i="19"/>
  <c r="Y90" i="19"/>
  <c r="AS91" i="19"/>
  <c r="AP85" i="19"/>
  <c r="G87" i="19"/>
  <c r="J85" i="19"/>
  <c r="Z90" i="19"/>
  <c r="AU80" i="19"/>
  <c r="BB84" i="19"/>
  <c r="AV80" i="19"/>
  <c r="AI93" i="19"/>
  <c r="Z88" i="19"/>
  <c r="BB88" i="19"/>
  <c r="AK89" i="19"/>
  <c r="AP93" i="19"/>
  <c r="AF90" i="19"/>
  <c r="AW88" i="19"/>
  <c r="AS84" i="19"/>
  <c r="AN83" i="19"/>
  <c r="AY82" i="19"/>
  <c r="AU92" i="19"/>
  <c r="AA85" i="19"/>
  <c r="AJ81" i="19"/>
  <c r="S85" i="19"/>
  <c r="H82" i="19"/>
  <c r="AM82" i="19"/>
  <c r="AQ84" i="19"/>
  <c r="AK90" i="19"/>
  <c r="AQ92" i="19"/>
  <c r="U83" i="19"/>
  <c r="AG80" i="19"/>
  <c r="AK82" i="19"/>
  <c r="N86" i="19"/>
  <c r="AO89" i="19"/>
  <c r="W91" i="19"/>
  <c r="O90" i="19"/>
  <c r="Q84" i="19"/>
  <c r="AI84" i="19"/>
  <c r="BA86" i="19"/>
  <c r="AU91" i="19"/>
  <c r="AX86" i="19"/>
  <c r="AH93" i="19"/>
  <c r="AY87" i="19"/>
  <c r="AQ87" i="19"/>
  <c r="K92" i="19"/>
  <c r="R83" i="19"/>
  <c r="BA85" i="19"/>
  <c r="AS85" i="19"/>
  <c r="AY80" i="19"/>
  <c r="AR80" i="19"/>
  <c r="J83" i="19"/>
  <c r="AR79" i="19"/>
  <c r="AX83" i="19"/>
  <c r="AR89" i="19"/>
  <c r="AW93" i="19"/>
  <c r="O88" i="19"/>
  <c r="AV83" i="19"/>
  <c r="AF88" i="19"/>
  <c r="AY90" i="19"/>
  <c r="AL80" i="19"/>
  <c r="AP89" i="19"/>
  <c r="AH85" i="19"/>
  <c r="BB86" i="19"/>
  <c r="AM90" i="19"/>
  <c r="Q89" i="19"/>
  <c r="T86" i="19"/>
  <c r="AO80" i="19"/>
  <c r="AI89" i="19"/>
  <c r="J91" i="19"/>
  <c r="AN81" i="19"/>
  <c r="BA92" i="19"/>
  <c r="AW82" i="19"/>
  <c r="T91" i="19"/>
  <c r="V90" i="19"/>
  <c r="AG81" i="19"/>
  <c r="AI91" i="19"/>
  <c r="H85" i="19"/>
  <c r="J84" i="19"/>
  <c r="AG85" i="19"/>
  <c r="AS92" i="19"/>
  <c r="AZ91" i="19"/>
  <c r="AL79" i="19"/>
  <c r="AP88" i="19"/>
  <c r="AU83" i="19"/>
  <c r="V91" i="19"/>
  <c r="CE96" i="19"/>
  <c r="CX86" i="19"/>
  <c r="CE87" i="19"/>
  <c r="CW94" i="19"/>
  <c r="CE90" i="19"/>
  <c r="CW88" i="19"/>
  <c r="CX89" i="19"/>
  <c r="CE88" i="19"/>
  <c r="CF93" i="19"/>
  <c r="CZ93" i="19"/>
  <c r="CX96" i="19"/>
  <c r="CE95" i="19"/>
  <c r="CW91" i="19"/>
  <c r="DA87" i="19"/>
  <c r="CX85" i="19"/>
  <c r="CE89" i="19"/>
  <c r="CX91" i="19"/>
  <c r="CF94" i="19"/>
  <c r="CX92" i="19"/>
  <c r="CZ96" i="19"/>
  <c r="CZ86" i="19"/>
  <c r="CE93" i="19"/>
  <c r="CX90" i="19"/>
  <c r="CF96" i="19"/>
  <c r="CW87" i="19"/>
  <c r="CF89" i="19"/>
  <c r="DA91" i="19"/>
  <c r="CZ92" i="19"/>
  <c r="CF86" i="19"/>
  <c r="CZ85" i="19"/>
  <c r="CF92" i="19"/>
  <c r="DA92" i="19"/>
  <c r="CX95" i="19"/>
  <c r="CW90" i="19"/>
  <c r="DA86" i="19"/>
  <c r="CW96" i="19"/>
  <c r="DA94" i="19"/>
  <c r="CF88" i="19"/>
  <c r="CE85" i="19"/>
  <c r="CW95" i="19"/>
  <c r="DA93" i="19"/>
  <c r="CZ95" i="19"/>
  <c r="CE94" i="19"/>
  <c r="CW92" i="19"/>
  <c r="CE86" i="19"/>
  <c r="CZ90" i="19"/>
  <c r="CX87" i="19"/>
  <c r="CX88" i="19"/>
  <c r="CF87" i="19"/>
  <c r="DA85" i="19"/>
  <c r="CX93" i="19"/>
  <c r="CZ91" i="19"/>
  <c r="DA95" i="19"/>
  <c r="CF90" i="19"/>
  <c r="DA89" i="19"/>
  <c r="CW85" i="19"/>
  <c r="CF91" i="19"/>
  <c r="CZ87" i="19"/>
  <c r="CZ94" i="19"/>
  <c r="CE92" i="19"/>
  <c r="CF85" i="19"/>
  <c r="DA88" i="19"/>
  <c r="CW93" i="19"/>
  <c r="CE91" i="19"/>
  <c r="CW86" i="19"/>
  <c r="CZ88" i="19"/>
  <c r="CW89" i="19"/>
  <c r="DA96" i="19"/>
  <c r="DA90" i="19"/>
  <c r="CZ89" i="19"/>
  <c r="CF95" i="19"/>
  <c r="CX94" i="19"/>
  <c r="CJ94" i="19"/>
  <c r="CN93" i="19"/>
  <c r="CP90" i="19"/>
  <c r="CM92" i="19"/>
  <c r="CL92" i="19"/>
  <c r="CK90" i="19"/>
  <c r="CO92" i="19"/>
  <c r="CU85" i="19"/>
  <c r="CV94" i="19"/>
  <c r="CO93" i="19"/>
  <c r="CK92" i="19"/>
  <c r="CO94" i="19"/>
  <c r="CU94" i="19"/>
  <c r="CN91" i="19"/>
  <c r="CI88" i="19"/>
  <c r="CS94" i="19"/>
  <c r="CN92" i="19"/>
  <c r="CT91" i="19"/>
  <c r="CL86" i="19"/>
  <c r="CN95" i="19"/>
  <c r="CS95" i="19"/>
  <c r="CN94" i="19"/>
  <c r="CO95" i="19"/>
  <c r="CO88" i="19"/>
  <c r="CR93" i="19"/>
  <c r="CH93" i="19"/>
  <c r="CN90" i="19"/>
  <c r="CQ86" i="19"/>
  <c r="CK89" i="19"/>
  <c r="CJ86" i="19"/>
  <c r="CK94" i="19"/>
  <c r="CM86" i="19"/>
  <c r="CH87" i="19"/>
  <c r="CT95" i="19"/>
  <c r="CN85" i="19"/>
  <c r="CV85" i="19"/>
  <c r="CQ93" i="19"/>
  <c r="CH85" i="19"/>
  <c r="CM87" i="19"/>
  <c r="CR87" i="19"/>
  <c r="CK86" i="19"/>
  <c r="CS93" i="19"/>
  <c r="CQ94" i="19"/>
  <c r="CN86" i="19"/>
  <c r="CP93" i="19"/>
  <c r="CQ88" i="19"/>
  <c r="CV90" i="19"/>
  <c r="CR89" i="19"/>
  <c r="CI90" i="19"/>
  <c r="CK85" i="19"/>
  <c r="CR91" i="19"/>
  <c r="CV95" i="19"/>
  <c r="CL87" i="19"/>
  <c r="CV93" i="19"/>
  <c r="CH94" i="19"/>
  <c r="CR90" i="19"/>
  <c r="CV88" i="19"/>
  <c r="CL85" i="19"/>
  <c r="CO87" i="19"/>
  <c r="CU90" i="19"/>
  <c r="CP91" i="19"/>
  <c r="CJ90" i="19"/>
  <c r="CK91" i="19"/>
  <c r="CJ95" i="19"/>
  <c r="CT88" i="19"/>
  <c r="CI92" i="19"/>
  <c r="CI94" i="19"/>
  <c r="CM95" i="19"/>
  <c r="CM90" i="19"/>
  <c r="CU91" i="19"/>
  <c r="CS87" i="19"/>
  <c r="CM94" i="19"/>
  <c r="CH95" i="19"/>
  <c r="CN89" i="19"/>
  <c r="CO91" i="19"/>
  <c r="CR95" i="19"/>
  <c r="CT86" i="19"/>
  <c r="CR85" i="19"/>
  <c r="CJ85" i="19"/>
  <c r="CG93" i="19"/>
  <c r="CV86" i="19"/>
  <c r="CQ90" i="19"/>
  <c r="CN87" i="19"/>
  <c r="CP87" i="19"/>
  <c r="CQ92" i="19"/>
  <c r="CI85" i="19"/>
  <c r="CS92" i="19"/>
  <c r="CT93" i="19"/>
  <c r="CK87" i="19"/>
  <c r="CI91" i="19"/>
  <c r="CS86" i="19"/>
  <c r="CO85" i="19"/>
  <c r="CS90" i="19"/>
  <c r="CU87" i="19"/>
  <c r="CI93" i="19"/>
  <c r="CS91" i="19"/>
  <c r="CL91" i="19"/>
  <c r="CN88" i="19"/>
  <c r="CQ85" i="19"/>
  <c r="CH91" i="19"/>
  <c r="CL95" i="19"/>
  <c r="CH89" i="19"/>
  <c r="CR86" i="19"/>
  <c r="CT87" i="19"/>
  <c r="CV91" i="19"/>
  <c r="CO86" i="19"/>
  <c r="CV89" i="19"/>
  <c r="CS85" i="19"/>
  <c r="CR88" i="19"/>
  <c r="CT94" i="19"/>
  <c r="CJ89" i="19"/>
  <c r="CU93" i="19"/>
  <c r="CR94" i="19"/>
  <c r="CM88" i="19"/>
  <c r="CR92" i="19"/>
  <c r="CH96" i="19"/>
  <c r="CL90" i="19"/>
  <c r="CT89" i="19"/>
  <c r="CH92" i="19"/>
  <c r="CQ91" i="19"/>
  <c r="CK93" i="19"/>
  <c r="CJ93" i="19"/>
  <c r="CI95" i="19"/>
  <c r="CQ89" i="19"/>
  <c r="CI86" i="19"/>
  <c r="CP86" i="19"/>
  <c r="CO89" i="19"/>
  <c r="CH88" i="19"/>
  <c r="CU95" i="19"/>
  <c r="CM85" i="19"/>
  <c r="CJ92" i="19"/>
  <c r="CV87" i="19"/>
  <c r="CP95" i="19"/>
  <c r="CH86" i="19"/>
  <c r="CS89" i="19"/>
  <c r="CU92" i="19"/>
  <c r="CP94" i="19"/>
  <c r="CK88" i="19"/>
  <c r="CO90" i="19"/>
  <c r="CH90" i="19"/>
  <c r="CP85" i="19"/>
  <c r="CJ88" i="19"/>
  <c r="CJ87" i="19"/>
  <c r="CL93" i="19"/>
  <c r="CI89" i="19"/>
  <c r="CL94" i="19"/>
  <c r="CL88" i="19"/>
  <c r="CU86" i="19"/>
  <c r="CT90" i="19"/>
  <c r="CM89" i="19"/>
  <c r="CP89" i="19"/>
  <c r="CQ87" i="19"/>
  <c r="CM91" i="19"/>
  <c r="CL89" i="19"/>
  <c r="CP88" i="19"/>
  <c r="CP92" i="19"/>
  <c r="CG87" i="19"/>
  <c r="CU88" i="19"/>
  <c r="CI87" i="19"/>
  <c r="CK95" i="19"/>
  <c r="CJ91" i="19"/>
  <c r="CT85" i="19"/>
  <c r="CM93" i="19"/>
  <c r="CT92" i="19"/>
  <c r="CS88" i="19"/>
  <c r="CU89" i="19"/>
  <c r="CQ95" i="19"/>
  <c r="CV92" i="19"/>
  <c r="CG85" i="19"/>
  <c r="CU96" i="19"/>
  <c r="CG90" i="19"/>
  <c r="CO96" i="19"/>
  <c r="CN96" i="19"/>
  <c r="CM96" i="19"/>
  <c r="CG92" i="19"/>
  <c r="CG89" i="19"/>
  <c r="CR96" i="19"/>
  <c r="CK96" i="19"/>
  <c r="CV96" i="19"/>
  <c r="CG86" i="19"/>
  <c r="CL96" i="19"/>
  <c r="CP96" i="19"/>
  <c r="CS96" i="19"/>
  <c r="CG96" i="19"/>
  <c r="CT96" i="19"/>
  <c r="CG95" i="19"/>
  <c r="CJ96" i="19"/>
  <c r="CI96" i="19"/>
  <c r="CQ96" i="19"/>
  <c r="CG94" i="19"/>
  <c r="CG91" i="19"/>
  <c r="CG88" i="19"/>
  <c r="CY88" i="19"/>
  <c r="CY94" i="19"/>
  <c r="CY93" i="19"/>
  <c r="CY85" i="19"/>
  <c r="CY92" i="19"/>
  <c r="CY96" i="19"/>
  <c r="CY91" i="19"/>
  <c r="CY86" i="19"/>
  <c r="CY90" i="19"/>
  <c r="CY95" i="19"/>
  <c r="CY87" i="19"/>
  <c r="CY89" i="19"/>
  <c r="AR83" i="19"/>
  <c r="S83" i="19"/>
  <c r="BB79" i="19"/>
  <c r="AN85" i="19"/>
  <c r="BA81" i="19"/>
  <c r="AV85" i="19"/>
  <c r="AZ89" i="19"/>
  <c r="BA79" i="19"/>
  <c r="AT80" i="19"/>
  <c r="AN93" i="19"/>
  <c r="P89" i="19"/>
  <c r="AL92" i="19"/>
  <c r="AP92" i="19"/>
  <c r="BA82" i="19"/>
  <c r="AN87" i="19"/>
  <c r="AZ79" i="19"/>
  <c r="AC89" i="19"/>
  <c r="AN82" i="19"/>
  <c r="AS80" i="19"/>
  <c r="K90" i="19"/>
  <c r="J88" i="19"/>
  <c r="N83" i="19"/>
  <c r="AI88" i="19"/>
  <c r="AT81" i="19"/>
  <c r="AX81" i="19"/>
  <c r="X82" i="19"/>
  <c r="AC90" i="19"/>
  <c r="BB87" i="19"/>
  <c r="AV86" i="19"/>
  <c r="M89" i="19"/>
  <c r="BA84" i="19"/>
  <c r="AS88" i="19"/>
  <c r="L91" i="19"/>
  <c r="AA87" i="19"/>
  <c r="AF93" i="19"/>
  <c r="AT85" i="19"/>
  <c r="AR93" i="19"/>
  <c r="V82" i="19"/>
  <c r="AL82" i="19"/>
  <c r="AU87" i="19"/>
  <c r="Y87" i="19"/>
  <c r="U85" i="19"/>
  <c r="AJ82" i="19"/>
  <c r="AH82" i="19"/>
  <c r="AZ81" i="19"/>
  <c r="BA88" i="19"/>
  <c r="AR87" i="19"/>
  <c r="G88" i="19"/>
  <c r="O87" i="19"/>
  <c r="AG82" i="19"/>
  <c r="AI90" i="19"/>
  <c r="G91" i="19"/>
  <c r="AI87" i="19"/>
  <c r="AJ91" i="19"/>
  <c r="AV79" i="19"/>
  <c r="AM91" i="19"/>
  <c r="BA90" i="19"/>
  <c r="AJ88" i="19"/>
  <c r="H86" i="19"/>
  <c r="Z82" i="19"/>
  <c r="AG93" i="19"/>
  <c r="AP81" i="19"/>
  <c r="I85" i="19"/>
  <c r="U87" i="19"/>
  <c r="Y85" i="19"/>
  <c r="AJ87" i="19"/>
  <c r="AY93" i="19"/>
  <c r="AO83" i="19"/>
  <c r="I84" i="19"/>
  <c r="AX84" i="19"/>
  <c r="AH86" i="19"/>
  <c r="AZ93" i="19"/>
  <c r="G84" i="19"/>
  <c r="AL83" i="19"/>
  <c r="AH88" i="19"/>
  <c r="AY91" i="19"/>
  <c r="AL84" i="19"/>
  <c r="AS93" i="19"/>
  <c r="AP80" i="19"/>
  <c r="AP83" i="19"/>
  <c r="AC91" i="19"/>
  <c r="X84" i="19"/>
  <c r="AF82" i="19"/>
  <c r="AL81" i="19"/>
  <c r="AH90" i="19"/>
  <c r="AP87" i="19"/>
  <c r="O82" i="19"/>
  <c r="BB80" i="19"/>
  <c r="AQ81" i="19"/>
  <c r="L83" i="19"/>
  <c r="AQ88" i="19"/>
  <c r="AW80" i="19"/>
  <c r="I86" i="19"/>
  <c r="Z91" i="19"/>
  <c r="M82" i="19"/>
  <c r="AT86" i="19"/>
  <c r="V86" i="19"/>
  <c r="AQ85" i="19"/>
  <c r="AU84" i="19"/>
  <c r="V83" i="19"/>
  <c r="M83" i="19"/>
  <c r="AX90" i="19"/>
  <c r="AW87" i="19"/>
  <c r="X86" i="19"/>
  <c r="X90" i="19"/>
  <c r="AI81" i="19"/>
  <c r="AL86" i="19"/>
  <c r="AX85" i="19"/>
  <c r="AP84" i="19"/>
  <c r="AV93" i="19"/>
  <c r="AR88" i="19"/>
  <c r="AO81" i="19"/>
  <c r="P91" i="19"/>
  <c r="O91" i="19"/>
  <c r="AG86" i="19"/>
  <c r="AU90" i="19"/>
  <c r="AI83" i="19"/>
  <c r="AU88" i="19"/>
  <c r="AA84" i="19"/>
  <c r="W82" i="19"/>
  <c r="AH87" i="19"/>
  <c r="AJ84" i="19"/>
  <c r="T83" i="19"/>
  <c r="H84" i="19"/>
  <c r="AO86" i="19"/>
  <c r="AS81" i="19"/>
  <c r="X83" i="19"/>
  <c r="AC82" i="19"/>
  <c r="BA91" i="19"/>
  <c r="AQ82" i="19"/>
  <c r="V88" i="19"/>
  <c r="M88" i="19"/>
  <c r="AK87" i="19"/>
  <c r="BZ60" i="19"/>
  <c r="AP100" i="19" l="1"/>
  <c r="BB108" i="19"/>
  <c r="AS105" i="19"/>
  <c r="AK107" i="19"/>
  <c r="AN101" i="19"/>
  <c r="AV105" i="19"/>
  <c r="AI105" i="19"/>
  <c r="AW97" i="19"/>
  <c r="AL95" i="19"/>
  <c r="M95" i="19"/>
  <c r="AQ101" i="19"/>
  <c r="AT100" i="19"/>
  <c r="O94" i="19"/>
  <c r="BA100" i="19"/>
  <c r="O101" i="19"/>
  <c r="H98" i="19"/>
  <c r="Y100" i="19"/>
  <c r="N99" i="19"/>
  <c r="AJ107" i="19"/>
  <c r="AN107" i="19"/>
  <c r="AO103" i="19"/>
  <c r="BB101" i="19"/>
  <c r="AI95" i="19"/>
  <c r="AT101" i="19"/>
  <c r="AL101" i="19"/>
  <c r="M93" i="19"/>
  <c r="K101" i="19"/>
  <c r="AI96" i="19"/>
  <c r="Z102" i="19"/>
  <c r="AS95" i="19"/>
  <c r="W102" i="19"/>
  <c r="AR107" i="19"/>
  <c r="X102" i="19"/>
  <c r="R93" i="19"/>
  <c r="G94" i="19"/>
  <c r="AG106" i="19"/>
  <c r="AG98" i="19"/>
  <c r="AZ98" i="19"/>
  <c r="X103" i="19"/>
  <c r="AF102" i="19"/>
  <c r="AV104" i="19"/>
  <c r="AK103" i="19"/>
  <c r="M101" i="19"/>
  <c r="AS94" i="19"/>
  <c r="AS99" i="19"/>
  <c r="AK101" i="19"/>
  <c r="AN99" i="19"/>
  <c r="AF95" i="19"/>
  <c r="AI103" i="19"/>
  <c r="AQ99" i="19"/>
  <c r="T103" i="19"/>
  <c r="AM104" i="19"/>
  <c r="AX102" i="19"/>
  <c r="AV100" i="19"/>
  <c r="AO104" i="19"/>
  <c r="AT106" i="19"/>
  <c r="L96" i="19"/>
  <c r="AB95" i="19"/>
  <c r="O97" i="19"/>
  <c r="AJ108" i="19"/>
  <c r="AM95" i="19"/>
  <c r="AT103" i="19"/>
  <c r="AO97" i="19"/>
  <c r="AN104" i="19"/>
  <c r="BB107" i="19"/>
  <c r="AH96" i="19"/>
  <c r="N97" i="19"/>
  <c r="AM98" i="19"/>
  <c r="U95" i="19"/>
  <c r="AB101" i="19"/>
  <c r="W98" i="19"/>
  <c r="AQ108" i="19"/>
  <c r="AX95" i="19"/>
  <c r="J100" i="19"/>
  <c r="AN94" i="19"/>
  <c r="W94" i="19"/>
  <c r="AO102" i="19"/>
  <c r="S97" i="19"/>
  <c r="AJ106" i="19"/>
  <c r="U96" i="19"/>
  <c r="BA106" i="19"/>
  <c r="AI98" i="19"/>
  <c r="M100" i="19"/>
  <c r="AU105" i="19"/>
  <c r="X97" i="19"/>
  <c r="AW95" i="19"/>
  <c r="Y98" i="19"/>
  <c r="BA96" i="19"/>
  <c r="BA103" i="19"/>
  <c r="AU102" i="19"/>
  <c r="BB102" i="19"/>
  <c r="AO95" i="19"/>
  <c r="AW108" i="19"/>
  <c r="AY102" i="19"/>
  <c r="I94" i="19"/>
  <c r="S98" i="19"/>
  <c r="R102" i="19"/>
  <c r="AQ104" i="19"/>
  <c r="AJ105" i="19"/>
  <c r="AF98" i="19"/>
  <c r="AK100" i="19"/>
  <c r="AI101" i="19"/>
  <c r="S93" i="19"/>
  <c r="U102" i="19"/>
  <c r="Z95" i="19"/>
  <c r="AJ99" i="19"/>
  <c r="W96" i="19"/>
  <c r="W100" i="19"/>
  <c r="Q96" i="19"/>
  <c r="AG108" i="19"/>
  <c r="AG101" i="19"/>
  <c r="AQ103" i="19"/>
  <c r="AY108" i="19"/>
  <c r="AS108" i="19"/>
  <c r="AC101" i="19"/>
  <c r="AN102" i="19"/>
  <c r="BB94" i="19"/>
  <c r="J95" i="19"/>
  <c r="AG95" i="19"/>
  <c r="AU107" i="19"/>
  <c r="BB99" i="19"/>
  <c r="AS102" i="19"/>
  <c r="AU108" i="19"/>
  <c r="Q97" i="19"/>
  <c r="X100" i="19"/>
  <c r="AP106" i="19"/>
  <c r="AX104" i="19"/>
  <c r="BB104" i="19"/>
  <c r="AT94" i="19"/>
  <c r="L100" i="19"/>
  <c r="AA93" i="19"/>
  <c r="AM101" i="19"/>
  <c r="AX103" i="19"/>
  <c r="AU96" i="19"/>
  <c r="W99" i="19"/>
  <c r="AQ94" i="19"/>
  <c r="AV108" i="19"/>
  <c r="AW103" i="19"/>
  <c r="G96" i="19"/>
  <c r="I95" i="19"/>
  <c r="X94" i="19"/>
  <c r="AW102" i="19"/>
  <c r="AP95" i="19"/>
  <c r="AM106" i="19"/>
  <c r="AX98" i="19"/>
  <c r="AH108" i="19"/>
  <c r="U94" i="19"/>
  <c r="AY97" i="19"/>
  <c r="AU95" i="19"/>
  <c r="AH104" i="19"/>
  <c r="Q103" i="19"/>
  <c r="AB98" i="19"/>
  <c r="N96" i="19"/>
  <c r="G100" i="19"/>
  <c r="AY104" i="19"/>
  <c r="AL106" i="19"/>
  <c r="AY99" i="19"/>
  <c r="BB105" i="19"/>
  <c r="H100" i="19"/>
  <c r="AO108" i="19"/>
  <c r="AZ95" i="19"/>
  <c r="G101" i="19"/>
  <c r="AM107" i="19"/>
  <c r="AA97" i="19"/>
  <c r="AG99" i="19"/>
  <c r="AM96" i="19"/>
  <c r="AK98" i="19"/>
  <c r="AO101" i="19"/>
  <c r="M94" i="19"/>
  <c r="AQ96" i="19"/>
  <c r="AL99" i="19"/>
  <c r="AZ96" i="19"/>
  <c r="X93" i="19"/>
  <c r="BA97" i="19"/>
  <c r="H95" i="19"/>
  <c r="AO96" i="19"/>
  <c r="V94" i="19"/>
  <c r="BB95" i="19"/>
  <c r="AY106" i="19"/>
  <c r="AR108" i="19"/>
  <c r="AX96" i="19"/>
  <c r="AP107" i="19"/>
  <c r="AR98" i="19"/>
  <c r="AI106" i="19"/>
  <c r="AR94" i="19"/>
  <c r="AX101" i="19"/>
  <c r="AQ107" i="19"/>
  <c r="AN98" i="19"/>
  <c r="AN106" i="19"/>
  <c r="BA102" i="19"/>
  <c r="V103" i="19"/>
  <c r="J93" i="19"/>
  <c r="I103" i="19"/>
  <c r="V96" i="19"/>
  <c r="AQ95" i="19"/>
  <c r="M103" i="19"/>
  <c r="AJ94" i="19"/>
  <c r="AF96" i="19"/>
  <c r="AV97" i="19"/>
  <c r="AQ105" i="19"/>
  <c r="AW101" i="19"/>
  <c r="AP97" i="19"/>
  <c r="AF107" i="19"/>
  <c r="O95" i="19"/>
  <c r="AW100" i="19"/>
  <c r="AY100" i="19"/>
  <c r="AZ102" i="19"/>
  <c r="AW107" i="19"/>
  <c r="BF61" i="19"/>
  <c r="BO72" i="19"/>
  <c r="BX70" i="19"/>
  <c r="CA63" i="19"/>
  <c r="BV69" i="19"/>
  <c r="BU70" i="19"/>
  <c r="BO64" i="19"/>
  <c r="BK69" i="19"/>
  <c r="BY69" i="19"/>
  <c r="BG69" i="19"/>
  <c r="BV67" i="19"/>
  <c r="BI67" i="19"/>
  <c r="BZ62" i="19"/>
  <c r="BG66" i="19"/>
  <c r="BI70" i="19"/>
  <c r="BZ63" i="19"/>
  <c r="BR63" i="19"/>
  <c r="BQ62" i="19"/>
  <c r="BQ64" i="19"/>
  <c r="BM61" i="19"/>
  <c r="BJ70" i="19"/>
  <c r="BS68" i="19"/>
  <c r="BM62" i="19"/>
  <c r="BT67" i="19"/>
  <c r="BZ64" i="19"/>
  <c r="BW69" i="19"/>
  <c r="BH71" i="19"/>
  <c r="BY64" i="19"/>
  <c r="BY71" i="19"/>
  <c r="BG71" i="19"/>
  <c r="BX64" i="19"/>
  <c r="BS64" i="19"/>
  <c r="BG72" i="19"/>
  <c r="BX65" i="19"/>
  <c r="BF62" i="19"/>
  <c r="BP70" i="19"/>
  <c r="BJ64" i="19"/>
  <c r="BN72" i="19"/>
  <c r="BZ69" i="19"/>
  <c r="BT63" i="19"/>
  <c r="BP61" i="19"/>
  <c r="BU69" i="19"/>
  <c r="BS63" i="19"/>
  <c r="BR66" i="19"/>
  <c r="BR67" i="19"/>
  <c r="BL61" i="19"/>
  <c r="BN61" i="19"/>
  <c r="BY63" i="19"/>
  <c r="BX71" i="19"/>
  <c r="BP72" i="19"/>
  <c r="BS67" i="19"/>
  <c r="CA72" i="19"/>
  <c r="BO63" i="19"/>
  <c r="BF67" i="19"/>
  <c r="BO71" i="19"/>
  <c r="BV72" i="19"/>
  <c r="BU65" i="19"/>
  <c r="BU66" i="19"/>
  <c r="BP64" i="19"/>
  <c r="BY72" i="19"/>
  <c r="BJ71" i="19"/>
  <c r="CA64" i="19"/>
  <c r="BH65" i="19"/>
  <c r="BQ67" i="19"/>
  <c r="BK61" i="19"/>
  <c r="BI71" i="19"/>
  <c r="BP67" i="19"/>
  <c r="BJ61" i="19"/>
  <c r="BJ72" i="19"/>
  <c r="BO67" i="19"/>
  <c r="BI61" i="19"/>
  <c r="BK71" i="19"/>
  <c r="BO68" i="19"/>
  <c r="BI62" i="19"/>
  <c r="BF65" i="19"/>
  <c r="BX66" i="19"/>
  <c r="BZ70" i="19"/>
  <c r="BQ72" i="19"/>
  <c r="BK66" i="19"/>
  <c r="BX72" i="19"/>
  <c r="BT68" i="19"/>
  <c r="BX61" i="19"/>
  <c r="BP66" i="19"/>
  <c r="BH67" i="19"/>
  <c r="CB67" i="19"/>
  <c r="BH64" i="19"/>
  <c r="BS71" i="19"/>
  <c r="BW63" i="19"/>
  <c r="BW70" i="19"/>
  <c r="CA68" i="19"/>
  <c r="BH61" i="19"/>
  <c r="CB70" i="19"/>
  <c r="BI63" i="19"/>
  <c r="BM72" i="19"/>
  <c r="BW66" i="19"/>
  <c r="BF66" i="19"/>
  <c r="BJ66" i="19"/>
  <c r="CA65" i="19"/>
  <c r="CA62" i="19"/>
  <c r="CA66" i="19"/>
  <c r="BY70" i="19"/>
  <c r="BK63" i="19"/>
  <c r="BS66" i="19"/>
  <c r="BZ67" i="19"/>
  <c r="CB72" i="19"/>
  <c r="BT62" i="19"/>
  <c r="BI68" i="19"/>
  <c r="BQ65" i="19"/>
  <c r="BK72" i="19"/>
  <c r="BO65" i="19"/>
  <c r="BO66" i="19"/>
  <c r="BI66" i="19"/>
  <c r="BF70" i="19"/>
  <c r="BZ61" i="19"/>
  <c r="BK67" i="19"/>
  <c r="BH62" i="19"/>
  <c r="BJ65" i="19"/>
  <c r="BW72" i="19"/>
  <c r="BR70" i="19"/>
  <c r="CA69" i="19"/>
  <c r="BV65" i="19"/>
  <c r="BQ61" i="19"/>
  <c r="BV62" i="19"/>
  <c r="BO69" i="19"/>
  <c r="CB63" i="19"/>
  <c r="BL72" i="19"/>
  <c r="BN67" i="19"/>
  <c r="CB64" i="19"/>
  <c r="BV71" i="19"/>
  <c r="BW68" i="19"/>
  <c r="BN64" i="19"/>
  <c r="BI69" i="19"/>
  <c r="BZ65" i="19"/>
  <c r="BU67" i="19"/>
  <c r="BQ69" i="19"/>
  <c r="BJ62" i="19"/>
  <c r="BH68" i="19"/>
  <c r="BY66" i="19"/>
  <c r="BM70" i="19"/>
  <c r="BZ68" i="19"/>
  <c r="BS61" i="19"/>
  <c r="CB71" i="19"/>
  <c r="BU64" i="19"/>
  <c r="BN70" i="19"/>
  <c r="BN62" i="19"/>
  <c r="BT69" i="19"/>
  <c r="BS65" i="19"/>
  <c r="BM63" i="19"/>
  <c r="BU72" i="19"/>
  <c r="BN65" i="19"/>
  <c r="BQ63" i="19"/>
  <c r="CB68" i="19"/>
  <c r="BU61" i="19"/>
  <c r="BU71" i="19"/>
  <c r="BM66" i="19"/>
  <c r="BT65" i="19"/>
  <c r="BN68" i="19"/>
  <c r="BG61" i="19"/>
  <c r="BP71" i="19"/>
  <c r="BI64" i="19"/>
  <c r="BF63" i="19"/>
  <c r="BH69" i="19"/>
  <c r="BX62" i="19"/>
  <c r="BI72" i="19"/>
  <c r="BJ69" i="19"/>
  <c r="CA71" i="19"/>
  <c r="BL65" i="19"/>
  <c r="BL70" i="19"/>
  <c r="BW67" i="19"/>
  <c r="BH63" i="19"/>
  <c r="BY61" i="19"/>
  <c r="BO61" i="19"/>
  <c r="BM64" i="19"/>
  <c r="BP68" i="19"/>
  <c r="BR68" i="19"/>
  <c r="BY67" i="19"/>
  <c r="CA70" i="19"/>
  <c r="CB61" i="19"/>
  <c r="BM69" i="19"/>
  <c r="BG68" i="19"/>
  <c r="BL71" i="19"/>
  <c r="BL62" i="19"/>
  <c r="BT71" i="19"/>
  <c r="BX63" i="19"/>
  <c r="BP63" i="19"/>
  <c r="CA67" i="19"/>
  <c r="BV66" i="19"/>
  <c r="BS72" i="19"/>
  <c r="BW64" i="19"/>
  <c r="BH66" i="19"/>
  <c r="BM67" i="19"/>
  <c r="BI65" i="19"/>
  <c r="BO70" i="19"/>
  <c r="BS62" i="19"/>
  <c r="BJ67" i="19"/>
  <c r="BR65" i="19"/>
  <c r="BS70" i="19"/>
  <c r="BV70" i="19"/>
  <c r="BR62" i="19"/>
  <c r="BK64" i="19"/>
  <c r="BL66" i="19"/>
  <c r="BN69" i="19"/>
  <c r="BG62" i="19"/>
  <c r="CB65" i="19"/>
  <c r="BG63" i="19"/>
  <c r="BG67" i="19"/>
  <c r="BF71" i="19"/>
  <c r="BU68" i="19"/>
  <c r="BY68" i="19"/>
  <c r="BL68" i="19"/>
  <c r="BQ66" i="19"/>
  <c r="BW61" i="19"/>
  <c r="BL63" i="19"/>
  <c r="BZ66" i="19"/>
  <c r="BR71" i="19"/>
  <c r="CA61" i="19"/>
  <c r="BN71" i="19"/>
  <c r="BT64" i="19"/>
  <c r="BT70" i="19"/>
  <c r="BW62" i="19"/>
  <c r="BL69" i="19"/>
  <c r="BV63" i="19"/>
  <c r="BG64" i="19"/>
  <c r="BR61" i="19"/>
  <c r="BZ72" i="19"/>
  <c r="BG70" i="19"/>
  <c r="BN66" i="19"/>
  <c r="BW65" i="19"/>
  <c r="BX69" i="19"/>
  <c r="BT66" i="19"/>
  <c r="BP65" i="19"/>
  <c r="BH70" i="19"/>
  <c r="BZ71" i="19"/>
  <c r="BR69" i="19"/>
  <c r="BK62" i="19"/>
  <c r="BS69" i="19"/>
  <c r="BY65" i="19"/>
  <c r="BM71" i="19"/>
  <c r="BQ70" i="19"/>
  <c r="BJ63" i="19"/>
  <c r="BR72" i="19"/>
  <c r="BK65" i="19"/>
  <c r="BV68" i="19"/>
  <c r="BM68" i="19"/>
  <c r="CB62" i="19"/>
  <c r="BO62" i="19"/>
  <c r="BN63" i="19"/>
  <c r="BF68" i="19"/>
  <c r="BK68" i="19"/>
  <c r="BF69" i="19"/>
  <c r="BV61" i="19"/>
  <c r="BT72" i="19"/>
  <c r="BM65" i="19"/>
  <c r="BJ68" i="19"/>
  <c r="CB69" i="19"/>
  <c r="BU62" i="19"/>
  <c r="BF72" i="19"/>
  <c r="BV64" i="19"/>
  <c r="BG65" i="19"/>
  <c r="BX67" i="19"/>
  <c r="BK70" i="19"/>
  <c r="BW71" i="19"/>
  <c r="BY62" i="19"/>
  <c r="CB66" i="19"/>
  <c r="BR64" i="19"/>
  <c r="BQ68" i="19"/>
  <c r="BX68" i="19"/>
  <c r="BH72" i="19"/>
  <c r="BL64" i="19"/>
  <c r="BF64" i="19"/>
  <c r="BP69" i="19"/>
  <c r="BT61" i="19"/>
  <c r="BQ71" i="19"/>
  <c r="BU63" i="19"/>
  <c r="BP62" i="19"/>
  <c r="BL67" i="19"/>
  <c r="X95" i="19" l="1"/>
  <c r="AF97" i="19"/>
  <c r="AL98" i="19"/>
  <c r="AK108" i="19"/>
  <c r="K97" i="19"/>
  <c r="S96" i="19"/>
  <c r="DV113" i="19"/>
  <c r="DD113" i="19"/>
  <c r="DE101" i="19"/>
  <c r="DE111" i="19"/>
  <c r="DE110" i="19"/>
  <c r="DV108" i="19"/>
  <c r="DW111" i="19"/>
  <c r="DV107" i="19"/>
  <c r="DE109" i="19"/>
  <c r="DE103" i="19"/>
  <c r="DW106" i="19"/>
  <c r="DZ110" i="19"/>
  <c r="DY104" i="19"/>
  <c r="DV102" i="19"/>
  <c r="DE108" i="19"/>
  <c r="DD110" i="19"/>
  <c r="DZ109" i="19"/>
  <c r="DV104" i="19"/>
  <c r="DW110" i="19"/>
  <c r="DZ113" i="19"/>
  <c r="DW109" i="19"/>
  <c r="DW101" i="19"/>
  <c r="DW112" i="19"/>
  <c r="DD105" i="19"/>
  <c r="DD106" i="19"/>
  <c r="DY103" i="19"/>
  <c r="DZ104" i="19"/>
  <c r="DV103" i="19"/>
  <c r="DV105" i="19"/>
  <c r="DZ112" i="19"/>
  <c r="DZ107" i="19"/>
  <c r="DE104" i="19"/>
  <c r="DZ101" i="19"/>
  <c r="DV101" i="19"/>
  <c r="DZ111" i="19"/>
  <c r="DE113" i="19"/>
  <c r="DY110" i="19"/>
  <c r="DE112" i="19"/>
  <c r="DD112" i="19"/>
  <c r="DD102" i="19"/>
  <c r="DZ108" i="19"/>
  <c r="DY111" i="19"/>
  <c r="DZ102" i="19"/>
  <c r="DV106" i="19"/>
  <c r="DZ103" i="19"/>
  <c r="DD107" i="19"/>
  <c r="DD109" i="19"/>
  <c r="DY108" i="19"/>
  <c r="DW107" i="19"/>
  <c r="DZ105" i="19"/>
  <c r="DW103" i="19"/>
  <c r="DD104" i="19"/>
  <c r="DZ106" i="19"/>
  <c r="DY112" i="19"/>
  <c r="DD101" i="19"/>
  <c r="DW105" i="19"/>
  <c r="DW104" i="19"/>
  <c r="DD111" i="19"/>
  <c r="DV109" i="19"/>
  <c r="DE105" i="19"/>
  <c r="DY101" i="19"/>
  <c r="DY113" i="19"/>
  <c r="DY105" i="19"/>
  <c r="DD108" i="19"/>
  <c r="DE102" i="19"/>
  <c r="DE107" i="19"/>
  <c r="DE106" i="19"/>
  <c r="DW113" i="19"/>
  <c r="DY109" i="19"/>
  <c r="DV111" i="19"/>
  <c r="DY106" i="19"/>
  <c r="DV112" i="19"/>
  <c r="DW102" i="19"/>
  <c r="DV110" i="19"/>
  <c r="DY102" i="19"/>
  <c r="DY107" i="19"/>
  <c r="DD103" i="19"/>
  <c r="DW108" i="19"/>
  <c r="DO112" i="19"/>
  <c r="DQ102" i="19"/>
  <c r="DH102" i="19"/>
  <c r="DG103" i="19"/>
  <c r="DI113" i="19"/>
  <c r="DL104" i="19"/>
  <c r="DF112" i="19"/>
  <c r="DN102" i="19"/>
  <c r="DK112" i="19"/>
  <c r="DH113" i="19"/>
  <c r="DP102" i="19"/>
  <c r="DO110" i="19"/>
  <c r="DJ112" i="19"/>
  <c r="DR101" i="19"/>
  <c r="DU108" i="19"/>
  <c r="DQ105" i="19"/>
  <c r="DK110" i="19"/>
  <c r="DF109" i="19"/>
  <c r="DR110" i="19"/>
  <c r="DP101" i="19"/>
  <c r="DH110" i="19"/>
  <c r="DM107" i="19"/>
  <c r="DR105" i="19"/>
  <c r="DL112" i="19"/>
  <c r="DF102" i="19"/>
  <c r="DF113" i="19"/>
  <c r="DR111" i="19"/>
  <c r="DN103" i="19"/>
  <c r="DP113" i="19"/>
  <c r="DL105" i="19"/>
  <c r="DF106" i="19"/>
  <c r="DN109" i="19"/>
  <c r="DP105" i="19"/>
  <c r="DQ111" i="19"/>
  <c r="DO101" i="19"/>
  <c r="DS107" i="19"/>
  <c r="DI108" i="19"/>
  <c r="DG102" i="19"/>
  <c r="DJ105" i="19"/>
  <c r="DH111" i="19"/>
  <c r="DP110" i="19"/>
  <c r="DJ110" i="19"/>
  <c r="DF107" i="19"/>
  <c r="DH112" i="19"/>
  <c r="DG111" i="19"/>
  <c r="DO109" i="19"/>
  <c r="DG107" i="19"/>
  <c r="DS108" i="19"/>
  <c r="DO113" i="19"/>
  <c r="DG106" i="19"/>
  <c r="DT108" i="19"/>
  <c r="DF105" i="19"/>
  <c r="DS112" i="19"/>
  <c r="DS102" i="19"/>
  <c r="DJ104" i="19"/>
  <c r="DF111" i="19"/>
  <c r="DG112" i="19"/>
  <c r="DP109" i="19"/>
  <c r="DQ107" i="19"/>
  <c r="DP107" i="19"/>
  <c r="DN108" i="19"/>
  <c r="DG101" i="19"/>
  <c r="DH108" i="19"/>
  <c r="DN107" i="19"/>
  <c r="DQ112" i="19"/>
  <c r="DJ109" i="19"/>
  <c r="DI112" i="19"/>
  <c r="DR107" i="19"/>
  <c r="DG110" i="19"/>
  <c r="DP111" i="19"/>
  <c r="DO108" i="19"/>
  <c r="DM104" i="19"/>
  <c r="DK101" i="19"/>
  <c r="DH109" i="19"/>
  <c r="DN101" i="19"/>
  <c r="DT106" i="19"/>
  <c r="DL110" i="19"/>
  <c r="DI109" i="19"/>
  <c r="DQ113" i="19"/>
  <c r="DT102" i="19"/>
  <c r="DG108" i="19"/>
  <c r="DK109" i="19"/>
  <c r="DT109" i="19"/>
  <c r="DN110" i="19"/>
  <c r="DO107" i="19"/>
  <c r="DR109" i="19"/>
  <c r="DI106" i="19"/>
  <c r="DI104" i="19"/>
  <c r="DS101" i="19"/>
  <c r="DK104" i="19"/>
  <c r="DR112" i="19"/>
  <c r="DS113" i="19"/>
  <c r="DL101" i="19"/>
  <c r="DM105" i="19"/>
  <c r="DK111" i="19"/>
  <c r="DU101" i="19"/>
  <c r="DM102" i="19"/>
  <c r="DI101" i="19"/>
  <c r="DU105" i="19"/>
  <c r="DU112" i="19"/>
  <c r="DI102" i="19"/>
  <c r="DL108" i="19"/>
  <c r="DJ111" i="19"/>
  <c r="DU104" i="19"/>
  <c r="DL102" i="19"/>
  <c r="DK106" i="19"/>
  <c r="DL113" i="19"/>
  <c r="DO106" i="19"/>
  <c r="DU103" i="19"/>
  <c r="DT103" i="19"/>
  <c r="DN106" i="19"/>
  <c r="DQ103" i="19"/>
  <c r="DJ106" i="19"/>
  <c r="DS103" i="19"/>
  <c r="DS105" i="19"/>
  <c r="DF103" i="19"/>
  <c r="DU113" i="19"/>
  <c r="DT113" i="19"/>
  <c r="DR108" i="19"/>
  <c r="DU111" i="19"/>
  <c r="DL103" i="19"/>
  <c r="DU102" i="19"/>
  <c r="DQ101" i="19"/>
  <c r="DJ103" i="19"/>
  <c r="DP103" i="19"/>
  <c r="DN104" i="19"/>
  <c r="DJ107" i="19"/>
  <c r="DG109" i="19"/>
  <c r="DU109" i="19"/>
  <c r="DS111" i="19"/>
  <c r="DR113" i="19"/>
  <c r="DP112" i="19"/>
  <c r="DH101" i="19"/>
  <c r="DO103" i="19"/>
  <c r="DG104" i="19"/>
  <c r="DT112" i="19"/>
  <c r="DT111" i="19"/>
  <c r="DH103" i="19"/>
  <c r="DP104" i="19"/>
  <c r="DK107" i="19"/>
  <c r="DO111" i="19"/>
  <c r="DL111" i="19"/>
  <c r="DS110" i="19"/>
  <c r="DP108" i="19"/>
  <c r="DF110" i="19"/>
  <c r="DN113" i="19"/>
  <c r="DR102" i="19"/>
  <c r="DT105" i="19"/>
  <c r="DR104" i="19"/>
  <c r="DS104" i="19"/>
  <c r="DH104" i="19"/>
  <c r="DK108" i="19"/>
  <c r="DK103" i="19"/>
  <c r="DI111" i="19"/>
  <c r="DM101" i="19"/>
  <c r="DM109" i="19"/>
  <c r="DO105" i="19"/>
  <c r="DJ102" i="19"/>
  <c r="DQ108" i="19"/>
  <c r="DF104" i="19"/>
  <c r="DN105" i="19"/>
  <c r="DK102" i="19"/>
  <c r="DM106" i="19"/>
  <c r="DH106" i="19"/>
  <c r="DJ101" i="19"/>
  <c r="DG105" i="19"/>
  <c r="DQ104" i="19"/>
  <c r="DJ113" i="19"/>
  <c r="DM103" i="19"/>
  <c r="DF108" i="19"/>
  <c r="DM111" i="19"/>
  <c r="DL109" i="19"/>
  <c r="DT101" i="19"/>
  <c r="DM112" i="19"/>
  <c r="DG113" i="19"/>
  <c r="DU110" i="19"/>
  <c r="DU107" i="19"/>
  <c r="DR106" i="19"/>
  <c r="DM113" i="19"/>
  <c r="DT110" i="19"/>
  <c r="DO104" i="19"/>
  <c r="DQ106" i="19"/>
  <c r="DJ108" i="19"/>
  <c r="DI110" i="19"/>
  <c r="DS106" i="19"/>
  <c r="DI107" i="19"/>
  <c r="DS109" i="19"/>
  <c r="DI105" i="19"/>
  <c r="DQ109" i="19"/>
  <c r="DU106" i="19"/>
  <c r="DO102" i="19"/>
  <c r="DM110" i="19"/>
  <c r="DT107" i="19"/>
  <c r="DM108" i="19"/>
  <c r="DP106" i="19"/>
  <c r="DK105" i="19"/>
  <c r="DH107" i="19"/>
  <c r="DH105" i="19"/>
  <c r="DQ110" i="19"/>
  <c r="DN112" i="19"/>
  <c r="DR103" i="19"/>
  <c r="DX104" i="19"/>
  <c r="DX106" i="19"/>
  <c r="DX105" i="19"/>
  <c r="DX111" i="19"/>
  <c r="DX112" i="19"/>
  <c r="DX108" i="19"/>
  <c r="DK113" i="19"/>
  <c r="DX113" i="19"/>
  <c r="DX110" i="19"/>
  <c r="DL107" i="19"/>
  <c r="DX109" i="19"/>
  <c r="DX103" i="19"/>
  <c r="DX107" i="19"/>
  <c r="DT104" i="19"/>
  <c r="DN111" i="19"/>
  <c r="DX102" i="19"/>
  <c r="DL106" i="19"/>
  <c r="DI103" i="19"/>
  <c r="DF101" i="19"/>
  <c r="DX101" i="19"/>
  <c r="AZ103" i="19"/>
  <c r="L103" i="19"/>
  <c r="AS100" i="19"/>
  <c r="L102" i="19"/>
  <c r="AI102" i="19"/>
  <c r="AW98" i="19"/>
  <c r="W101" i="19"/>
  <c r="Z96" i="19"/>
  <c r="J97" i="19"/>
  <c r="T96" i="19"/>
  <c r="N94" i="19"/>
  <c r="Q101" i="19"/>
  <c r="N102" i="19"/>
  <c r="L98" i="19"/>
  <c r="W103" i="19"/>
  <c r="AA101" i="19"/>
  <c r="U103" i="19"/>
  <c r="P96" i="19"/>
  <c r="W93" i="19"/>
  <c r="AO94" i="19"/>
  <c r="AO105" i="19"/>
  <c r="AT108" i="19"/>
  <c r="AN103" i="19"/>
  <c r="AM102" i="19"/>
  <c r="AJ104" i="19"/>
  <c r="AH95" i="19"/>
  <c r="AX107" i="19"/>
  <c r="AW96" i="19"/>
  <c r="AV106" i="19"/>
  <c r="AN95" i="19"/>
  <c r="AQ106" i="19"/>
  <c r="AT105" i="19"/>
  <c r="AY107" i="19"/>
  <c r="AM100" i="19"/>
  <c r="AF106" i="19"/>
  <c r="AS97" i="19"/>
  <c r="AV107" i="19"/>
  <c r="AI107" i="19"/>
  <c r="AG107" i="19"/>
  <c r="AM108" i="19"/>
  <c r="AZ107" i="19"/>
  <c r="AI94" i="19"/>
  <c r="AU97" i="19"/>
  <c r="AL102" i="19"/>
  <c r="AW94" i="19"/>
  <c r="AG102" i="19"/>
  <c r="AL104" i="19"/>
  <c r="Z97" i="19"/>
  <c r="AF105" i="19"/>
  <c r="AX106" i="19"/>
  <c r="P102" i="19"/>
  <c r="AA103" i="19"/>
  <c r="M102" i="19"/>
  <c r="V95" i="19"/>
  <c r="BA101" i="19"/>
  <c r="AG96" i="19"/>
  <c r="AR106" i="19"/>
  <c r="R101" i="19"/>
  <c r="AG100" i="19"/>
  <c r="AC93" i="19"/>
  <c r="AU100" i="19"/>
  <c r="AO106" i="19"/>
  <c r="AH106" i="19"/>
  <c r="P99" i="19"/>
  <c r="AR100" i="19"/>
  <c r="AY98" i="19"/>
  <c r="AW105" i="19"/>
  <c r="AY103" i="19"/>
  <c r="G97" i="19"/>
  <c r="P95" i="19"/>
  <c r="U100" i="19"/>
  <c r="AY96" i="19"/>
  <c r="AU103" i="19"/>
  <c r="AA95" i="19"/>
  <c r="AT96" i="19"/>
  <c r="AT97" i="19"/>
  <c r="S101" i="19"/>
  <c r="AY105" i="19"/>
  <c r="AM99" i="19"/>
  <c r="BB97" i="19"/>
  <c r="M98" i="19"/>
  <c r="AU98" i="19"/>
  <c r="AN108" i="19"/>
  <c r="I101" i="19"/>
  <c r="AF94" i="19"/>
  <c r="AA100" i="19"/>
  <c r="AM97" i="19"/>
  <c r="Y93" i="19"/>
  <c r="AB97" i="19"/>
  <c r="N93" i="19"/>
  <c r="U97" i="19"/>
  <c r="H94" i="19"/>
  <c r="AQ97" i="19"/>
  <c r="V99" i="19"/>
  <c r="AH103" i="19"/>
  <c r="AI100" i="19"/>
  <c r="T100" i="19"/>
  <c r="BA107" i="19"/>
  <c r="AV96" i="19"/>
  <c r="Z94" i="19"/>
  <c r="P97" i="19"/>
  <c r="G102" i="19"/>
  <c r="I93" i="19"/>
  <c r="K95" i="19"/>
  <c r="AI99" i="19"/>
  <c r="AR95" i="19"/>
  <c r="AA102" i="19"/>
  <c r="X99" i="19"/>
  <c r="T99" i="19"/>
  <c r="J103" i="19"/>
  <c r="V98" i="19"/>
  <c r="U101" i="19"/>
  <c r="AC97" i="19"/>
  <c r="AB103" i="19"/>
  <c r="R95" i="19"/>
  <c r="Y102" i="19"/>
  <c r="K102" i="19"/>
  <c r="I99" i="19"/>
  <c r="W97" i="19"/>
  <c r="Z101" i="19"/>
  <c r="S94" i="19"/>
  <c r="N101" i="19"/>
  <c r="Q100" i="19"/>
  <c r="S95" i="19"/>
  <c r="AJ100" i="19"/>
  <c r="O100" i="19"/>
  <c r="AR104" i="19"/>
  <c r="AL97" i="19"/>
  <c r="H102" i="19"/>
  <c r="P100" i="19"/>
  <c r="Z103" i="19"/>
  <c r="AU104" i="19"/>
  <c r="K98" i="19"/>
  <c r="AC100" i="19"/>
  <c r="L99" i="19"/>
  <c r="AH107" i="19"/>
  <c r="AK94" i="19"/>
  <c r="AL100" i="19"/>
  <c r="AS98" i="19"/>
  <c r="BA98" i="19"/>
  <c r="R103" i="19"/>
  <c r="X101" i="19"/>
  <c r="AH100" i="19"/>
  <c r="AF104" i="19"/>
  <c r="L97" i="19"/>
  <c r="W95" i="19"/>
  <c r="BB103" i="19"/>
  <c r="AZ108" i="19"/>
  <c r="T94" i="19"/>
  <c r="Z100" i="19"/>
  <c r="Y97" i="19"/>
  <c r="AP103" i="19"/>
  <c r="AT104" i="19"/>
  <c r="AG105" i="19"/>
  <c r="I98" i="19"/>
  <c r="AH105" i="19"/>
  <c r="AK105" i="19"/>
  <c r="Z98" i="19"/>
  <c r="X98" i="19"/>
  <c r="AY95" i="19"/>
  <c r="G93" i="19"/>
  <c r="AC96" i="19"/>
  <c r="BA104" i="19"/>
  <c r="Y99" i="19"/>
  <c r="H96" i="19"/>
  <c r="J94" i="19"/>
  <c r="O103" i="19"/>
  <c r="R96" i="19"/>
  <c r="T97" i="19"/>
  <c r="AJ102" i="19"/>
  <c r="T98" i="19"/>
  <c r="AP96" i="19"/>
  <c r="AT107" i="19"/>
  <c r="AB96" i="19"/>
  <c r="AP94" i="19"/>
  <c r="AV101" i="19"/>
  <c r="AN97" i="19"/>
  <c r="AA99" i="19"/>
  <c r="AZ105" i="19"/>
  <c r="AI108" i="19"/>
  <c r="AI97" i="19"/>
  <c r="Q93" i="19"/>
  <c r="Z99" i="19"/>
  <c r="AK102" i="19"/>
  <c r="J96" i="19"/>
  <c r="BB100" i="19"/>
  <c r="O96" i="19"/>
  <c r="AJ96" i="19"/>
  <c r="AZ104" i="19"/>
  <c r="BA94" i="19"/>
  <c r="AL96" i="19"/>
  <c r="AB94" i="19"/>
  <c r="BA95" i="19"/>
  <c r="P94" i="19"/>
  <c r="AP101" i="19"/>
  <c r="AH98" i="19"/>
  <c r="AR105" i="19"/>
  <c r="AH102" i="19"/>
  <c r="AB93" i="19"/>
  <c r="K99" i="19"/>
  <c r="AP104" i="19"/>
  <c r="AF108" i="19"/>
  <c r="AO100" i="19"/>
  <c r="AT98" i="19"/>
  <c r="AZ100" i="19"/>
  <c r="BB98" i="19"/>
  <c r="I96" i="19"/>
  <c r="AR99" i="19"/>
  <c r="M96" i="19"/>
  <c r="T102" i="19"/>
  <c r="AP102" i="19"/>
  <c r="K100" i="19"/>
  <c r="U99" i="19"/>
  <c r="V93" i="19"/>
  <c r="R97" i="19"/>
  <c r="S103" i="19"/>
  <c r="AA98" i="19"/>
  <c r="O93" i="19"/>
  <c r="H101" i="19"/>
  <c r="L94" i="19"/>
  <c r="AX94" i="19"/>
  <c r="AW99" i="19"/>
  <c r="AF100" i="19"/>
  <c r="AY101" i="19"/>
  <c r="BB106" i="19"/>
  <c r="AR102" i="19"/>
  <c r="G99" i="19"/>
  <c r="AQ100" i="19"/>
  <c r="AL105" i="19"/>
  <c r="AC99" i="19"/>
  <c r="AQ102" i="19"/>
  <c r="P103" i="19"/>
  <c r="R99" i="19"/>
  <c r="K103" i="19"/>
  <c r="AU94" i="19"/>
  <c r="AX108" i="19"/>
  <c r="AX97" i="19"/>
  <c r="H103" i="19"/>
  <c r="R94" i="19"/>
  <c r="BA99" i="19"/>
  <c r="AS103" i="19"/>
  <c r="AX100" i="19"/>
  <c r="AC103" i="19"/>
  <c r="AP105" i="19"/>
  <c r="N95" i="19"/>
  <c r="S102" i="19"/>
  <c r="AZ97" i="19"/>
  <c r="AS106" i="19"/>
  <c r="Y103" i="19"/>
  <c r="AF99" i="19"/>
  <c r="AK96" i="19"/>
  <c r="K96" i="19"/>
  <c r="V102" i="19"/>
  <c r="H99" i="19"/>
  <c r="L101" i="19"/>
  <c r="G95" i="19"/>
  <c r="AM103" i="19"/>
  <c r="AN105" i="19"/>
  <c r="N103" i="19"/>
  <c r="AX105" i="19"/>
  <c r="Q99" i="19"/>
  <c r="Q98" i="19"/>
  <c r="AZ99" i="19"/>
  <c r="AR97" i="19"/>
  <c r="AV95" i="19"/>
  <c r="BA105" i="19"/>
  <c r="AJ103" i="19"/>
  <c r="Q94" i="19"/>
  <c r="AQ98" i="19"/>
  <c r="N100" i="19"/>
  <c r="O99" i="19"/>
  <c r="BA108" i="19"/>
  <c r="Y95" i="19"/>
  <c r="AV98" i="19"/>
  <c r="AV103" i="19"/>
  <c r="AW106" i="19"/>
  <c r="AL107" i="19"/>
  <c r="AG104" i="19"/>
  <c r="P101" i="19"/>
  <c r="AF103" i="19"/>
  <c r="O98" i="19"/>
  <c r="AG97" i="19"/>
  <c r="M99" i="19"/>
  <c r="AO107" i="19"/>
  <c r="AS101" i="19"/>
  <c r="AO99" i="19"/>
  <c r="BB96" i="19"/>
  <c r="S100" i="19"/>
  <c r="AP108" i="19"/>
  <c r="S99" i="19"/>
  <c r="N98" i="19"/>
  <c r="AV102" i="19"/>
  <c r="T95" i="19"/>
  <c r="AB102" i="19"/>
  <c r="AK99" i="19"/>
  <c r="R98" i="19"/>
  <c r="AM105" i="19"/>
  <c r="AH97" i="19"/>
  <c r="AV94" i="19"/>
  <c r="AM94" i="19"/>
  <c r="AC94" i="19"/>
  <c r="AL103" i="19"/>
  <c r="AP99" i="19"/>
  <c r="G103" i="19"/>
  <c r="AJ95" i="19"/>
  <c r="I100" i="19"/>
  <c r="O102" i="19"/>
  <c r="AZ101" i="19"/>
  <c r="P98" i="19"/>
  <c r="AS104" i="19"/>
  <c r="R100" i="19"/>
  <c r="AA96" i="19"/>
  <c r="AN100" i="19"/>
  <c r="AO98" i="19"/>
  <c r="AC102" i="19"/>
  <c r="AU106" i="19"/>
  <c r="V100" i="19"/>
  <c r="L95" i="19"/>
  <c r="AI104" i="19"/>
  <c r="AV99" i="19"/>
  <c r="U93" i="19"/>
  <c r="J102" i="19"/>
  <c r="Q102" i="19"/>
  <c r="AJ98" i="19"/>
  <c r="AJ97" i="19"/>
  <c r="AB100" i="19"/>
  <c r="AB99" i="19"/>
  <c r="AN96" i="19"/>
  <c r="H97" i="19"/>
  <c r="Z93" i="19"/>
  <c r="AK95" i="19"/>
  <c r="AT102" i="19"/>
  <c r="Y101" i="19"/>
  <c r="AL108" i="19"/>
  <c r="L93" i="19"/>
  <c r="H93" i="19"/>
  <c r="AT95" i="19"/>
  <c r="G98" i="19"/>
  <c r="AR96" i="19"/>
  <c r="AT99" i="19"/>
  <c r="Y94" i="19"/>
  <c r="K94" i="19"/>
  <c r="U98" i="19"/>
  <c r="Y96" i="19"/>
  <c r="AG94" i="19"/>
  <c r="I102" i="19"/>
  <c r="AY94" i="19"/>
  <c r="AF101" i="19"/>
  <c r="CZ102" i="19"/>
  <c r="DA107" i="19"/>
  <c r="CW98" i="19"/>
  <c r="CW103" i="19"/>
  <c r="CE99" i="19"/>
  <c r="CZ108" i="19"/>
  <c r="CX100" i="19"/>
  <c r="CZ107" i="19"/>
  <c r="DA104" i="19"/>
  <c r="CE97" i="19"/>
  <c r="CW97" i="19"/>
  <c r="DA101" i="19"/>
  <c r="CW107" i="19"/>
  <c r="CF98" i="19"/>
  <c r="CX105" i="19"/>
  <c r="CZ103" i="19"/>
  <c r="CZ106" i="19"/>
  <c r="CF108" i="19"/>
  <c r="CE101" i="19"/>
  <c r="CE107" i="19"/>
  <c r="CF103" i="19"/>
  <c r="CF106" i="19"/>
  <c r="CZ105" i="19"/>
  <c r="CZ99" i="19"/>
  <c r="CW99" i="19"/>
  <c r="CZ104" i="19"/>
  <c r="DA100" i="19"/>
  <c r="CX104" i="19"/>
  <c r="CE98" i="19"/>
  <c r="DA98" i="19"/>
  <c r="CZ101" i="19"/>
  <c r="CE100" i="19"/>
  <c r="CX102" i="19"/>
  <c r="CW105" i="19"/>
  <c r="CE106" i="19"/>
  <c r="CE104" i="19"/>
  <c r="CE108" i="19"/>
  <c r="CW100" i="19"/>
  <c r="CF107" i="19"/>
  <c r="CF100" i="19"/>
  <c r="CE103" i="19"/>
  <c r="CW104" i="19"/>
  <c r="CX106" i="19"/>
  <c r="CF102" i="19"/>
  <c r="CX108" i="19"/>
  <c r="CF105" i="19"/>
  <c r="DA97" i="19"/>
  <c r="CZ100" i="19"/>
  <c r="CX103" i="19"/>
  <c r="CF99" i="19"/>
  <c r="CZ98" i="19"/>
  <c r="CF104" i="19"/>
  <c r="CF101" i="19"/>
  <c r="DA106" i="19"/>
  <c r="CX98" i="19"/>
  <c r="CF97" i="19"/>
  <c r="CX97" i="19"/>
  <c r="DA108" i="19"/>
  <c r="DA103" i="19"/>
  <c r="CW102" i="19"/>
  <c r="CX107" i="19"/>
  <c r="CW108" i="19"/>
  <c r="CX101" i="19"/>
  <c r="CE102" i="19"/>
  <c r="CW101" i="19"/>
  <c r="CE105" i="19"/>
  <c r="CZ97" i="19"/>
  <c r="DA102" i="19"/>
  <c r="DA105" i="19"/>
  <c r="DA99" i="19"/>
  <c r="CX99" i="19"/>
  <c r="CW106" i="19"/>
  <c r="CN104" i="19"/>
  <c r="CH105" i="19"/>
  <c r="CN103" i="19"/>
  <c r="CS106" i="19"/>
  <c r="CJ106" i="19"/>
  <c r="CR105" i="19"/>
  <c r="CQ105" i="19"/>
  <c r="CM99" i="19"/>
  <c r="CO104" i="19"/>
  <c r="CO100" i="19"/>
  <c r="CK106" i="19"/>
  <c r="CK104" i="19"/>
  <c r="CV106" i="19"/>
  <c r="CP102" i="19"/>
  <c r="CJ98" i="19"/>
  <c r="CS105" i="19"/>
  <c r="CI100" i="19"/>
  <c r="CU106" i="19"/>
  <c r="CN107" i="19"/>
  <c r="CO105" i="19"/>
  <c r="CU97" i="19"/>
  <c r="CN102" i="19"/>
  <c r="CN97" i="19"/>
  <c r="CR99" i="19"/>
  <c r="CM98" i="19"/>
  <c r="CL104" i="19"/>
  <c r="CO107" i="19"/>
  <c r="CO106" i="19"/>
  <c r="CK98" i="19"/>
  <c r="CT107" i="19"/>
  <c r="CV97" i="19"/>
  <c r="CL98" i="19"/>
  <c r="CM104" i="19"/>
  <c r="CN105" i="19"/>
  <c r="CH97" i="19"/>
  <c r="CN106" i="19"/>
  <c r="CQ98" i="19"/>
  <c r="CT103" i="19"/>
  <c r="CS107" i="19"/>
  <c r="CH99" i="19"/>
  <c r="CK102" i="19"/>
  <c r="CK101" i="19"/>
  <c r="CR103" i="19"/>
  <c r="CL100" i="19"/>
  <c r="CQ107" i="19"/>
  <c r="CI99" i="19"/>
  <c r="CI102" i="19"/>
  <c r="CJ99" i="19"/>
  <c r="CH102" i="19"/>
  <c r="CV99" i="19"/>
  <c r="CH100" i="19"/>
  <c r="CI107" i="19"/>
  <c r="CN98" i="19"/>
  <c r="CH104" i="19"/>
  <c r="CH108" i="19"/>
  <c r="CT106" i="19"/>
  <c r="CV103" i="19"/>
  <c r="CJ107" i="19"/>
  <c r="CO103" i="19"/>
  <c r="CN100" i="19"/>
  <c r="CS103" i="19"/>
  <c r="CK99" i="19"/>
  <c r="CV98" i="19"/>
  <c r="CQ100" i="19"/>
  <c r="CV104" i="19"/>
  <c r="CM105" i="19"/>
  <c r="CL101" i="19"/>
  <c r="CJ100" i="19"/>
  <c r="CO102" i="19"/>
  <c r="CS101" i="19"/>
  <c r="CJ105" i="19"/>
  <c r="CR104" i="19"/>
  <c r="CR100" i="19"/>
  <c r="CT99" i="19"/>
  <c r="CO99" i="19"/>
  <c r="CU99" i="19"/>
  <c r="CH103" i="19"/>
  <c r="CS99" i="19"/>
  <c r="CS102" i="19"/>
  <c r="CQ104" i="19"/>
  <c r="CN99" i="19"/>
  <c r="CG105" i="19"/>
  <c r="CR107" i="19"/>
  <c r="CP103" i="19"/>
  <c r="CK103" i="19"/>
  <c r="CK107" i="19"/>
  <c r="CP106" i="19"/>
  <c r="CI98" i="19"/>
  <c r="CP105" i="19"/>
  <c r="CL97" i="19"/>
  <c r="CT98" i="19"/>
  <c r="CI101" i="19"/>
  <c r="CT105" i="19"/>
  <c r="CP104" i="19"/>
  <c r="CJ104" i="19"/>
  <c r="CU102" i="19"/>
  <c r="CR102" i="19"/>
  <c r="CH107" i="19"/>
  <c r="CU103" i="19"/>
  <c r="CO97" i="19"/>
  <c r="CV100" i="19"/>
  <c r="CU98" i="19"/>
  <c r="CL106" i="19"/>
  <c r="CV105" i="19"/>
  <c r="CP97" i="19"/>
  <c r="CU104" i="19"/>
  <c r="CM97" i="19"/>
  <c r="CQ101" i="19"/>
  <c r="CV102" i="19"/>
  <c r="CL102" i="19"/>
  <c r="CR106" i="19"/>
  <c r="CV101" i="19"/>
  <c r="CM103" i="19"/>
  <c r="CL107" i="19"/>
  <c r="CV107" i="19"/>
  <c r="CI97" i="19"/>
  <c r="CQ97" i="19"/>
  <c r="CQ99" i="19"/>
  <c r="CS100" i="19"/>
  <c r="CK105" i="19"/>
  <c r="CU105" i="19"/>
  <c r="CQ106" i="19"/>
  <c r="CI104" i="19"/>
  <c r="CM102" i="19"/>
  <c r="CS98" i="19"/>
  <c r="CQ102" i="19"/>
  <c r="CJ102" i="19"/>
  <c r="CT104" i="19"/>
  <c r="CP101" i="19"/>
  <c r="CR98" i="19"/>
  <c r="CH101" i="19"/>
  <c r="CL103" i="19"/>
  <c r="CP99" i="19"/>
  <c r="CU100" i="19"/>
  <c r="CJ103" i="19"/>
  <c r="CT102" i="19"/>
  <c r="CH98" i="19"/>
  <c r="CU107" i="19"/>
  <c r="CT100" i="19"/>
  <c r="CQ103" i="19"/>
  <c r="CM100" i="19"/>
  <c r="CJ101" i="19"/>
  <c r="CI105" i="19"/>
  <c r="CM107" i="19"/>
  <c r="CI103" i="19"/>
  <c r="CT97" i="19"/>
  <c r="CP100" i="19"/>
  <c r="CP107" i="19"/>
  <c r="CH106" i="19"/>
  <c r="CN101" i="19"/>
  <c r="CT101" i="19"/>
  <c r="CL99" i="19"/>
  <c r="CJ97" i="19"/>
  <c r="CG99" i="19"/>
  <c r="CM101" i="19"/>
  <c r="CU101" i="19"/>
  <c r="CL105" i="19"/>
  <c r="CK100" i="19"/>
  <c r="CP98" i="19"/>
  <c r="CK97" i="19"/>
  <c r="CS97" i="19"/>
  <c r="CO98" i="19"/>
  <c r="CR101" i="19"/>
  <c r="CI106" i="19"/>
  <c r="CM106" i="19"/>
  <c r="CS104" i="19"/>
  <c r="CR97" i="19"/>
  <c r="CO101" i="19"/>
  <c r="CG102" i="19"/>
  <c r="CU108" i="19"/>
  <c r="CG104" i="19"/>
  <c r="CG108" i="19"/>
  <c r="CG107" i="19"/>
  <c r="CG100" i="19"/>
  <c r="CN108" i="19"/>
  <c r="CJ108" i="19"/>
  <c r="CS108" i="19"/>
  <c r="CL108" i="19"/>
  <c r="CR108" i="19"/>
  <c r="CG97" i="19"/>
  <c r="CG106" i="19"/>
  <c r="CQ108" i="19"/>
  <c r="CM108" i="19"/>
  <c r="CG103" i="19"/>
  <c r="CG101" i="19"/>
  <c r="CP108" i="19"/>
  <c r="CO108" i="19"/>
  <c r="CV108" i="19"/>
  <c r="CT108" i="19"/>
  <c r="CI108" i="19"/>
  <c r="CG98" i="19"/>
  <c r="CK108" i="19"/>
  <c r="CY100" i="19"/>
  <c r="CY107" i="19"/>
  <c r="CY102" i="19"/>
  <c r="CY105" i="19"/>
  <c r="CY101" i="19"/>
  <c r="CY98" i="19"/>
  <c r="CY106" i="19"/>
  <c r="CY104" i="19"/>
  <c r="CY97" i="19"/>
  <c r="CY103" i="19"/>
  <c r="CY108" i="19"/>
  <c r="CY99" i="19"/>
  <c r="AS96" i="19"/>
  <c r="AA94" i="19"/>
  <c r="AG103" i="19"/>
  <c r="AH99" i="19"/>
  <c r="J101" i="19"/>
  <c r="AK97" i="19"/>
  <c r="AZ94" i="19"/>
  <c r="AP98" i="19"/>
  <c r="I97" i="19"/>
  <c r="AK106" i="19"/>
  <c r="T101" i="19"/>
  <c r="AS107" i="19"/>
  <c r="T93" i="19"/>
  <c r="J98" i="19"/>
  <c r="AZ106" i="19"/>
  <c r="P93" i="19"/>
  <c r="AW104" i="19"/>
  <c r="AU99" i="19"/>
  <c r="AH94" i="19"/>
  <c r="M97" i="19"/>
  <c r="AL94" i="19"/>
  <c r="AX99" i="19"/>
  <c r="AH101" i="19"/>
  <c r="V101" i="19"/>
  <c r="AC98" i="19"/>
  <c r="AC95" i="19"/>
  <c r="AK104" i="19"/>
  <c r="V97" i="19"/>
  <c r="K93" i="19"/>
  <c r="X96" i="19"/>
  <c r="Q95" i="19"/>
  <c r="J99" i="19"/>
  <c r="AR101" i="19"/>
  <c r="AU101" i="19"/>
  <c r="AJ101" i="19"/>
  <c r="AR103" i="19"/>
  <c r="AC109" i="19" l="1"/>
  <c r="AA114" i="19"/>
  <c r="AB111" i="19"/>
  <c r="G109" i="19"/>
  <c r="AA107" i="19"/>
  <c r="P106" i="19"/>
  <c r="Z107" i="19"/>
  <c r="T104" i="19"/>
  <c r="W108" i="19"/>
  <c r="M109" i="19"/>
  <c r="AR121" i="19"/>
  <c r="S113" i="19"/>
  <c r="K114" i="19"/>
  <c r="AY118" i="19"/>
  <c r="L104" i="19"/>
  <c r="Q113" i="19"/>
  <c r="N106" i="19"/>
  <c r="R110" i="19"/>
  <c r="U110" i="19"/>
  <c r="I107" i="19"/>
  <c r="AF123" i="19"/>
  <c r="AA110" i="19"/>
  <c r="K113" i="19"/>
  <c r="T111" i="19"/>
  <c r="Z108" i="19"/>
  <c r="AA113" i="19"/>
  <c r="Z111" i="19"/>
  <c r="O111" i="19"/>
  <c r="Y113" i="19"/>
  <c r="AI115" i="19"/>
  <c r="S107" i="19"/>
  <c r="J113" i="19"/>
  <c r="AJ118" i="19"/>
  <c r="P114" i="19"/>
  <c r="U104" i="19"/>
  <c r="S110" i="19"/>
  <c r="AC114" i="19"/>
  <c r="AQ117" i="19"/>
  <c r="Y110" i="19"/>
  <c r="T105" i="19"/>
  <c r="R106" i="19"/>
  <c r="S112" i="19"/>
  <c r="K108" i="19"/>
  <c r="M107" i="19"/>
  <c r="AB105" i="19"/>
  <c r="G108" i="19"/>
  <c r="I113" i="19"/>
  <c r="N109" i="19"/>
  <c r="K111" i="19"/>
  <c r="AL109" i="19"/>
  <c r="I108" i="19"/>
  <c r="Y112" i="19"/>
  <c r="P109" i="19"/>
  <c r="J110" i="19"/>
  <c r="M108" i="19"/>
  <c r="AP113" i="19"/>
  <c r="R109" i="19"/>
  <c r="AL122" i="19"/>
  <c r="AV110" i="19"/>
  <c r="AC110" i="19"/>
  <c r="AB104" i="19"/>
  <c r="O107" i="19"/>
  <c r="S106" i="19"/>
  <c r="AB114" i="19"/>
  <c r="V110" i="19"/>
  <c r="P110" i="19"/>
  <c r="V106" i="19"/>
  <c r="Q112" i="19"/>
  <c r="AK123" i="19"/>
  <c r="H113" i="19"/>
  <c r="X109" i="19"/>
  <c r="L110" i="19"/>
  <c r="Q111" i="19"/>
  <c r="AC108" i="19"/>
  <c r="AH121" i="19"/>
  <c r="AL117" i="19"/>
  <c r="Z109" i="19"/>
  <c r="W106" i="19"/>
  <c r="AC111" i="19"/>
  <c r="N112" i="19"/>
  <c r="U112" i="19"/>
  <c r="K106" i="19"/>
  <c r="H105" i="19"/>
  <c r="N104" i="19"/>
  <c r="AA106" i="19"/>
  <c r="Q106" i="19"/>
  <c r="AK110" i="19"/>
  <c r="AI119" i="19"/>
  <c r="AB107" i="19"/>
  <c r="Z104" i="19"/>
  <c r="I111" i="19"/>
  <c r="K107" i="19"/>
  <c r="Y107" i="19"/>
  <c r="Y105" i="19"/>
  <c r="V111" i="19"/>
  <c r="Q109" i="19"/>
  <c r="R105" i="19"/>
  <c r="G110" i="19"/>
  <c r="S114" i="19"/>
  <c r="AH113" i="19"/>
  <c r="AK117" i="19"/>
  <c r="K109" i="19"/>
  <c r="V109" i="19"/>
  <c r="I104" i="19"/>
  <c r="AF120" i="19"/>
  <c r="AI109" i="19"/>
  <c r="AN110" i="19"/>
  <c r="AK114" i="19"/>
  <c r="S111" i="19"/>
  <c r="L106" i="19"/>
  <c r="AZ114" i="19"/>
  <c r="AA109" i="19"/>
  <c r="J107" i="19"/>
  <c r="AT122" i="19"/>
  <c r="U109" i="19"/>
  <c r="AU121" i="19"/>
  <c r="AU119" i="19"/>
  <c r="S105" i="19"/>
  <c r="G113" i="19"/>
  <c r="AB108" i="19"/>
  <c r="I112" i="19"/>
  <c r="AC104" i="19"/>
  <c r="AV121" i="19"/>
  <c r="W112" i="19"/>
  <c r="AT110" i="19"/>
  <c r="AC105" i="19"/>
  <c r="AB113" i="19"/>
  <c r="V113" i="19"/>
  <c r="X107" i="19"/>
  <c r="K104" i="19"/>
  <c r="AW119" i="19"/>
  <c r="V108" i="19"/>
  <c r="P104" i="19"/>
  <c r="G114" i="19"/>
  <c r="AS116" i="19"/>
  <c r="Y106" i="19"/>
  <c r="Q110" i="19"/>
  <c r="H110" i="19"/>
  <c r="AF114" i="19"/>
  <c r="Z110" i="19"/>
  <c r="T109" i="19"/>
  <c r="AG118" i="19"/>
  <c r="AB110" i="19"/>
  <c r="AC113" i="19"/>
  <c r="BA123" i="19"/>
  <c r="Y114" i="19"/>
  <c r="AX112" i="19"/>
  <c r="BB121" i="19"/>
  <c r="P105" i="19"/>
  <c r="Q104" i="19"/>
  <c r="AC107" i="19"/>
  <c r="I109" i="19"/>
  <c r="AH115" i="19"/>
  <c r="Z114" i="19"/>
  <c r="Z112" i="19"/>
  <c r="T110" i="19"/>
  <c r="P108" i="19"/>
  <c r="U111" i="19"/>
  <c r="M113" i="19"/>
  <c r="P107" i="19"/>
  <c r="T107" i="19"/>
  <c r="CB84" i="19"/>
  <c r="BG77" i="19"/>
  <c r="BG74" i="19"/>
  <c r="BM80" i="19"/>
  <c r="BQ74" i="19"/>
  <c r="BU73" i="19"/>
  <c r="BP80" i="19"/>
  <c r="BW74" i="19"/>
  <c r="BF81" i="19"/>
  <c r="BK81" i="19"/>
  <c r="BO77" i="19"/>
  <c r="BO76" i="19"/>
  <c r="BU82" i="19"/>
  <c r="BO81" i="19"/>
  <c r="CA77" i="19"/>
  <c r="CB76" i="19"/>
  <c r="BK83" i="19"/>
  <c r="BX78" i="19"/>
  <c r="BZ76" i="19"/>
  <c r="BF77" i="19"/>
  <c r="BL83" i="19"/>
  <c r="BQ75" i="19"/>
  <c r="BQ73" i="19"/>
  <c r="BW79" i="19"/>
  <c r="BU79" i="19"/>
  <c r="BS74" i="19"/>
  <c r="BY80" i="19"/>
  <c r="BS73" i="19"/>
  <c r="BV74" i="19"/>
  <c r="CB80" i="19"/>
  <c r="BL75" i="19"/>
  <c r="BR81" i="19"/>
  <c r="CB73" i="19"/>
  <c r="CB78" i="19"/>
  <c r="CA76" i="19"/>
  <c r="BJ83" i="19"/>
  <c r="BP82" i="19"/>
  <c r="BQ79" i="19"/>
  <c r="BQ77" i="19"/>
  <c r="BW83" i="19"/>
  <c r="BZ80" i="19"/>
  <c r="BP78" i="19"/>
  <c r="BR77" i="19"/>
  <c r="BX83" i="19"/>
  <c r="BT78" i="19"/>
  <c r="BF74" i="19"/>
  <c r="BL80" i="19"/>
  <c r="BR75" i="19"/>
  <c r="BH75" i="19"/>
  <c r="BN81" i="19"/>
  <c r="BU75" i="19"/>
  <c r="BK75" i="19"/>
  <c r="BQ81" i="19"/>
  <c r="BX75" i="19"/>
  <c r="BG82" i="19"/>
  <c r="BJ76" i="19"/>
  <c r="BR80" i="19"/>
  <c r="BP77" i="19"/>
  <c r="BV83" i="19"/>
  <c r="BR84" i="19"/>
  <c r="BG81" i="19"/>
  <c r="BF78" i="19"/>
  <c r="BL84" i="19"/>
  <c r="CA81" i="19"/>
  <c r="BF80" i="19"/>
  <c r="BG78" i="19"/>
  <c r="BM84" i="19"/>
  <c r="BG76" i="19"/>
  <c r="BR74" i="19"/>
  <c r="BX80" i="19"/>
  <c r="BI78" i="19"/>
  <c r="BI76" i="19"/>
  <c r="BO82" i="19"/>
  <c r="BN80" i="19"/>
  <c r="BL76" i="19"/>
  <c r="BR82" i="19"/>
  <c r="BY76" i="19"/>
  <c r="BH83" i="19"/>
  <c r="BT73" i="19"/>
  <c r="BI83" i="19"/>
  <c r="BQ78" i="19"/>
  <c r="BW84" i="19"/>
  <c r="BJ75" i="19"/>
  <c r="BJ84" i="19"/>
  <c r="BG79" i="19"/>
  <c r="CB74" i="19"/>
  <c r="BU74" i="19"/>
  <c r="BU83" i="19"/>
  <c r="BH79" i="19"/>
  <c r="CA73" i="19"/>
  <c r="BJ79" i="19"/>
  <c r="BS75" i="19"/>
  <c r="BY81" i="19"/>
  <c r="BV79" i="19"/>
  <c r="BJ77" i="19"/>
  <c r="BP83" i="19"/>
  <c r="BH73" i="19"/>
  <c r="BM77" i="19"/>
  <c r="BS83" i="19"/>
  <c r="BZ77" i="19"/>
  <c r="BI84" i="19"/>
  <c r="BM78" i="19"/>
  <c r="BL73" i="19"/>
  <c r="BR79" i="19"/>
  <c r="BJ80" i="19"/>
  <c r="BN79" i="19"/>
  <c r="BY73" i="19"/>
  <c r="BH80" i="19"/>
  <c r="BI79" i="19"/>
  <c r="BY78" i="19"/>
  <c r="BZ73" i="19"/>
  <c r="BI80" i="19"/>
  <c r="BL82" i="19"/>
  <c r="BL81" i="19"/>
  <c r="BT76" i="19"/>
  <c r="BZ82" i="19"/>
  <c r="BW80" i="19"/>
  <c r="BV77" i="19"/>
  <c r="CB83" i="19"/>
  <c r="BV75" i="19"/>
  <c r="BY77" i="19"/>
  <c r="BH84" i="19"/>
  <c r="BO78" i="19"/>
  <c r="BU84" i="19"/>
  <c r="CA80" i="19"/>
  <c r="BX73" i="19"/>
  <c r="BG80" i="19"/>
  <c r="BF75" i="19"/>
  <c r="BP81" i="19"/>
  <c r="BN74" i="19"/>
  <c r="BT80" i="19"/>
  <c r="BP73" i="19"/>
  <c r="BO80" i="19"/>
  <c r="BO74" i="19"/>
  <c r="BU80" i="19"/>
  <c r="BX82" i="19"/>
  <c r="BM82" i="19"/>
  <c r="BI77" i="19"/>
  <c r="BO83" i="19"/>
  <c r="BX81" i="19"/>
  <c r="BK78" i="19"/>
  <c r="BQ84" i="19"/>
  <c r="BX77" i="19"/>
  <c r="BN78" i="19"/>
  <c r="BT84" i="19"/>
  <c r="CA78" i="19"/>
  <c r="BR76" i="19"/>
  <c r="BF83" i="19"/>
  <c r="BM74" i="19"/>
  <c r="BS80" i="19"/>
  <c r="BT74" i="19"/>
  <c r="BS84" i="19"/>
  <c r="BZ74" i="19"/>
  <c r="BI81" i="19"/>
  <c r="BS76" i="19"/>
  <c r="BQ82" i="19"/>
  <c r="CA74" i="19"/>
  <c r="BJ81" i="19"/>
  <c r="BM83" i="19"/>
  <c r="BY82" i="19"/>
  <c r="BU77" i="19"/>
  <c r="CA83" i="19"/>
  <c r="BZ83" i="19"/>
  <c r="BW78" i="19"/>
  <c r="BY79" i="19"/>
  <c r="BZ79" i="19"/>
  <c r="BZ78" i="19"/>
  <c r="BJ73" i="19"/>
  <c r="BP79" i="19"/>
  <c r="BW81" i="19"/>
  <c r="BI73" i="19"/>
  <c r="BY74" i="19"/>
  <c r="BH81" i="19"/>
  <c r="BV76" i="19"/>
  <c r="BJ74" i="19"/>
  <c r="BO75" i="19"/>
  <c r="BU81" i="19"/>
  <c r="BG73" i="19"/>
  <c r="BG84" i="19"/>
  <c r="BP75" i="19"/>
  <c r="BV81" i="19"/>
  <c r="BY83" i="19"/>
  <c r="BN83" i="19"/>
  <c r="BJ78" i="19"/>
  <c r="BO73" i="19"/>
  <c r="BR73" i="19"/>
  <c r="BX79" i="19"/>
  <c r="BV80" i="19"/>
  <c r="BR83" i="19"/>
  <c r="CA79" i="19"/>
  <c r="BK74" i="19"/>
  <c r="BQ80" i="19"/>
  <c r="BM75" i="19"/>
  <c r="BY75" i="19"/>
  <c r="BZ75" i="19"/>
  <c r="BI82" i="19"/>
  <c r="BM79" i="19"/>
  <c r="BN76" i="19"/>
  <c r="BP76" i="19"/>
  <c r="BV82" i="19"/>
  <c r="BK77" i="19"/>
  <c r="BX74" i="19"/>
  <c r="BQ76" i="19"/>
  <c r="BW82" i="19"/>
  <c r="BZ84" i="19"/>
  <c r="CA84" i="19"/>
  <c r="BK79" i="19"/>
  <c r="BL79" i="19"/>
  <c r="BV73" i="19"/>
  <c r="BN75" i="19"/>
  <c r="CA75" i="19"/>
  <c r="CB75" i="19"/>
  <c r="BV78" i="19"/>
  <c r="BZ81" i="19"/>
  <c r="CB77" i="19"/>
  <c r="BR78" i="19"/>
  <c r="BS78" i="19"/>
  <c r="BM81" i="19"/>
  <c r="CA82" i="19"/>
  <c r="BF79" i="19"/>
  <c r="BS79" i="19"/>
  <c r="BT79" i="19"/>
  <c r="BM76" i="19"/>
  <c r="BN77" i="19"/>
  <c r="BN82" i="19"/>
  <c r="BP74" i="19"/>
  <c r="CB79" i="19"/>
  <c r="BT81" i="19"/>
  <c r="BJ82" i="19"/>
  <c r="BK82" i="19"/>
  <c r="BP84" i="19"/>
  <c r="BW77" i="19"/>
  <c r="BS82" i="19"/>
  <c r="BK84" i="19"/>
  <c r="BX84" i="19"/>
  <c r="BY84" i="19"/>
  <c r="BQ83" i="19"/>
  <c r="BT83" i="19"/>
  <c r="BF76" i="19"/>
  <c r="BS77" i="19"/>
  <c r="BH78" i="19"/>
  <c r="CB81" i="19"/>
  <c r="BH74" i="19"/>
  <c r="BL78" i="19"/>
  <c r="BI75" i="19"/>
  <c r="BN84" i="19"/>
  <c r="CB82" i="19"/>
  <c r="BT77" i="19"/>
  <c r="BK76" i="19"/>
  <c r="BK80" i="19"/>
  <c r="BH77" i="19"/>
  <c r="BW75" i="19"/>
  <c r="BI74" i="19"/>
  <c r="BF84" i="19"/>
  <c r="BL77" i="19"/>
  <c r="BU78" i="19"/>
  <c r="BX76" i="19"/>
  <c r="BW76" i="19"/>
  <c r="BF73" i="19"/>
  <c r="BO79" i="19"/>
  <c r="BW73" i="19"/>
  <c r="BL74" i="19"/>
  <c r="BK73" i="19"/>
  <c r="BO84" i="19"/>
  <c r="BT75" i="19"/>
  <c r="BF82" i="19"/>
  <c r="BH82" i="19"/>
  <c r="BT82" i="19"/>
  <c r="BS81" i="19"/>
  <c r="BG75" i="19"/>
  <c r="BU76" i="19"/>
  <c r="BG83" i="19"/>
  <c r="BV84" i="19"/>
  <c r="BM73" i="19"/>
  <c r="BN73" i="19"/>
  <c r="BH76" i="19"/>
  <c r="CW118" i="19" l="1"/>
  <c r="CW112" i="19"/>
  <c r="CX116" i="19"/>
  <c r="CX110" i="19"/>
  <c r="CW117" i="19"/>
  <c r="CE115" i="19"/>
  <c r="CF116" i="19"/>
  <c r="DA115" i="19"/>
  <c r="CE113" i="19"/>
  <c r="CE112" i="19"/>
  <c r="CZ112" i="19"/>
  <c r="CE116" i="19"/>
  <c r="CE110" i="19"/>
  <c r="CF114" i="19"/>
  <c r="CE118" i="19"/>
  <c r="DA113" i="19"/>
  <c r="CX119" i="19"/>
  <c r="CX114" i="19"/>
  <c r="DA118" i="19"/>
  <c r="DA119" i="19"/>
  <c r="CZ113" i="19"/>
  <c r="CE119" i="19"/>
  <c r="DA111" i="19"/>
  <c r="CE117" i="19"/>
  <c r="CF120" i="19"/>
  <c r="CZ115" i="19"/>
  <c r="CX113" i="19"/>
  <c r="CW113" i="19"/>
  <c r="CX111" i="19"/>
  <c r="CZ116" i="19"/>
  <c r="CZ120" i="19"/>
  <c r="CW110" i="19"/>
  <c r="CX118" i="19"/>
  <c r="CZ114" i="19"/>
  <c r="CW119" i="19"/>
  <c r="CE111" i="19"/>
  <c r="CW116" i="19"/>
  <c r="CF110" i="19"/>
  <c r="CZ118" i="19"/>
  <c r="CF109" i="19"/>
  <c r="CW114" i="19"/>
  <c r="CX120" i="19"/>
  <c r="CF112" i="19"/>
  <c r="DA110" i="19"/>
  <c r="DA117" i="19"/>
  <c r="CX112" i="19"/>
  <c r="CF111" i="19"/>
  <c r="DA109" i="19"/>
  <c r="CW120" i="19"/>
  <c r="CF113" i="19"/>
  <c r="CE120" i="19"/>
  <c r="DA120" i="19"/>
  <c r="CE109" i="19"/>
  <c r="CF118" i="19"/>
  <c r="CW109" i="19"/>
  <c r="CX115" i="19"/>
  <c r="CZ110" i="19"/>
  <c r="DA112" i="19"/>
  <c r="CX109" i="19"/>
  <c r="CZ117" i="19"/>
  <c r="CW111" i="19"/>
  <c r="CF115" i="19"/>
  <c r="CZ119" i="19"/>
  <c r="CE114" i="19"/>
  <c r="DA114" i="19"/>
  <c r="CF117" i="19"/>
  <c r="CZ111" i="19"/>
  <c r="CF119" i="19"/>
  <c r="CZ109" i="19"/>
  <c r="CW115" i="19"/>
  <c r="CX117" i="19"/>
  <c r="DA116" i="19"/>
  <c r="CH111" i="19"/>
  <c r="CJ110" i="19"/>
  <c r="CK118" i="19"/>
  <c r="CN114" i="19"/>
  <c r="CN119" i="19"/>
  <c r="CN116" i="19"/>
  <c r="CQ110" i="19"/>
  <c r="CN117" i="19"/>
  <c r="CL110" i="19"/>
  <c r="CO112" i="19"/>
  <c r="CV118" i="19"/>
  <c r="CM110" i="19"/>
  <c r="CQ117" i="19"/>
  <c r="CR111" i="19"/>
  <c r="CM111" i="19"/>
  <c r="CR117" i="19"/>
  <c r="CL116" i="19"/>
  <c r="CM116" i="19"/>
  <c r="CK110" i="19"/>
  <c r="CS119" i="19"/>
  <c r="CK114" i="19"/>
  <c r="CS118" i="19"/>
  <c r="CO116" i="19"/>
  <c r="CU118" i="19"/>
  <c r="CS117" i="19"/>
  <c r="CO118" i="19"/>
  <c r="CU109" i="19"/>
  <c r="CT115" i="19"/>
  <c r="CN118" i="19"/>
  <c r="CV109" i="19"/>
  <c r="CJ118" i="19"/>
  <c r="CH117" i="19"/>
  <c r="CT119" i="19"/>
  <c r="CK113" i="19"/>
  <c r="CO119" i="19"/>
  <c r="CK116" i="19"/>
  <c r="CI112" i="19"/>
  <c r="CH109" i="19"/>
  <c r="CN115" i="19"/>
  <c r="CP114" i="19"/>
  <c r="CN109" i="19"/>
  <c r="CO117" i="19"/>
  <c r="CT117" i="19"/>
  <c r="CO114" i="19"/>
  <c r="CV111" i="19"/>
  <c r="CQ119" i="19"/>
  <c r="CV119" i="19"/>
  <c r="CV113" i="19"/>
  <c r="CQ113" i="19"/>
  <c r="CV117" i="19"/>
  <c r="CG117" i="19"/>
  <c r="CH115" i="19"/>
  <c r="CI116" i="19"/>
  <c r="CP118" i="19"/>
  <c r="CQ111" i="19"/>
  <c r="CS111" i="19"/>
  <c r="CR113" i="19"/>
  <c r="CT112" i="19"/>
  <c r="CR112" i="19"/>
  <c r="CU115" i="19"/>
  <c r="CR114" i="19"/>
  <c r="CR110" i="19"/>
  <c r="CN111" i="19"/>
  <c r="CJ112" i="19"/>
  <c r="CO115" i="19"/>
  <c r="CH120" i="19"/>
  <c r="CL112" i="19"/>
  <c r="CM119" i="19"/>
  <c r="CJ113" i="19"/>
  <c r="CU119" i="19"/>
  <c r="CT114" i="19"/>
  <c r="CS114" i="19"/>
  <c r="CV116" i="19"/>
  <c r="CN113" i="19"/>
  <c r="CK117" i="19"/>
  <c r="CT109" i="19"/>
  <c r="CO111" i="19"/>
  <c r="CS109" i="19"/>
  <c r="CP110" i="19"/>
  <c r="CU113" i="19"/>
  <c r="CV110" i="19"/>
  <c r="CL115" i="19"/>
  <c r="CP116" i="19"/>
  <c r="CM117" i="19"/>
  <c r="CJ119" i="19"/>
  <c r="CH116" i="19"/>
  <c r="CH114" i="19"/>
  <c r="CN112" i="19"/>
  <c r="CM118" i="19"/>
  <c r="CM113" i="19"/>
  <c r="CU111" i="19"/>
  <c r="CQ114" i="19"/>
  <c r="CP117" i="19"/>
  <c r="CH118" i="19"/>
  <c r="CK115" i="19"/>
  <c r="CR118" i="19"/>
  <c r="CM109" i="19"/>
  <c r="CL118" i="19"/>
  <c r="CJ109" i="19"/>
  <c r="CQ109" i="19"/>
  <c r="CT113" i="19"/>
  <c r="CP113" i="19"/>
  <c r="CJ114" i="19"/>
  <c r="CU116" i="19"/>
  <c r="CI110" i="19"/>
  <c r="CJ117" i="19"/>
  <c r="CQ112" i="19"/>
  <c r="CV115" i="19"/>
  <c r="CN110" i="19"/>
  <c r="CJ111" i="19"/>
  <c r="CR115" i="19"/>
  <c r="CI118" i="19"/>
  <c r="CL114" i="19"/>
  <c r="CU112" i="19"/>
  <c r="CL113" i="19"/>
  <c r="CQ118" i="19"/>
  <c r="CS112" i="19"/>
  <c r="CR109" i="19"/>
  <c r="CM112" i="19"/>
  <c r="CH110" i="19"/>
  <c r="CJ115" i="19"/>
  <c r="CH119" i="19"/>
  <c r="CU114" i="19"/>
  <c r="CI113" i="19"/>
  <c r="CP115" i="19"/>
  <c r="CQ116" i="19"/>
  <c r="CI119" i="19"/>
  <c r="CI114" i="19"/>
  <c r="CR119" i="19"/>
  <c r="CI109" i="19"/>
  <c r="CM115" i="19"/>
  <c r="CQ115" i="19"/>
  <c r="CK111" i="19"/>
  <c r="CS110" i="19"/>
  <c r="CP112" i="19"/>
  <c r="CT110" i="19"/>
  <c r="CL119" i="19"/>
  <c r="CK112" i="19"/>
  <c r="CG111" i="19"/>
  <c r="CP111" i="19"/>
  <c r="CH113" i="19"/>
  <c r="CO113" i="19"/>
  <c r="CR116" i="19"/>
  <c r="CH112" i="19"/>
  <c r="CO110" i="19"/>
  <c r="CK119" i="19"/>
  <c r="CV114" i="19"/>
  <c r="CL111" i="19"/>
  <c r="CT118" i="19"/>
  <c r="CV112" i="19"/>
  <c r="CP119" i="19"/>
  <c r="CO109" i="19"/>
  <c r="CK109" i="19"/>
  <c r="CP109" i="19"/>
  <c r="CS113" i="19"/>
  <c r="CI111" i="19"/>
  <c r="CM114" i="19"/>
  <c r="CL109" i="19"/>
  <c r="CJ116" i="19"/>
  <c r="CI117" i="19"/>
  <c r="CI115" i="19"/>
  <c r="CS115" i="19"/>
  <c r="CT111" i="19"/>
  <c r="CL117" i="19"/>
  <c r="CU117" i="19"/>
  <c r="CS116" i="19"/>
  <c r="CU110" i="19"/>
  <c r="CT116" i="19"/>
  <c r="CI120" i="19"/>
  <c r="CR120" i="19"/>
  <c r="CG118" i="19"/>
  <c r="CG119" i="19"/>
  <c r="CV120" i="19"/>
  <c r="CG109" i="19"/>
  <c r="CG120" i="19"/>
  <c r="CG114" i="19"/>
  <c r="CG116" i="19"/>
  <c r="CG112" i="19"/>
  <c r="CP120" i="19"/>
  <c r="CQ120" i="19"/>
  <c r="CJ120" i="19"/>
  <c r="CS120" i="19"/>
  <c r="CL120" i="19"/>
  <c r="CM120" i="19"/>
  <c r="CN120" i="19"/>
  <c r="CU120" i="19"/>
  <c r="CK120" i="19"/>
  <c r="CO120" i="19"/>
  <c r="CG115" i="19"/>
  <c r="CG110" i="19"/>
  <c r="CG113" i="19"/>
  <c r="CT120" i="19"/>
  <c r="CY115" i="19"/>
  <c r="CY117" i="19"/>
  <c r="CY120" i="19"/>
  <c r="CY118" i="19"/>
  <c r="CY119" i="19"/>
  <c r="CY114" i="19"/>
  <c r="CY113" i="19"/>
  <c r="CY112" i="19"/>
  <c r="CY109" i="19"/>
  <c r="CY116" i="19"/>
  <c r="CY111" i="19"/>
  <c r="CY110" i="19"/>
  <c r="AH118" i="19"/>
  <c r="AS119" i="19"/>
  <c r="BA116" i="19"/>
  <c r="BB112" i="19"/>
  <c r="AJ119" i="19"/>
  <c r="AU113" i="19"/>
  <c r="AW113" i="19"/>
  <c r="AF119" i="19"/>
  <c r="AR120" i="19"/>
  <c r="AU115" i="19"/>
  <c r="AT111" i="19"/>
  <c r="AH122" i="19"/>
  <c r="AP123" i="19"/>
  <c r="AR116" i="19"/>
  <c r="BA120" i="19"/>
  <c r="AW120" i="19"/>
  <c r="AY109" i="19"/>
  <c r="BA122" i="19"/>
  <c r="AM118" i="19"/>
  <c r="AS122" i="19"/>
  <c r="AV122" i="19"/>
  <c r="AL118" i="19"/>
  <c r="AI117" i="19"/>
  <c r="AX120" i="19"/>
  <c r="AH120" i="19"/>
  <c r="AU118" i="19"/>
  <c r="AM112" i="19"/>
  <c r="AO120" i="19"/>
  <c r="AZ123" i="19"/>
  <c r="AN112" i="19"/>
  <c r="AJ115" i="19"/>
  <c r="AG119" i="19"/>
  <c r="AL123" i="19"/>
  <c r="AL115" i="19"/>
  <c r="AM114" i="19"/>
  <c r="AX109" i="19"/>
  <c r="I110" i="19"/>
  <c r="AQ113" i="19"/>
  <c r="V112" i="19"/>
  <c r="R114" i="19"/>
  <c r="AA105" i="19"/>
  <c r="J109" i="19"/>
  <c r="N114" i="19"/>
  <c r="AS120" i="19"/>
  <c r="AK116" i="19"/>
  <c r="AL110" i="19"/>
  <c r="AJ120" i="19"/>
  <c r="BB119" i="19"/>
  <c r="AO112" i="19"/>
  <c r="AT116" i="19"/>
  <c r="AP112" i="19"/>
  <c r="AI121" i="19"/>
  <c r="AF122" i="19"/>
  <c r="AS123" i="19"/>
  <c r="AN119" i="19"/>
  <c r="AO118" i="19"/>
  <c r="BB120" i="19"/>
  <c r="AK115" i="19"/>
  <c r="AO110" i="19"/>
  <c r="AK118" i="19"/>
  <c r="AW112" i="19"/>
  <c r="AY112" i="19"/>
  <c r="AZ113" i="19"/>
  <c r="AI120" i="19"/>
  <c r="AH123" i="19"/>
  <c r="AO116" i="19"/>
  <c r="AV119" i="19"/>
  <c r="AU123" i="19"/>
  <c r="AN113" i="19"/>
  <c r="BA112" i="19"/>
  <c r="AQ122" i="19"/>
  <c r="AJ114" i="19"/>
  <c r="AW116" i="19"/>
  <c r="AP115" i="19"/>
  <c r="BA118" i="19"/>
  <c r="AG113" i="19"/>
  <c r="AM121" i="19"/>
  <c r="AV120" i="19"/>
  <c r="AW117" i="19"/>
  <c r="AS109" i="19"/>
  <c r="AZ110" i="19"/>
  <c r="BA111" i="19"/>
  <c r="AG121" i="19"/>
  <c r="AO123" i="19"/>
  <c r="AY123" i="19"/>
  <c r="AR113" i="19"/>
  <c r="AR109" i="19"/>
  <c r="AO119" i="19"/>
  <c r="AR123" i="19"/>
  <c r="AG114" i="19"/>
  <c r="AP122" i="19"/>
  <c r="AX117" i="19"/>
  <c r="AZ111" i="19"/>
  <c r="AL121" i="19"/>
  <c r="AT115" i="19"/>
  <c r="AV115" i="19"/>
  <c r="AW123" i="19"/>
  <c r="AP110" i="19"/>
  <c r="AU120" i="19"/>
  <c r="AR122" i="19"/>
  <c r="AN116" i="19"/>
  <c r="AW118" i="19"/>
  <c r="AK122" i="19"/>
  <c r="AV123" i="19"/>
  <c r="AU117" i="19"/>
  <c r="AX118" i="19"/>
  <c r="AI111" i="19"/>
  <c r="AU110" i="19"/>
  <c r="AU111" i="19"/>
  <c r="BB123" i="19"/>
  <c r="AM116" i="19"/>
  <c r="AX113" i="19"/>
  <c r="AO117" i="19"/>
  <c r="AI116" i="19"/>
  <c r="AS110" i="19"/>
  <c r="AP121" i="19"/>
  <c r="AL116" i="19"/>
  <c r="AX119" i="19"/>
  <c r="AI110" i="19"/>
  <c r="AQ123" i="19"/>
  <c r="AQ120" i="19"/>
  <c r="AQ119" i="19"/>
  <c r="AI118" i="19"/>
  <c r="AT109" i="19"/>
  <c r="AM111" i="19"/>
  <c r="AH119" i="19"/>
  <c r="AY121" i="19"/>
  <c r="BB117" i="19"/>
  <c r="AF117" i="19"/>
  <c r="AJ121" i="19"/>
  <c r="BA121" i="19"/>
  <c r="BB114" i="19"/>
  <c r="AX110" i="19"/>
  <c r="BB116" i="19"/>
  <c r="AM119" i="19"/>
  <c r="AS117" i="19"/>
  <c r="AN122" i="19"/>
  <c r="AY115" i="19"/>
  <c r="AU122" i="19"/>
  <c r="AQ109" i="19"/>
  <c r="AM113" i="19"/>
  <c r="AY117" i="19"/>
  <c r="AK113" i="19"/>
  <c r="AS114" i="19"/>
  <c r="AY114" i="19"/>
  <c r="AZ117" i="19"/>
  <c r="BB109" i="19"/>
  <c r="AJ122" i="19"/>
  <c r="AF110" i="19"/>
  <c r="AW122" i="19"/>
  <c r="AJ109" i="19"/>
  <c r="AN117" i="19"/>
  <c r="BB122" i="19"/>
  <c r="AF111" i="19"/>
  <c r="AG116" i="19"/>
  <c r="AH111" i="19"/>
  <c r="AV112" i="19"/>
  <c r="BA117" i="19"/>
  <c r="AJ123" i="19"/>
  <c r="AL114" i="19"/>
  <c r="AW110" i="19"/>
  <c r="BB110" i="19"/>
  <c r="AO111" i="19"/>
  <c r="AG110" i="19"/>
  <c r="AT121" i="19"/>
  <c r="AY119" i="19"/>
  <c r="AI113" i="19"/>
  <c r="AX116" i="19"/>
  <c r="AQ111" i="19"/>
  <c r="AQ116" i="19"/>
  <c r="AX111" i="19"/>
  <c r="AT118" i="19"/>
  <c r="AM110" i="19"/>
  <c r="BA115" i="19"/>
  <c r="AW115" i="19"/>
  <c r="AQ118" i="19"/>
  <c r="AQ110" i="19"/>
  <c r="AM122" i="19"/>
  <c r="AN121" i="19"/>
  <c r="AN114" i="19"/>
  <c r="AG123" i="19"/>
  <c r="AF113" i="19"/>
  <c r="AQ114" i="19"/>
  <c r="AN109" i="19"/>
  <c r="AK112" i="19"/>
  <c r="AZ109" i="19"/>
  <c r="AQ112" i="19"/>
  <c r="AY122" i="19"/>
  <c r="AY110" i="19"/>
  <c r="AZ116" i="19"/>
  <c r="AM120" i="19"/>
  <c r="AZ119" i="19"/>
  <c r="AU109" i="19"/>
  <c r="AK109" i="19"/>
  <c r="AL112" i="19"/>
  <c r="O109" i="19"/>
  <c r="AR118" i="19"/>
  <c r="R107" i="19"/>
  <c r="AG111" i="19"/>
  <c r="AC106" i="19"/>
  <c r="T108" i="19"/>
  <c r="W114" i="19"/>
  <c r="AW111" i="19"/>
  <c r="AO122" i="19"/>
  <c r="AZ121" i="19"/>
  <c r="BB115" i="19"/>
  <c r="AZ122" i="19"/>
  <c r="AN111" i="19"/>
  <c r="BB111" i="19"/>
  <c r="AH109" i="19"/>
  <c r="AF109" i="19"/>
  <c r="AK111" i="19"/>
  <c r="AU114" i="19"/>
  <c r="AI114" i="19"/>
  <c r="AW109" i="19"/>
  <c r="BA119" i="19"/>
  <c r="AV114" i="19"/>
  <c r="AP119" i="19"/>
  <c r="AN120" i="19"/>
  <c r="AZ118" i="19"/>
  <c r="BA113" i="19"/>
  <c r="T106" i="19"/>
  <c r="L113" i="19"/>
  <c r="AF115" i="19"/>
  <c r="X110" i="19"/>
  <c r="V104" i="19"/>
  <c r="AI112" i="19"/>
  <c r="AX122" i="19"/>
  <c r="AM123" i="19"/>
  <c r="AP114" i="19"/>
  <c r="AK119" i="19"/>
  <c r="AT114" i="19"/>
  <c r="AI123" i="19"/>
  <c r="AF112" i="19"/>
  <c r="AP109" i="19"/>
  <c r="AT117" i="19"/>
  <c r="BB113" i="19"/>
  <c r="N113" i="19"/>
  <c r="AZ112" i="19"/>
  <c r="AR119" i="19"/>
  <c r="G106" i="19"/>
  <c r="AP118" i="19"/>
  <c r="AM109" i="19"/>
  <c r="J108" i="19"/>
  <c r="N111" i="19"/>
  <c r="K105" i="19"/>
  <c r="O110" i="19"/>
  <c r="BA110" i="19"/>
  <c r="AG122" i="19"/>
  <c r="AJ117" i="19"/>
  <c r="AV111" i="19"/>
  <c r="AG112" i="19"/>
  <c r="AV113" i="19"/>
  <c r="AH117" i="19"/>
  <c r="AQ121" i="19"/>
  <c r="AG109" i="19"/>
  <c r="AV116" i="19"/>
  <c r="AN118" i="19"/>
  <c r="AS113" i="19"/>
  <c r="Q105" i="19"/>
  <c r="O114" i="19"/>
  <c r="AJ113" i="19"/>
  <c r="L109" i="19"/>
  <c r="AJ112" i="19"/>
  <c r="Z105" i="19"/>
  <c r="AY116" i="19"/>
  <c r="P111" i="19"/>
  <c r="AY111" i="19"/>
  <c r="AG115" i="19"/>
  <c r="AH114" i="19"/>
  <c r="AT119" i="19"/>
  <c r="AO114" i="19"/>
  <c r="AQ115" i="19"/>
  <c r="AO115" i="19"/>
  <c r="AU112" i="19"/>
  <c r="AL113" i="19"/>
  <c r="AT112" i="19"/>
  <c r="L112" i="19"/>
  <c r="AK121" i="19"/>
  <c r="AT123" i="19"/>
  <c r="AJ111" i="19"/>
  <c r="H107" i="19"/>
  <c r="AF121" i="19"/>
  <c r="L114" i="19"/>
  <c r="Y108" i="19"/>
  <c r="AF118" i="19"/>
  <c r="AZ120" i="19"/>
  <c r="H104" i="19"/>
  <c r="AH110" i="19"/>
  <c r="U114" i="19"/>
  <c r="T113" i="19"/>
  <c r="AX123" i="19"/>
  <c r="X112" i="19"/>
  <c r="AR111" i="19"/>
  <c r="AP116" i="19"/>
  <c r="O104" i="19"/>
  <c r="X106" i="19"/>
  <c r="L108" i="19"/>
  <c r="AJ110" i="19"/>
  <c r="BA114" i="19"/>
  <c r="AL120" i="19"/>
  <c r="AO121" i="19"/>
  <c r="N105" i="19"/>
  <c r="BB118" i="19"/>
  <c r="Y104" i="19"/>
  <c r="AT113" i="19"/>
  <c r="P112" i="19"/>
  <c r="AX114" i="19"/>
  <c r="AM115" i="19"/>
  <c r="K110" i="19"/>
  <c r="L105" i="19"/>
  <c r="AL119" i="19"/>
  <c r="AA112" i="19"/>
  <c r="J105" i="19"/>
  <c r="AV117" i="19"/>
  <c r="T112" i="19"/>
  <c r="AL111" i="19"/>
  <c r="AF116" i="19"/>
  <c r="AI122" i="19"/>
  <c r="AS111" i="19"/>
  <c r="AO113" i="19"/>
  <c r="AS121" i="19"/>
  <c r="AG120" i="19"/>
  <c r="AN123" i="19"/>
  <c r="AP117" i="19"/>
  <c r="AR117" i="19"/>
  <c r="AR112" i="19"/>
  <c r="DV126" i="19"/>
  <c r="DD126" i="19"/>
  <c r="DW124" i="19"/>
  <c r="DY125" i="19"/>
  <c r="DY119" i="19"/>
  <c r="DE119" i="19"/>
  <c r="DY114" i="19"/>
  <c r="DD114" i="19"/>
  <c r="DE117" i="19"/>
  <c r="DZ120" i="19"/>
  <c r="DZ118" i="19"/>
  <c r="DV119" i="19"/>
  <c r="DE125" i="19"/>
  <c r="DV116" i="19"/>
  <c r="DW114" i="19"/>
  <c r="DZ116" i="19"/>
  <c r="DE114" i="19"/>
  <c r="DV115" i="19"/>
  <c r="DY115" i="19"/>
  <c r="DV124" i="19"/>
  <c r="DE120" i="19"/>
  <c r="DE118" i="19"/>
  <c r="DV120" i="19"/>
  <c r="DE126" i="19"/>
  <c r="DV114" i="19"/>
  <c r="DW120" i="19"/>
  <c r="DZ115" i="19"/>
  <c r="DW119" i="19"/>
  <c r="DZ117" i="19"/>
  <c r="DW122" i="19"/>
  <c r="DW118" i="19"/>
  <c r="DD125" i="19"/>
  <c r="DE124" i="19"/>
  <c r="DY122" i="19"/>
  <c r="DE115" i="19"/>
  <c r="DV122" i="19"/>
  <c r="DE122" i="19"/>
  <c r="DZ124" i="19"/>
  <c r="DW116" i="19"/>
  <c r="DY121" i="19"/>
  <c r="DY124" i="19"/>
  <c r="DE121" i="19"/>
  <c r="DY116" i="19"/>
  <c r="DZ126" i="19"/>
  <c r="DY126" i="19"/>
  <c r="DV125" i="19"/>
  <c r="DE123" i="19"/>
  <c r="DV123" i="19"/>
  <c r="DW126" i="19"/>
  <c r="DD121" i="19"/>
  <c r="DD124" i="19"/>
  <c r="DZ114" i="19"/>
  <c r="DZ122" i="19"/>
  <c r="DZ119" i="19"/>
  <c r="DD122" i="19"/>
  <c r="DZ121" i="19"/>
  <c r="DY117" i="19"/>
  <c r="DD119" i="19"/>
  <c r="DW123" i="19"/>
  <c r="DE116" i="19"/>
  <c r="DD117" i="19"/>
  <c r="DD116" i="19"/>
  <c r="DW115" i="19"/>
  <c r="DV121" i="19"/>
  <c r="DY118" i="19"/>
  <c r="DW117" i="19"/>
  <c r="DY123" i="19"/>
  <c r="DD123" i="19"/>
  <c r="DZ123" i="19"/>
  <c r="DD120" i="19"/>
  <c r="DD115" i="19"/>
  <c r="DZ125" i="19"/>
  <c r="DD118" i="19"/>
  <c r="DV117" i="19"/>
  <c r="DV118" i="19"/>
  <c r="DY120" i="19"/>
  <c r="DW125" i="19"/>
  <c r="DW121" i="19"/>
  <c r="DF125" i="19"/>
  <c r="DP120" i="19"/>
  <c r="DP122" i="19"/>
  <c r="DH121" i="19"/>
  <c r="DJ117" i="19"/>
  <c r="DH126" i="19"/>
  <c r="DO125" i="19"/>
  <c r="DO122" i="19"/>
  <c r="DO126" i="19"/>
  <c r="DJ125" i="19"/>
  <c r="DN122" i="19"/>
  <c r="DP123" i="19"/>
  <c r="DQ124" i="19"/>
  <c r="DF119" i="19"/>
  <c r="DL125" i="19"/>
  <c r="DM120" i="19"/>
  <c r="DF122" i="19"/>
  <c r="DG125" i="19"/>
  <c r="DS115" i="19"/>
  <c r="DT121" i="19"/>
  <c r="DG119" i="19"/>
  <c r="DK125" i="19"/>
  <c r="DP118" i="19"/>
  <c r="DF126" i="19"/>
  <c r="DK123" i="19"/>
  <c r="DF124" i="19"/>
  <c r="DH123" i="19"/>
  <c r="DU121" i="19"/>
  <c r="DR124" i="19"/>
  <c r="DR120" i="19"/>
  <c r="DG115" i="19"/>
  <c r="DN116" i="19"/>
  <c r="DF115" i="19"/>
  <c r="DF120" i="19"/>
  <c r="DR114" i="19"/>
  <c r="DI126" i="19"/>
  <c r="DF118" i="19"/>
  <c r="DL117" i="19"/>
  <c r="DO114" i="19"/>
  <c r="DJ123" i="19"/>
  <c r="DG123" i="19"/>
  <c r="DJ118" i="19"/>
  <c r="DO123" i="19"/>
  <c r="DH125" i="19"/>
  <c r="DG116" i="19"/>
  <c r="DS120" i="19"/>
  <c r="DS121" i="19"/>
  <c r="DP114" i="19"/>
  <c r="DQ118" i="19"/>
  <c r="DG120" i="19"/>
  <c r="DP126" i="19"/>
  <c r="DQ125" i="19"/>
  <c r="DN121" i="19"/>
  <c r="DN115" i="19"/>
  <c r="DP115" i="19"/>
  <c r="DG114" i="19"/>
  <c r="DG124" i="19"/>
  <c r="DS125" i="19"/>
  <c r="DH124" i="19"/>
  <c r="DH115" i="19"/>
  <c r="DN120" i="19"/>
  <c r="DJ122" i="19"/>
  <c r="DI125" i="19"/>
  <c r="DQ115" i="19"/>
  <c r="DR123" i="19"/>
  <c r="DQ120" i="19"/>
  <c r="DI121" i="19"/>
  <c r="DL118" i="19"/>
  <c r="DR118" i="19"/>
  <c r="DN126" i="19"/>
  <c r="DJ124" i="19"/>
  <c r="DI119" i="19"/>
  <c r="DS124" i="19"/>
  <c r="DT120" i="19"/>
  <c r="DU120" i="19"/>
  <c r="DU117" i="19"/>
  <c r="DS119" i="19"/>
  <c r="DQ123" i="19"/>
  <c r="DT115" i="19"/>
  <c r="DM122" i="19"/>
  <c r="DO117" i="19"/>
  <c r="DL115" i="19"/>
  <c r="DM118" i="19"/>
  <c r="DJ126" i="19"/>
  <c r="DL122" i="19"/>
  <c r="DK122" i="19"/>
  <c r="DF123" i="19"/>
  <c r="DP116" i="19"/>
  <c r="DJ119" i="19"/>
  <c r="DT124" i="19"/>
  <c r="DS126" i="19"/>
  <c r="DN114" i="19"/>
  <c r="DT119" i="19"/>
  <c r="DS118" i="19"/>
  <c r="DO115" i="19"/>
  <c r="DK121" i="19"/>
  <c r="DI124" i="19"/>
  <c r="DN117" i="19"/>
  <c r="DU125" i="19"/>
  <c r="DR121" i="19"/>
  <c r="DG118" i="19"/>
  <c r="DU115" i="19"/>
  <c r="DQ117" i="19"/>
  <c r="DS117" i="19"/>
  <c r="DR126" i="19"/>
  <c r="DQ126" i="19"/>
  <c r="DS123" i="19"/>
  <c r="DU118" i="19"/>
  <c r="DU123" i="19"/>
  <c r="DJ120" i="19"/>
  <c r="DR125" i="19"/>
  <c r="DH122" i="19"/>
  <c r="DM124" i="19"/>
  <c r="DU119" i="19"/>
  <c r="DM125" i="19"/>
  <c r="DT118" i="19"/>
  <c r="DL124" i="19"/>
  <c r="DN118" i="19"/>
  <c r="DQ121" i="19"/>
  <c r="DK119" i="19"/>
  <c r="DU126" i="19"/>
  <c r="DQ119" i="19"/>
  <c r="DS122" i="19"/>
  <c r="DO119" i="19"/>
  <c r="DP121" i="19"/>
  <c r="DF116" i="19"/>
  <c r="DP125" i="19"/>
  <c r="DT114" i="19"/>
  <c r="DP117" i="19"/>
  <c r="DU114" i="19"/>
  <c r="DJ115" i="19"/>
  <c r="DK117" i="19"/>
  <c r="DI123" i="19"/>
  <c r="DT125" i="19"/>
  <c r="DL116" i="19"/>
  <c r="DQ114" i="19"/>
  <c r="DH120" i="19"/>
  <c r="DJ114" i="19"/>
  <c r="DL126" i="19"/>
  <c r="DP119" i="19"/>
  <c r="DG122" i="19"/>
  <c r="DP124" i="19"/>
  <c r="DR119" i="19"/>
  <c r="DK115" i="19"/>
  <c r="DR122" i="19"/>
  <c r="DK118" i="19"/>
  <c r="DT123" i="19"/>
  <c r="DH119" i="19"/>
  <c r="DK114" i="19"/>
  <c r="DU124" i="19"/>
  <c r="DI114" i="19"/>
  <c r="DG117" i="19"/>
  <c r="DH116" i="19"/>
  <c r="DR117" i="19"/>
  <c r="DR115" i="19"/>
  <c r="DS114" i="19"/>
  <c r="DT122" i="19"/>
  <c r="DM117" i="19"/>
  <c r="DT116" i="19"/>
  <c r="DM123" i="19"/>
  <c r="DK116" i="19"/>
  <c r="DI120" i="19"/>
  <c r="DO120" i="19"/>
  <c r="DL114" i="19"/>
  <c r="DM126" i="19"/>
  <c r="DL123" i="19"/>
  <c r="DF117" i="19"/>
  <c r="DI122" i="19"/>
  <c r="DM119" i="19"/>
  <c r="DI118" i="19"/>
  <c r="DO121" i="19"/>
  <c r="DH117" i="19"/>
  <c r="DI117" i="19"/>
  <c r="DR116" i="19"/>
  <c r="DT126" i="19"/>
  <c r="DQ116" i="19"/>
  <c r="DU116" i="19"/>
  <c r="DK124" i="19"/>
  <c r="DN119" i="19"/>
  <c r="DN125" i="19"/>
  <c r="DO124" i="19"/>
  <c r="DG126" i="19"/>
  <c r="DM121" i="19"/>
  <c r="DO118" i="19"/>
  <c r="DH118" i="19"/>
  <c r="DM115" i="19"/>
  <c r="DG121" i="19"/>
  <c r="DJ116" i="19"/>
  <c r="DM116" i="19"/>
  <c r="DU122" i="19"/>
  <c r="DJ121" i="19"/>
  <c r="DK120" i="19"/>
  <c r="DM114" i="19"/>
  <c r="DI115" i="19"/>
  <c r="DO116" i="19"/>
  <c r="DQ122" i="19"/>
  <c r="DS116" i="19"/>
  <c r="DN123" i="19"/>
  <c r="DL121" i="19"/>
  <c r="DF121" i="19"/>
  <c r="DH114" i="19"/>
  <c r="DX116" i="19"/>
  <c r="DT117" i="19"/>
  <c r="DX118" i="19"/>
  <c r="DX122" i="19"/>
  <c r="DX126" i="19"/>
  <c r="DX117" i="19"/>
  <c r="DX119" i="19"/>
  <c r="DF114" i="19"/>
  <c r="DN124" i="19"/>
  <c r="DX124" i="19"/>
  <c r="DX125" i="19"/>
  <c r="DL120" i="19"/>
  <c r="DK126" i="19"/>
  <c r="DI116" i="19"/>
  <c r="DX121" i="19"/>
  <c r="DX123" i="19"/>
  <c r="DL119" i="19"/>
  <c r="DX115" i="19"/>
  <c r="DX120" i="19"/>
  <c r="DX114" i="19"/>
  <c r="AK120" i="19"/>
  <c r="AS118" i="19"/>
  <c r="AO109" i="19"/>
  <c r="AU116" i="19"/>
  <c r="AG117" i="19"/>
  <c r="AZ115" i="19"/>
  <c r="AY113" i="19"/>
  <c r="AM117" i="19"/>
  <c r="AV109" i="19"/>
  <c r="AH116" i="19"/>
  <c r="AR114" i="19"/>
  <c r="AX121" i="19"/>
  <c r="U113" i="19"/>
  <c r="G112" i="19"/>
  <c r="G111" i="19"/>
  <c r="M112" i="19"/>
  <c r="Z106" i="19"/>
  <c r="H106" i="19"/>
  <c r="J106" i="19"/>
  <c r="N108" i="19"/>
  <c r="M114" i="19"/>
  <c r="O106" i="19"/>
  <c r="N107" i="19"/>
  <c r="AB106" i="19"/>
  <c r="X114" i="19"/>
  <c r="H109" i="19"/>
  <c r="G107" i="19"/>
  <c r="S109" i="19"/>
  <c r="U105" i="19"/>
  <c r="X113" i="19"/>
  <c r="V107" i="19"/>
  <c r="Q107" i="19"/>
  <c r="O108" i="19"/>
  <c r="N110" i="19"/>
  <c r="S104" i="19"/>
  <c r="J104" i="19"/>
  <c r="Z113" i="19"/>
  <c r="AB109" i="19"/>
  <c r="W111" i="19"/>
  <c r="M104" i="19"/>
  <c r="X108" i="19"/>
  <c r="AB112" i="19"/>
  <c r="X105" i="19"/>
  <c r="R113" i="19"/>
  <c r="X104" i="19"/>
  <c r="H111" i="19"/>
  <c r="Y109" i="19"/>
  <c r="T114" i="19"/>
  <c r="L111" i="19"/>
  <c r="W105" i="19"/>
  <c r="I114" i="19"/>
  <c r="I105" i="19"/>
  <c r="J111" i="19"/>
  <c r="W107" i="19"/>
  <c r="Y111" i="19"/>
  <c r="AA104" i="19"/>
  <c r="U106" i="19"/>
  <c r="R104" i="19"/>
  <c r="S108" i="19"/>
  <c r="O112" i="19"/>
  <c r="X111" i="19"/>
  <c r="Q114" i="19"/>
  <c r="M111" i="19"/>
  <c r="G105" i="19"/>
  <c r="L107" i="19"/>
  <c r="O105" i="19"/>
  <c r="I106" i="19"/>
  <c r="U107" i="19"/>
  <c r="W113" i="19"/>
  <c r="V105" i="19"/>
  <c r="AC112" i="19"/>
  <c r="V114" i="19"/>
  <c r="M105" i="19"/>
  <c r="M106" i="19"/>
  <c r="AA108" i="19"/>
  <c r="Q108" i="19"/>
  <c r="W109" i="19"/>
  <c r="W110" i="19"/>
  <c r="K112" i="19"/>
  <c r="U108" i="19"/>
  <c r="R108" i="19"/>
  <c r="H114" i="19"/>
  <c r="J112" i="19"/>
  <c r="AN115" i="19"/>
  <c r="J114" i="19"/>
  <c r="AW121" i="19"/>
  <c r="W104" i="19"/>
  <c r="AP111" i="19"/>
  <c r="H108" i="19"/>
  <c r="AV118" i="19"/>
  <c r="O113" i="19"/>
  <c r="AA111" i="19"/>
  <c r="AT120" i="19"/>
  <c r="AR110" i="19"/>
  <c r="AX115" i="19"/>
  <c r="AH112" i="19"/>
  <c r="AR115" i="19"/>
  <c r="H112" i="19"/>
  <c r="AP120" i="19"/>
  <c r="AY120" i="19"/>
  <c r="AS112" i="19"/>
  <c r="BA109" i="19"/>
  <c r="R111" i="19"/>
  <c r="AJ116" i="19"/>
  <c r="AW114" i="19"/>
  <c r="P113" i="19"/>
  <c r="AS115" i="19"/>
  <c r="R112" i="19"/>
  <c r="M110" i="19"/>
  <c r="G104" i="19"/>
  <c r="AM135" i="19" l="1"/>
  <c r="AN136" i="19"/>
  <c r="AH135" i="19"/>
  <c r="BA135" i="19"/>
  <c r="AP131" i="19"/>
  <c r="AZ135" i="19"/>
  <c r="AY132" i="19"/>
  <c r="AJ136" i="19"/>
  <c r="AO130" i="19"/>
  <c r="AV126" i="19"/>
  <c r="AM124" i="19"/>
  <c r="AX130" i="19"/>
  <c r="AQ125" i="19"/>
  <c r="AL131" i="19"/>
  <c r="AU132" i="19"/>
  <c r="AZ126" i="19"/>
  <c r="BB135" i="19"/>
  <c r="AM129" i="19"/>
  <c r="AP135" i="19"/>
  <c r="AP133" i="19"/>
  <c r="AP129" i="19"/>
  <c r="AH124" i="19"/>
  <c r="AG125" i="19"/>
  <c r="AQ124" i="19"/>
  <c r="AS124" i="19"/>
  <c r="AU138" i="19"/>
  <c r="AO133" i="19"/>
  <c r="AH137" i="19"/>
  <c r="AR130" i="19"/>
  <c r="AU131" i="19"/>
  <c r="AO129" i="19"/>
  <c r="BA128" i="19"/>
  <c r="AW130" i="19"/>
  <c r="AO126" i="19"/>
  <c r="AJ124" i="19"/>
  <c r="AU137" i="19"/>
  <c r="AK137" i="19"/>
  <c r="AW132" i="19"/>
  <c r="AI132" i="19"/>
  <c r="AT126" i="19"/>
  <c r="AJ134" i="19"/>
  <c r="AF136" i="19"/>
  <c r="AT134" i="19"/>
  <c r="AR134" i="19"/>
  <c r="AZ133" i="19"/>
  <c r="BA130" i="19"/>
  <c r="AW137" i="19"/>
  <c r="AW133" i="19"/>
  <c r="AG129" i="19"/>
  <c r="AV135" i="19"/>
  <c r="AO131" i="19"/>
  <c r="AL133" i="19"/>
  <c r="BB127" i="19"/>
  <c r="AH129" i="19"/>
  <c r="AS128" i="19"/>
  <c r="AZ127" i="19"/>
  <c r="AN135" i="19"/>
  <c r="AK127" i="19"/>
  <c r="AW125" i="19"/>
  <c r="AO132" i="19"/>
  <c r="AN131" i="19"/>
  <c r="AR138" i="19"/>
  <c r="AM136" i="19"/>
  <c r="AJ130" i="19"/>
  <c r="AR135" i="19"/>
  <c r="CB96" i="19"/>
  <c r="CA94" i="19"/>
  <c r="BM92" i="19"/>
  <c r="BO91" i="19"/>
  <c r="BY91" i="19"/>
  <c r="BG85" i="19"/>
  <c r="BS96" i="19"/>
  <c r="BW86" i="19"/>
  <c r="BR93" i="19"/>
  <c r="BY87" i="19"/>
  <c r="BH94" i="19"/>
  <c r="BJ87" i="19"/>
  <c r="BM91" i="19"/>
  <c r="BU86" i="19"/>
  <c r="BF94" i="19"/>
  <c r="CB91" i="19"/>
  <c r="BN92" i="19"/>
  <c r="BL88" i="19"/>
  <c r="BY88" i="19"/>
  <c r="BT95" i="19"/>
  <c r="CB94" i="19"/>
  <c r="BZ91" i="19"/>
  <c r="BS95" i="19"/>
  <c r="BH87" i="19"/>
  <c r="BV87" i="19"/>
  <c r="BZ90" i="19"/>
  <c r="BZ89" i="19"/>
  <c r="BU96" i="19"/>
  <c r="CB90" i="19"/>
  <c r="BQ95" i="19"/>
  <c r="BG96" i="19"/>
  <c r="BH96" i="19"/>
  <c r="BJ89" i="19"/>
  <c r="BL89" i="19"/>
  <c r="CA91" i="19"/>
  <c r="BO90" i="19"/>
  <c r="BK85" i="19"/>
  <c r="BQ91" i="19"/>
  <c r="BK90" i="19"/>
  <c r="BZ93" i="19"/>
  <c r="BT96" i="19"/>
  <c r="BI87" i="19"/>
  <c r="BR94" i="19"/>
  <c r="BG94" i="19"/>
  <c r="BP90" i="19"/>
  <c r="BS85" i="19"/>
  <c r="BZ87" i="19"/>
  <c r="BI94" i="19"/>
  <c r="BP88" i="19"/>
  <c r="BV94" i="19"/>
  <c r="BK88" i="19"/>
  <c r="BR89" i="19"/>
  <c r="BX95" i="19"/>
  <c r="BH90" i="19"/>
  <c r="BN96" i="19"/>
  <c r="BU90" i="19"/>
  <c r="CA96" i="19"/>
  <c r="BK91" i="19"/>
  <c r="BT86" i="19"/>
  <c r="BV89" i="19"/>
  <c r="BW89" i="19"/>
  <c r="BJ85" i="19"/>
  <c r="BS94" i="19"/>
  <c r="BF92" i="19"/>
  <c r="BK89" i="19"/>
  <c r="BO88" i="19"/>
  <c r="BU94" i="19"/>
  <c r="CB88" i="19"/>
  <c r="BK95" i="19"/>
  <c r="BY90" i="19"/>
  <c r="BG90" i="19"/>
  <c r="BM96" i="19"/>
  <c r="BT90" i="19"/>
  <c r="BZ96" i="19"/>
  <c r="BJ91" i="19"/>
  <c r="BQ85" i="19"/>
  <c r="BW91" i="19"/>
  <c r="BT87" i="19"/>
  <c r="BP94" i="19"/>
  <c r="BQ96" i="19"/>
  <c r="BX90" i="19"/>
  <c r="BV85" i="19"/>
  <c r="BH95" i="19"/>
  <c r="BR92" i="19"/>
  <c r="BZ92" i="19"/>
  <c r="CA88" i="19"/>
  <c r="BJ95" i="19"/>
  <c r="BQ89" i="19"/>
  <c r="BW95" i="19"/>
  <c r="CA92" i="19"/>
  <c r="BS90" i="19"/>
  <c r="BY96" i="19"/>
  <c r="BI91" i="19"/>
  <c r="BP85" i="19"/>
  <c r="BV91" i="19"/>
  <c r="BF86" i="19"/>
  <c r="BL92" i="19"/>
  <c r="BH86" i="19"/>
  <c r="BI85" i="19"/>
  <c r="BH85" i="19"/>
  <c r="BN91" i="19"/>
  <c r="BL87" i="19"/>
  <c r="BW85" i="19"/>
  <c r="BS93" i="19"/>
  <c r="BF95" i="19"/>
  <c r="CB89" i="19"/>
  <c r="BK96" i="19"/>
  <c r="BR90" i="19"/>
  <c r="BX96" i="19"/>
  <c r="BN85" i="19"/>
  <c r="BT91" i="19"/>
  <c r="CA85" i="19"/>
  <c r="BJ92" i="19"/>
  <c r="BQ86" i="19"/>
  <c r="BW92" i="19"/>
  <c r="BG87" i="19"/>
  <c r="BM93" i="19"/>
  <c r="BL90" i="19"/>
  <c r="BM89" i="19"/>
  <c r="BR95" i="19"/>
  <c r="BP93" i="19"/>
  <c r="BM88" i="19"/>
  <c r="BX86" i="19"/>
  <c r="BI95" i="19"/>
  <c r="BX88" i="19"/>
  <c r="BF91" i="19"/>
  <c r="BM85" i="19"/>
  <c r="BS91" i="19"/>
  <c r="BI88" i="19"/>
  <c r="BO86" i="19"/>
  <c r="BU92" i="19"/>
  <c r="CB86" i="19"/>
  <c r="BK93" i="19"/>
  <c r="BR87" i="19"/>
  <c r="BX93" i="19"/>
  <c r="BH88" i="19"/>
  <c r="BN94" i="19"/>
  <c r="CA93" i="19"/>
  <c r="BN90" i="19"/>
  <c r="BF85" i="19"/>
  <c r="CB93" i="19"/>
  <c r="BN89" i="19"/>
  <c r="BM87" i="19"/>
  <c r="BU95" i="19"/>
  <c r="BL85" i="19"/>
  <c r="BR91" i="19"/>
  <c r="BY85" i="19"/>
  <c r="BH92" i="19"/>
  <c r="BL91" i="19"/>
  <c r="CA86" i="19"/>
  <c r="BJ93" i="19"/>
  <c r="BQ87" i="19"/>
  <c r="BW93" i="19"/>
  <c r="BG88" i="19"/>
  <c r="BM94" i="19"/>
  <c r="BT88" i="19"/>
  <c r="BZ94" i="19"/>
  <c r="BF96" i="19"/>
  <c r="BP92" i="19"/>
  <c r="BW90" i="19"/>
  <c r="BU85" i="19"/>
  <c r="CA90" i="19"/>
  <c r="BN88" i="19"/>
  <c r="BJ96" i="19"/>
  <c r="BX85" i="19"/>
  <c r="BG92" i="19"/>
  <c r="BN86" i="19"/>
  <c r="BT92" i="19"/>
  <c r="BO94" i="19"/>
  <c r="BP87" i="19"/>
  <c r="BV93" i="19"/>
  <c r="BF88" i="19"/>
  <c r="BL94" i="19"/>
  <c r="BS88" i="19"/>
  <c r="BY94" i="19"/>
  <c r="BI89" i="19"/>
  <c r="BO95" i="19"/>
  <c r="BR96" i="19"/>
  <c r="CB92" i="19"/>
  <c r="BY92" i="19"/>
  <c r="BV86" i="19"/>
  <c r="BP91" i="19"/>
  <c r="BZ88" i="19"/>
  <c r="BV96" i="19"/>
  <c r="BM86" i="19"/>
  <c r="BS92" i="19"/>
  <c r="BZ86" i="19"/>
  <c r="BI93" i="19"/>
  <c r="BU87" i="19"/>
  <c r="CB87" i="19"/>
  <c r="BK94" i="19"/>
  <c r="BR88" i="19"/>
  <c r="BX94" i="19"/>
  <c r="BH89" i="19"/>
  <c r="BN95" i="19"/>
  <c r="BU89" i="19"/>
  <c r="CA95" i="19"/>
  <c r="BU88" i="19"/>
  <c r="BG95" i="19"/>
  <c r="CB95" i="19"/>
  <c r="BY89" i="19"/>
  <c r="BF93" i="19"/>
  <c r="CA89" i="19"/>
  <c r="BP95" i="19"/>
  <c r="BN87" i="19"/>
  <c r="BT93" i="19"/>
  <c r="CA87" i="19"/>
  <c r="BJ94" i="19"/>
  <c r="BT85" i="19"/>
  <c r="BF89" i="19"/>
  <c r="BL95" i="19"/>
  <c r="BS89" i="19"/>
  <c r="BY95" i="19"/>
  <c r="BI90" i="19"/>
  <c r="BO96" i="19"/>
  <c r="BV90" i="19"/>
  <c r="BQ93" i="19"/>
  <c r="BO89" i="19"/>
  <c r="BO87" i="19"/>
  <c r="BW94" i="19"/>
  <c r="BZ95" i="19"/>
  <c r="BJ88" i="19"/>
  <c r="BF90" i="19"/>
  <c r="BO85" i="19"/>
  <c r="BR86" i="19"/>
  <c r="BG91" i="19"/>
  <c r="BS87" i="19"/>
  <c r="BG93" i="19"/>
  <c r="BX89" i="19"/>
  <c r="BT94" i="19"/>
  <c r="BP86" i="19"/>
  <c r="BN93" i="19"/>
  <c r="BS86" i="19"/>
  <c r="BU93" i="19"/>
  <c r="BG89" i="19"/>
  <c r="BJ90" i="19"/>
  <c r="BI86" i="19"/>
  <c r="BM90" i="19"/>
  <c r="BL96" i="19"/>
  <c r="BU91" i="19"/>
  <c r="BX92" i="19"/>
  <c r="BO92" i="19"/>
  <c r="BJ86" i="19"/>
  <c r="BG86" i="19"/>
  <c r="BV92" i="19"/>
  <c r="BY93" i="19"/>
  <c r="BK87" i="19"/>
  <c r="BY86" i="19"/>
  <c r="BO93" i="19"/>
  <c r="BM95" i="19"/>
  <c r="BP96" i="19"/>
  <c r="BX91" i="19"/>
  <c r="BK86" i="19"/>
  <c r="BP89" i="19"/>
  <c r="BQ94" i="19"/>
  <c r="CB85" i="19"/>
  <c r="BV88" i="19"/>
  <c r="BX87" i="19"/>
  <c r="BQ90" i="19"/>
  <c r="BZ85" i="19"/>
  <c r="BF87" i="19"/>
  <c r="BR85" i="19"/>
  <c r="BQ92" i="19"/>
  <c r="BH93" i="19"/>
  <c r="BQ88" i="19"/>
  <c r="BT89" i="19"/>
  <c r="BW88" i="19"/>
  <c r="BI96" i="19"/>
  <c r="BV95" i="19"/>
  <c r="BH91" i="19"/>
  <c r="BK92" i="19"/>
  <c r="BW87" i="19"/>
  <c r="BL86" i="19"/>
  <c r="BW96" i="19"/>
  <c r="BI92" i="19"/>
  <c r="BL93" i="19"/>
  <c r="AK133" i="19" l="1"/>
  <c r="AI129" i="19"/>
  <c r="AY124" i="19"/>
  <c r="AQ126" i="19"/>
  <c r="AY127" i="19"/>
  <c r="AO137" i="19"/>
  <c r="AI136" i="19"/>
  <c r="BB130" i="19"/>
  <c r="AQ129" i="19"/>
  <c r="AS133" i="19"/>
  <c r="AJ129" i="19"/>
  <c r="AF127" i="19"/>
  <c r="AM127" i="19"/>
  <c r="AG138" i="19"/>
  <c r="AP130" i="19"/>
  <c r="BA134" i="19"/>
  <c r="AI135" i="19"/>
  <c r="AP134" i="19"/>
  <c r="BA129" i="19"/>
  <c r="AJ131" i="19"/>
  <c r="AP127" i="19"/>
  <c r="AL127" i="19"/>
  <c r="AW128" i="19"/>
  <c r="AR131" i="19"/>
  <c r="AF126" i="19"/>
  <c r="AI137" i="19"/>
  <c r="AJ135" i="19"/>
  <c r="AL128" i="19"/>
  <c r="AG131" i="19"/>
  <c r="AO138" i="19"/>
  <c r="AH132" i="19"/>
  <c r="AO127" i="19"/>
  <c r="AU124" i="19"/>
  <c r="AR128" i="19"/>
  <c r="AX137" i="19"/>
  <c r="AG128" i="19"/>
  <c r="AN133" i="19"/>
  <c r="AL134" i="19"/>
  <c r="AZ128" i="19"/>
  <c r="AM133" i="19"/>
  <c r="AX132" i="19"/>
  <c r="AJ132" i="19"/>
  <c r="AF132" i="19"/>
  <c r="AF133" i="19"/>
  <c r="AX135" i="19"/>
  <c r="AY134" i="19"/>
  <c r="AO125" i="19"/>
  <c r="AX129" i="19"/>
  <c r="AU129" i="19"/>
  <c r="AV130" i="19"/>
  <c r="AY131" i="19"/>
  <c r="AW127" i="19"/>
  <c r="AW126" i="19"/>
  <c r="AP125" i="19"/>
  <c r="AT132" i="19"/>
  <c r="AO134" i="19"/>
  <c r="AY126" i="19"/>
  <c r="AZ136" i="19"/>
  <c r="BA133" i="19"/>
  <c r="AH131" i="19"/>
  <c r="AZ138" i="19"/>
  <c r="AM126" i="19"/>
  <c r="AO136" i="19"/>
  <c r="AI131" i="19"/>
  <c r="AV132" i="19"/>
  <c r="AL138" i="19"/>
  <c r="AQ127" i="19"/>
  <c r="AV138" i="19"/>
  <c r="AJ128" i="19"/>
  <c r="AG132" i="19"/>
  <c r="AV124" i="19"/>
  <c r="AM128" i="19"/>
  <c r="AR126" i="19"/>
  <c r="AX124" i="19"/>
  <c r="AM137" i="19"/>
  <c r="AY128" i="19"/>
  <c r="AQ137" i="19"/>
  <c r="AS126" i="19"/>
  <c r="AI138" i="19"/>
  <c r="AU125" i="19"/>
  <c r="AT127" i="19"/>
  <c r="AW131" i="19"/>
  <c r="AW124" i="19"/>
  <c r="BB138" i="19"/>
  <c r="BA125" i="19"/>
  <c r="AR137" i="19"/>
  <c r="AG130" i="19"/>
  <c r="AV129" i="19"/>
  <c r="AR124" i="19"/>
  <c r="AT135" i="19"/>
  <c r="AN137" i="19"/>
  <c r="AH134" i="19"/>
  <c r="AN134" i="19"/>
  <c r="AG126" i="19"/>
  <c r="AP136" i="19"/>
  <c r="AQ130" i="19"/>
  <c r="AW136" i="19"/>
  <c r="AV133" i="19"/>
  <c r="BB137" i="19"/>
  <c r="AT128" i="19"/>
  <c r="AL125" i="19"/>
  <c r="AZ131" i="19"/>
  <c r="AP126" i="19"/>
  <c r="AG136" i="19"/>
  <c r="AV128" i="19"/>
  <c r="AQ138" i="19"/>
  <c r="AH125" i="19"/>
  <c r="AY138" i="19"/>
  <c r="AI127" i="19"/>
  <c r="AQ134" i="19"/>
  <c r="AG124" i="19"/>
  <c r="AX128" i="19"/>
  <c r="AJ126" i="19"/>
  <c r="AW129" i="19"/>
  <c r="AU135" i="19"/>
  <c r="AR129" i="19"/>
  <c r="BA131" i="19"/>
  <c r="AF125" i="19"/>
  <c r="AY130" i="19"/>
  <c r="AV134" i="19"/>
  <c r="BB126" i="19"/>
  <c r="BB132" i="19"/>
  <c r="AL126" i="19"/>
  <c r="AP138" i="19"/>
  <c r="AT136" i="19"/>
  <c r="AF131" i="19"/>
  <c r="AK130" i="19"/>
  <c r="AK126" i="19"/>
  <c r="AY135" i="19"/>
  <c r="AT130" i="19"/>
  <c r="BA124" i="19"/>
  <c r="AM132" i="19"/>
  <c r="BB129" i="19"/>
  <c r="AM130" i="19"/>
  <c r="AW138" i="19"/>
  <c r="AP124" i="19"/>
  <c r="BB131" i="19"/>
  <c r="AK136" i="19"/>
  <c r="AT124" i="19"/>
  <c r="AL135" i="19"/>
  <c r="AM131" i="19"/>
  <c r="AR125" i="19"/>
  <c r="AV131" i="19"/>
  <c r="BA127" i="19"/>
  <c r="AF130" i="19"/>
  <c r="AI126" i="19"/>
  <c r="AS127" i="19"/>
  <c r="AS129" i="19"/>
  <c r="AO128" i="19"/>
  <c r="AU126" i="19"/>
  <c r="AQ136" i="19"/>
  <c r="AZ132" i="19"/>
  <c r="AJ125" i="19"/>
  <c r="AS132" i="19"/>
  <c r="AR127" i="19"/>
  <c r="AI133" i="19"/>
  <c r="AV137" i="19"/>
  <c r="AM125" i="19"/>
  <c r="AU130" i="19"/>
  <c r="BB125" i="19"/>
  <c r="AP137" i="19"/>
  <c r="AM138" i="19"/>
  <c r="AU128" i="19"/>
  <c r="AN132" i="19"/>
  <c r="AK131" i="19"/>
  <c r="AY125" i="19"/>
  <c r="BA126" i="19"/>
  <c r="AT129" i="19"/>
  <c r="AI125" i="19"/>
  <c r="AW135" i="19"/>
  <c r="AH126" i="19"/>
  <c r="AQ135" i="19"/>
  <c r="AS136" i="19"/>
  <c r="AH133" i="19"/>
  <c r="BA132" i="19"/>
  <c r="AG135" i="19"/>
  <c r="AS134" i="19"/>
  <c r="AJ137" i="19"/>
  <c r="BB128" i="19"/>
  <c r="AX136" i="19"/>
  <c r="AM134" i="19"/>
  <c r="AF135" i="19"/>
  <c r="AK129" i="19"/>
  <c r="AT125" i="19"/>
  <c r="AS131" i="19"/>
  <c r="AI124" i="19"/>
  <c r="AZ129" i="19"/>
  <c r="AH128" i="19"/>
  <c r="AU136" i="19"/>
  <c r="AK125" i="19"/>
  <c r="BB136" i="19"/>
  <c r="AQ132" i="19"/>
  <c r="AH136" i="19"/>
  <c r="AF129" i="19"/>
  <c r="AW134" i="19"/>
  <c r="AJ133" i="19"/>
  <c r="AK138" i="19"/>
  <c r="AR136" i="19"/>
  <c r="AL132" i="19"/>
  <c r="AT137" i="19"/>
  <c r="AN125" i="19"/>
  <c r="AI130" i="19"/>
  <c r="AL137" i="19"/>
  <c r="AF138" i="19"/>
  <c r="AP128" i="19"/>
  <c r="AI134" i="19"/>
  <c r="AY133" i="19"/>
  <c r="AL124" i="19"/>
  <c r="AV136" i="19"/>
  <c r="AV125" i="19"/>
  <c r="AH130" i="19"/>
  <c r="AU134" i="19"/>
  <c r="AG133" i="19"/>
  <c r="AK132" i="19"/>
  <c r="BA138" i="19"/>
  <c r="AX127" i="19"/>
  <c r="AL136" i="19"/>
  <c r="AG127" i="19"/>
  <c r="BA136" i="19"/>
  <c r="AU133" i="19"/>
  <c r="AX131" i="19"/>
  <c r="AX125" i="19"/>
  <c r="AN138" i="19"/>
  <c r="BA137" i="19"/>
  <c r="AQ131" i="19"/>
  <c r="AP132" i="19"/>
  <c r="AF134" i="19"/>
  <c r="AL129" i="19"/>
  <c r="AG137" i="19"/>
  <c r="BB124" i="19"/>
  <c r="AS130" i="19"/>
  <c r="AK135" i="19"/>
  <c r="AF137" i="19"/>
  <c r="AR133" i="19"/>
  <c r="AG134" i="19"/>
  <c r="AZ124" i="19"/>
  <c r="AS125" i="19"/>
  <c r="BB133" i="19"/>
  <c r="AL130" i="19"/>
  <c r="AQ133" i="19"/>
  <c r="AN128" i="19"/>
  <c r="AF124" i="19"/>
  <c r="AX133" i="19"/>
  <c r="AJ127" i="19"/>
  <c r="AK128" i="19"/>
  <c r="AQ128" i="19"/>
  <c r="AN129" i="19"/>
  <c r="AY129" i="19"/>
  <c r="AO135" i="19"/>
  <c r="AF128" i="19"/>
  <c r="AS137" i="19"/>
  <c r="AT133" i="19"/>
  <c r="AT138" i="19"/>
  <c r="AJ138" i="19"/>
  <c r="AN130" i="19"/>
  <c r="AH127" i="19"/>
  <c r="AH138" i="19"/>
  <c r="AZ137" i="19"/>
  <c r="AS138" i="19"/>
  <c r="AN126" i="19"/>
  <c r="AY136" i="19"/>
  <c r="AS135" i="19"/>
  <c r="AY137" i="19"/>
  <c r="AZ130" i="19"/>
  <c r="AZ125" i="19"/>
  <c r="AK134" i="19"/>
  <c r="AX134" i="19"/>
  <c r="AU127" i="19"/>
  <c r="AI128" i="19"/>
  <c r="BB134" i="19"/>
  <c r="AZ134" i="19"/>
  <c r="AV127" i="19"/>
  <c r="AT131" i="19"/>
  <c r="AK124" i="19"/>
  <c r="AN127" i="19"/>
  <c r="AN124" i="19"/>
  <c r="AX138" i="19"/>
  <c r="AX126" i="19"/>
  <c r="AR132" i="19"/>
  <c r="AO124" i="19"/>
  <c r="CB108" i="19" l="1"/>
  <c r="BK102" i="19"/>
  <c r="BJ101" i="19"/>
  <c r="BS106" i="19"/>
  <c r="BX100" i="19"/>
  <c r="BW101" i="19"/>
  <c r="BK99" i="19"/>
  <c r="BM98" i="19"/>
  <c r="BS104" i="19"/>
  <c r="BV99" i="19"/>
  <c r="BG103" i="19"/>
  <c r="BR108" i="19"/>
  <c r="BY99" i="19"/>
  <c r="BR101" i="19"/>
  <c r="BM103" i="19"/>
  <c r="BF105" i="19"/>
  <c r="BF101" i="19"/>
  <c r="BS101" i="19"/>
  <c r="BY107" i="19"/>
  <c r="BM100" i="19"/>
  <c r="BW106" i="19"/>
  <c r="BJ103" i="19"/>
  <c r="BQ97" i="19"/>
  <c r="BW103" i="19"/>
  <c r="BO106" i="19"/>
  <c r="BH97" i="19"/>
  <c r="BU108" i="19"/>
  <c r="BH106" i="19"/>
  <c r="BF108" i="19"/>
  <c r="BT108" i="19"/>
  <c r="BO100" i="19"/>
  <c r="BU106" i="19"/>
  <c r="CA103" i="19"/>
  <c r="BV106" i="19"/>
  <c r="BV98" i="19"/>
  <c r="BU107" i="19"/>
  <c r="BJ105" i="19"/>
  <c r="BS108" i="19"/>
  <c r="BR104" i="19"/>
  <c r="BO97" i="19"/>
  <c r="BU103" i="19"/>
  <c r="BV101" i="19"/>
  <c r="BI107" i="19"/>
  <c r="BF99" i="19"/>
  <c r="BL105" i="19"/>
  <c r="BS99" i="19"/>
  <c r="BY105" i="19"/>
  <c r="BP107" i="19"/>
  <c r="BQ106" i="19"/>
  <c r="BI100" i="19"/>
  <c r="BV108" i="19"/>
  <c r="BL101" i="19"/>
  <c r="BN101" i="19"/>
  <c r="BP101" i="19"/>
  <c r="BV107" i="19"/>
  <c r="BW98" i="19"/>
  <c r="BW107" i="19"/>
  <c r="CB104" i="19"/>
  <c r="BO99" i="19"/>
  <c r="BK106" i="19"/>
  <c r="BL100" i="19"/>
  <c r="BM97" i="19"/>
  <c r="BP98" i="19"/>
  <c r="BV104" i="19"/>
  <c r="BP106" i="19"/>
  <c r="BP100" i="19"/>
  <c r="BG100" i="19"/>
  <c r="BM106" i="19"/>
  <c r="BT100" i="19"/>
  <c r="BZ106" i="19"/>
  <c r="CB107" i="19"/>
  <c r="BZ102" i="19"/>
  <c r="BG97" i="19"/>
  <c r="BR97" i="19"/>
  <c r="BN103" i="19"/>
  <c r="BQ104" i="19"/>
  <c r="CB101" i="19"/>
  <c r="BK108" i="19"/>
  <c r="CA102" i="19"/>
  <c r="BL108" i="19"/>
  <c r="BH108" i="19"/>
  <c r="CB100" i="19"/>
  <c r="BL107" i="19"/>
  <c r="BO103" i="19"/>
  <c r="CA99" i="19"/>
  <c r="CB98" i="19"/>
  <c r="BK105" i="19"/>
  <c r="BI98" i="19"/>
  <c r="BT104" i="19"/>
  <c r="BS100" i="19"/>
  <c r="BY106" i="19"/>
  <c r="BI101" i="19"/>
  <c r="BO107" i="19"/>
  <c r="BH99" i="19"/>
  <c r="BS98" i="19"/>
  <c r="BG106" i="19"/>
  <c r="BP105" i="19"/>
  <c r="BU99" i="19"/>
  <c r="BR107" i="19"/>
  <c r="BX97" i="19"/>
  <c r="BG104" i="19"/>
  <c r="BO105" i="19"/>
  <c r="BQ101" i="19"/>
  <c r="BL102" i="19"/>
  <c r="BK97" i="19"/>
  <c r="CB99" i="19"/>
  <c r="BT98" i="19"/>
  <c r="BY100" i="19"/>
  <c r="BW100" i="19"/>
  <c r="BN100" i="19"/>
  <c r="CA104" i="19"/>
  <c r="BQ102" i="19"/>
  <c r="BW99" i="19"/>
  <c r="BU98" i="19"/>
  <c r="BS103" i="19"/>
  <c r="BJ98" i="19"/>
  <c r="BG102" i="19"/>
  <c r="BW105" i="19"/>
  <c r="BP103" i="19"/>
  <c r="BH101" i="19"/>
  <c r="BF98" i="19"/>
  <c r="CA107" i="19"/>
  <c r="BL99" i="19"/>
  <c r="CB102" i="19"/>
  <c r="BN102" i="19"/>
  <c r="BF103" i="19"/>
  <c r="BG107" i="19"/>
  <c r="BY102" i="19"/>
  <c r="BZ97" i="19"/>
  <c r="BQ105" i="19"/>
  <c r="BI104" i="19"/>
  <c r="BL106" i="19"/>
  <c r="BM99" i="19"/>
  <c r="BT101" i="19"/>
  <c r="BR98" i="19"/>
  <c r="BP108" i="19"/>
  <c r="BM104" i="19"/>
  <c r="BO102" i="19"/>
  <c r="BT106" i="19"/>
  <c r="BP104" i="19"/>
  <c r="BR103" i="19"/>
  <c r="BW97" i="19"/>
  <c r="BG108" i="19"/>
  <c r="BH103" i="19"/>
  <c r="BS107" i="19"/>
  <c r="BM108" i="19"/>
  <c r="BX106" i="19"/>
  <c r="BQ103" i="19"/>
  <c r="BI102" i="19"/>
  <c r="BG99" i="19"/>
  <c r="BN105" i="19"/>
  <c r="CB103" i="19"/>
  <c r="BT99" i="19"/>
  <c r="BF106" i="19"/>
  <c r="BH105" i="19"/>
  <c r="BF104" i="19"/>
  <c r="BY101" i="19"/>
  <c r="BT103" i="19"/>
  <c r="BV97" i="19"/>
  <c r="CA97" i="19"/>
  <c r="BM107" i="19"/>
  <c r="BN98" i="19"/>
  <c r="BU102" i="19"/>
  <c r="BZ105" i="19"/>
  <c r="BH107" i="19"/>
  <c r="BX103" i="19"/>
  <c r="BX99" i="19"/>
  <c r="BT105" i="19"/>
  <c r="BZ98" i="19"/>
  <c r="BK98" i="19"/>
  <c r="BU104" i="19"/>
  <c r="BX98" i="19"/>
  <c r="BQ99" i="19"/>
  <c r="BN108" i="19"/>
  <c r="BN97" i="19"/>
  <c r="BV103" i="19"/>
  <c r="BU101" i="19"/>
  <c r="CA106" i="19"/>
  <c r="BT107" i="19"/>
  <c r="BS97" i="19"/>
  <c r="BL98" i="19"/>
  <c r="BI106" i="19"/>
  <c r="BH104" i="19"/>
  <c r="BZ101" i="19"/>
  <c r="BV105" i="19"/>
  <c r="BZ100" i="19"/>
  <c r="BF100" i="19"/>
  <c r="BZ108" i="19"/>
  <c r="BK104" i="19"/>
  <c r="BJ102" i="19"/>
  <c r="BQ108" i="19"/>
  <c r="BI108" i="19"/>
  <c r="BY103" i="19"/>
  <c r="BS105" i="19"/>
  <c r="BJ107" i="19"/>
  <c r="BU105" i="19"/>
  <c r="BR105" i="19"/>
  <c r="BX107" i="19"/>
  <c r="CA101" i="19"/>
  <c r="BR100" i="19"/>
  <c r="BF97" i="19"/>
  <c r="BQ100" i="19"/>
  <c r="BW104" i="19"/>
  <c r="BV102" i="19"/>
  <c r="BY104" i="19"/>
  <c r="BG98" i="19"/>
  <c r="BN104" i="19"/>
  <c r="BL97" i="19"/>
  <c r="BW108" i="19"/>
  <c r="BJ106" i="19"/>
  <c r="BO101" i="19"/>
  <c r="BY108" i="19"/>
  <c r="BJ108" i="19"/>
  <c r="BG101" i="19"/>
  <c r="BV100" i="19"/>
  <c r="BS102" i="19"/>
  <c r="BX105" i="19"/>
  <c r="BK103" i="19"/>
  <c r="BX101" i="19"/>
  <c r="BK101" i="19"/>
  <c r="BZ104" i="19"/>
  <c r="BY98" i="19"/>
  <c r="BU100" i="19"/>
  <c r="BK107" i="19"/>
  <c r="BP102" i="19"/>
  <c r="BL103" i="19"/>
  <c r="BF102" i="19"/>
  <c r="BH102" i="19"/>
  <c r="CB105" i="19"/>
  <c r="BP97" i="19"/>
  <c r="BN107" i="19"/>
  <c r="BL104" i="19"/>
  <c r="BJ100" i="19"/>
  <c r="CB106" i="19"/>
  <c r="BJ99" i="19"/>
  <c r="BN99" i="19"/>
  <c r="BI99" i="19"/>
  <c r="BX108" i="19"/>
  <c r="BG105" i="19"/>
  <c r="BQ107" i="19"/>
  <c r="BI105" i="19"/>
  <c r="BT102" i="19"/>
  <c r="BU97" i="19"/>
  <c r="CB97" i="19"/>
  <c r="BZ107" i="19"/>
  <c r="BX104" i="19"/>
  <c r="CA105" i="19"/>
  <c r="BJ97" i="19"/>
  <c r="BO104" i="19"/>
  <c r="CA100" i="19"/>
  <c r="BI97" i="19"/>
  <c r="BH98" i="19"/>
  <c r="BR102" i="19"/>
  <c r="BM102" i="19"/>
  <c r="BP99" i="19"/>
  <c r="BJ104" i="19"/>
  <c r="BR106" i="19"/>
  <c r="BR99" i="19"/>
  <c r="CA108" i="19"/>
  <c r="BN106" i="19"/>
  <c r="BI103" i="19"/>
  <c r="BM101" i="19"/>
  <c r="CA98" i="19"/>
  <c r="BX102" i="19"/>
  <c r="BQ98" i="19"/>
  <c r="BK100" i="19"/>
  <c r="BO108" i="19"/>
  <c r="BZ103" i="19"/>
  <c r="BH100" i="19"/>
  <c r="BZ99" i="19"/>
  <c r="BM105" i="19"/>
  <c r="BF107" i="19"/>
  <c r="BW102" i="19"/>
  <c r="BY97" i="19"/>
  <c r="BT97" i="19"/>
  <c r="BO98" i="19"/>
  <c r="CB120" i="19" l="1"/>
  <c r="BR109" i="19"/>
  <c r="BW112" i="19"/>
  <c r="BJ113" i="19"/>
  <c r="BR119" i="19"/>
  <c r="BQ117" i="19"/>
  <c r="BZ113" i="19"/>
  <c r="BI120" i="19"/>
  <c r="BL110" i="19"/>
  <c r="BR116" i="19"/>
  <c r="BF109" i="19"/>
  <c r="BO112" i="19"/>
  <c r="BU118" i="19"/>
  <c r="CB112" i="19"/>
  <c r="BK119" i="19"/>
  <c r="BM114" i="19"/>
  <c r="BV117" i="19"/>
  <c r="BS113" i="19"/>
  <c r="BY119" i="19"/>
  <c r="BY114" i="19"/>
  <c r="BL119" i="19"/>
  <c r="BU114" i="19"/>
  <c r="CA120" i="19"/>
  <c r="BK115" i="19"/>
  <c r="CB119" i="19"/>
  <c r="BW111" i="19"/>
  <c r="BM115" i="19"/>
  <c r="BK111" i="19"/>
  <c r="BV109" i="19"/>
  <c r="CB115" i="19"/>
  <c r="BG109" i="19"/>
  <c r="BN112" i="19"/>
  <c r="BT118" i="19"/>
  <c r="BL114" i="19"/>
  <c r="BQ114" i="19"/>
  <c r="BW120" i="19"/>
  <c r="BG115" i="19"/>
  <c r="BR120" i="19"/>
  <c r="BN109" i="19"/>
  <c r="BO109" i="19"/>
  <c r="BU115" i="19"/>
  <c r="BV113" i="19"/>
  <c r="CA110" i="19"/>
  <c r="BQ110" i="19"/>
  <c r="BW116" i="19"/>
  <c r="BG111" i="19"/>
  <c r="BM117" i="19"/>
  <c r="BW114" i="19"/>
  <c r="BZ114" i="19"/>
  <c r="BT109" i="19"/>
  <c r="BX112" i="19"/>
  <c r="BW110" i="19"/>
  <c r="BF117" i="19"/>
  <c r="BO117" i="19"/>
  <c r="BO113" i="19"/>
  <c r="BU119" i="19"/>
  <c r="BQ119" i="19"/>
  <c r="BR115" i="19"/>
  <c r="BY109" i="19"/>
  <c r="BH116" i="19"/>
  <c r="CA118" i="19"/>
  <c r="BP111" i="19"/>
  <c r="BP110" i="19"/>
  <c r="BV116" i="19"/>
  <c r="BH110" i="19"/>
  <c r="BF113" i="19"/>
  <c r="BR111" i="19"/>
  <c r="BX117" i="19"/>
  <c r="BH112" i="19"/>
  <c r="BN118" i="19"/>
  <c r="BH111" i="19"/>
  <c r="BP116" i="19"/>
  <c r="BJ111" i="19"/>
  <c r="BY113" i="19"/>
  <c r="BL111" i="19"/>
  <c r="BR117" i="19"/>
  <c r="BH109" i="19"/>
  <c r="CA113" i="19"/>
  <c r="BJ120" i="19"/>
  <c r="BU110" i="19"/>
  <c r="BG116" i="19"/>
  <c r="BN110" i="19"/>
  <c r="BT116" i="19"/>
  <c r="BT110" i="19"/>
  <c r="BQ112" i="19"/>
  <c r="CB110" i="19"/>
  <c r="BK117" i="19"/>
  <c r="BK113" i="19"/>
  <c r="BG114" i="19"/>
  <c r="BG112" i="19"/>
  <c r="BM118" i="19"/>
  <c r="BT112" i="19"/>
  <c r="BZ118" i="19"/>
  <c r="CA117" i="19"/>
  <c r="BT120" i="19"/>
  <c r="BP117" i="19"/>
  <c r="CB116" i="19"/>
  <c r="BN113" i="19"/>
  <c r="BT119" i="19"/>
  <c r="BW109" i="19"/>
  <c r="BF116" i="19"/>
  <c r="BZ111" i="19"/>
  <c r="BN111" i="19"/>
  <c r="BI118" i="19"/>
  <c r="BP112" i="19"/>
  <c r="BV118" i="19"/>
  <c r="BV111" i="19"/>
  <c r="BU116" i="19"/>
  <c r="BG113" i="19"/>
  <c r="BM119" i="19"/>
  <c r="BK112" i="19"/>
  <c r="BK118" i="19"/>
  <c r="BI114" i="19"/>
  <c r="BO120" i="19"/>
  <c r="BV114" i="19"/>
  <c r="BQ120" i="19"/>
  <c r="BS109" i="19"/>
  <c r="CA115" i="19"/>
  <c r="BG118" i="19"/>
  <c r="BY111" i="19"/>
  <c r="BU112" i="19"/>
  <c r="BH117" i="19"/>
  <c r="BS115" i="19"/>
  <c r="BL109" i="19"/>
  <c r="BR112" i="19"/>
  <c r="BY115" i="19"/>
  <c r="CB109" i="19"/>
  <c r="BQ109" i="19"/>
  <c r="CA119" i="19"/>
  <c r="BM116" i="19"/>
  <c r="BJ112" i="19"/>
  <c r="BR118" i="19"/>
  <c r="BS118" i="19"/>
  <c r="BZ112" i="19"/>
  <c r="BX115" i="19"/>
  <c r="BT117" i="19"/>
  <c r="BI117" i="19"/>
  <c r="BY110" i="19"/>
  <c r="BH114" i="19"/>
  <c r="BP118" i="19"/>
  <c r="BF111" i="19"/>
  <c r="BF110" i="19"/>
  <c r="BP120" i="19"/>
  <c r="BU111" i="19"/>
  <c r="CB118" i="19"/>
  <c r="BH120" i="19"/>
  <c r="BH119" i="19"/>
  <c r="BP114" i="19"/>
  <c r="BI111" i="19"/>
  <c r="BJ119" i="19"/>
  <c r="BU117" i="19"/>
  <c r="BO110" i="19"/>
  <c r="BT114" i="19"/>
  <c r="BI110" i="19"/>
  <c r="BS112" i="19"/>
  <c r="BR110" i="19"/>
  <c r="BX114" i="19"/>
  <c r="BL113" i="19"/>
  <c r="BJ109" i="19"/>
  <c r="BU120" i="19"/>
  <c r="CB114" i="19"/>
  <c r="BZ116" i="19"/>
  <c r="BV119" i="19"/>
  <c r="BJ118" i="19"/>
  <c r="BR113" i="19"/>
  <c r="BI115" i="19"/>
  <c r="BQ118" i="19"/>
  <c r="BH113" i="19"/>
  <c r="BS111" i="19"/>
  <c r="BF119" i="19"/>
  <c r="BZ115" i="19"/>
  <c r="BK110" i="19"/>
  <c r="BT111" i="19"/>
  <c r="BQ115" i="19"/>
  <c r="BX113" i="19"/>
  <c r="BK120" i="19"/>
  <c r="BW119" i="19"/>
  <c r="BS114" i="19"/>
  <c r="BJ116" i="19"/>
  <c r="BM110" i="19"/>
  <c r="BT113" i="19"/>
  <c r="BI113" i="19"/>
  <c r="BI109" i="19"/>
  <c r="BO116" i="19"/>
  <c r="BX111" i="19"/>
  <c r="BL115" i="19"/>
  <c r="BG117" i="19"/>
  <c r="CA116" i="19"/>
  <c r="BM109" i="19"/>
  <c r="BL120" i="19"/>
  <c r="BT115" i="19"/>
  <c r="BW117" i="19"/>
  <c r="BZ109" i="19"/>
  <c r="BJ115" i="19"/>
  <c r="BU113" i="19"/>
  <c r="BJ110" i="19"/>
  <c r="BS120" i="19"/>
  <c r="BM112" i="19"/>
  <c r="BV112" i="19"/>
  <c r="BS117" i="19"/>
  <c r="BX109" i="19"/>
  <c r="BZ110" i="19"/>
  <c r="BX120" i="19"/>
  <c r="BW118" i="19"/>
  <c r="BL118" i="19"/>
  <c r="CB111" i="19"/>
  <c r="BV115" i="19"/>
  <c r="BJ114" i="19"/>
  <c r="BM113" i="19"/>
  <c r="BU109" i="19"/>
  <c r="BY112" i="19"/>
  <c r="BN115" i="19"/>
  <c r="BH118" i="19"/>
  <c r="CA112" i="19"/>
  <c r="BO111" i="19"/>
  <c r="BI112" i="19"/>
  <c r="BX119" i="19"/>
  <c r="BX118" i="19"/>
  <c r="BH115" i="19"/>
  <c r="BK116" i="19"/>
  <c r="BW115" i="19"/>
  <c r="BF118" i="19"/>
  <c r="BV110" i="19"/>
  <c r="BO114" i="19"/>
  <c r="BG120" i="19"/>
  <c r="BI119" i="19"/>
  <c r="BP113" i="19"/>
  <c r="CA111" i="19"/>
  <c r="BW113" i="19"/>
  <c r="BY120" i="19"/>
  <c r="BN120" i="19"/>
  <c r="BI116" i="19"/>
  <c r="BL117" i="19"/>
  <c r="BL116" i="19"/>
  <c r="BK114" i="19"/>
  <c r="BG119" i="19"/>
  <c r="BL112" i="19"/>
  <c r="CA114" i="19"/>
  <c r="BK109" i="19"/>
  <c r="BV120" i="19"/>
  <c r="CB113" i="19"/>
  <c r="BQ113" i="19"/>
  <c r="BN116" i="19"/>
  <c r="CA109" i="19"/>
  <c r="BZ120" i="19"/>
  <c r="BJ117" i="19"/>
  <c r="BY118" i="19"/>
  <c r="BX116" i="19"/>
  <c r="BP119" i="19"/>
  <c r="BZ117" i="19"/>
  <c r="BO115" i="19"/>
  <c r="BQ116" i="19"/>
  <c r="BM111" i="19"/>
  <c r="BO118" i="19"/>
  <c r="BS116" i="19"/>
  <c r="BR114" i="19"/>
  <c r="CB117" i="19"/>
  <c r="BF112" i="19"/>
  <c r="BY116" i="19"/>
  <c r="BP109" i="19"/>
  <c r="BZ119" i="19"/>
  <c r="BO119" i="19"/>
  <c r="BM120" i="19"/>
  <c r="BN117" i="19"/>
  <c r="BN119" i="19"/>
  <c r="BS119" i="19"/>
  <c r="BY117" i="19"/>
  <c r="BN114" i="19"/>
  <c r="BP115" i="19"/>
  <c r="BX110" i="19"/>
  <c r="BS110" i="19"/>
  <c r="BF115" i="19"/>
  <c r="BF114" i="19"/>
  <c r="BF120" i="19"/>
  <c r="BG110" i="19"/>
  <c r="BQ111" i="19"/>
  <c r="AO163" i="1" l="1"/>
  <c r="AO195" i="1"/>
  <c r="AO187" i="1"/>
  <c r="AO179" i="1"/>
  <c r="AO171" i="1"/>
  <c r="AP178" i="1"/>
  <c r="AP162" i="1"/>
  <c r="AP194" i="1"/>
  <c r="AP186" i="1"/>
  <c r="AP170" i="1"/>
  <c r="AO196" i="1"/>
  <c r="AO188" i="1"/>
  <c r="AO180" i="1"/>
  <c r="AO172" i="1"/>
  <c r="AO164" i="1"/>
  <c r="AO183" i="1"/>
  <c r="AO175" i="1"/>
  <c r="AO167" i="1"/>
  <c r="AO199" i="1"/>
  <c r="AO191" i="1"/>
  <c r="AT194" i="1"/>
  <c r="AT178" i="1"/>
  <c r="AT170" i="1"/>
  <c r="AT162" i="1"/>
  <c r="AT186" i="1"/>
  <c r="AT173" i="1"/>
  <c r="AT197" i="1"/>
  <c r="AT189" i="1"/>
  <c r="AT181" i="1"/>
  <c r="AT165" i="1"/>
  <c r="AU187" i="1"/>
  <c r="AU179" i="1"/>
  <c r="AU171" i="1"/>
  <c r="AU163" i="1"/>
  <c r="AU195" i="1"/>
  <c r="AT187" i="1"/>
  <c r="AT171" i="1"/>
  <c r="AT163" i="1"/>
  <c r="AT195" i="1"/>
  <c r="AT179" i="1"/>
  <c r="AN183" i="1"/>
  <c r="AN167" i="1"/>
  <c r="AN199" i="1"/>
  <c r="AN191" i="1"/>
  <c r="AN175" i="1"/>
  <c r="AL198" i="1"/>
  <c r="AL182" i="1"/>
  <c r="AL166" i="1"/>
  <c r="AL190" i="1"/>
  <c r="AL174" i="1"/>
  <c r="AO177" i="1"/>
  <c r="AO169" i="1"/>
  <c r="AO161" i="1"/>
  <c r="AO193" i="1"/>
  <c r="AO185" i="1"/>
  <c r="AT191" i="1"/>
  <c r="AT183" i="1"/>
  <c r="AT175" i="1"/>
  <c r="AT167" i="1"/>
  <c r="AT199" i="1"/>
  <c r="AM169" i="1"/>
  <c r="AM161" i="1"/>
  <c r="AM193" i="1"/>
  <c r="AM185" i="1"/>
  <c r="AM177" i="1"/>
  <c r="AR165" i="1"/>
  <c r="AR197" i="1"/>
  <c r="AR189" i="1"/>
  <c r="AR181" i="1"/>
  <c r="AR173" i="1"/>
  <c r="AR172" i="1"/>
  <c r="AR164" i="1"/>
  <c r="AR196" i="1"/>
  <c r="AR188" i="1"/>
  <c r="AR180" i="1"/>
  <c r="AL185" i="1"/>
  <c r="AL169" i="1"/>
  <c r="AL193" i="1"/>
  <c r="AL177" i="1"/>
  <c r="AL161" i="1"/>
  <c r="AR199" i="1"/>
  <c r="AR183" i="1"/>
  <c r="AR175" i="1"/>
  <c r="AR167" i="1"/>
  <c r="AR191" i="1"/>
  <c r="AN170" i="1"/>
  <c r="AN162" i="1"/>
  <c r="AN194" i="1"/>
  <c r="AN186" i="1"/>
  <c r="AN178" i="1"/>
  <c r="AP198" i="1"/>
  <c r="AP182" i="1"/>
  <c r="AP174" i="1"/>
  <c r="AP166" i="1"/>
  <c r="AP190" i="1"/>
  <c r="AS193" i="1"/>
  <c r="AS185" i="1"/>
  <c r="AS177" i="1"/>
  <c r="AS169" i="1"/>
  <c r="AS161" i="1"/>
  <c r="AL172" i="1"/>
  <c r="AL196" i="1"/>
  <c r="AL180" i="1"/>
  <c r="AL164" i="1"/>
  <c r="AL188" i="1"/>
  <c r="AN163" i="1"/>
  <c r="AN195" i="1"/>
  <c r="AN187" i="1"/>
  <c r="AN179" i="1"/>
  <c r="AN171" i="1"/>
  <c r="AP185" i="1"/>
  <c r="AP169" i="1"/>
  <c r="AP161" i="1"/>
  <c r="AP193" i="1"/>
  <c r="AP177" i="1"/>
  <c r="AO190" i="1"/>
  <c r="AO182" i="1"/>
  <c r="AO174" i="1"/>
  <c r="AO166" i="1"/>
  <c r="AO198" i="1"/>
  <c r="AN188" i="1"/>
  <c r="AN180" i="1"/>
  <c r="AN172" i="1"/>
  <c r="AN164" i="1"/>
  <c r="AN196" i="1"/>
  <c r="AM195" i="1"/>
  <c r="AM187" i="1"/>
  <c r="AM179" i="1"/>
  <c r="AM171" i="1"/>
  <c r="AM163" i="1"/>
  <c r="AS172" i="1"/>
  <c r="AS164" i="1"/>
  <c r="AS196" i="1"/>
  <c r="AS188" i="1"/>
  <c r="AS180" i="1"/>
  <c r="AQ164" i="1"/>
  <c r="AQ196" i="1"/>
  <c r="AQ188" i="1"/>
  <c r="AQ180" i="1"/>
  <c r="AQ172" i="1"/>
  <c r="AU194" i="1"/>
  <c r="AU186" i="1"/>
  <c r="AU178" i="1"/>
  <c r="AU170" i="1"/>
  <c r="AU162" i="1"/>
  <c r="AN177" i="1"/>
  <c r="AN161" i="1"/>
  <c r="AN193" i="1"/>
  <c r="AN185" i="1"/>
  <c r="AN169" i="1"/>
  <c r="AM182" i="1"/>
  <c r="AM174" i="1"/>
  <c r="AM166" i="1"/>
  <c r="AM198" i="1"/>
  <c r="AM190" i="1"/>
  <c r="AM189" i="1"/>
  <c r="AM181" i="1"/>
  <c r="AM173" i="1"/>
  <c r="AM165" i="1"/>
  <c r="AM197" i="1"/>
  <c r="AT185" i="1"/>
  <c r="AT177" i="1"/>
  <c r="AT169" i="1"/>
  <c r="AT161" i="1"/>
  <c r="AT193" i="1"/>
  <c r="AL186" i="1"/>
  <c r="AL194" i="1"/>
  <c r="AL178" i="1"/>
  <c r="AL162" i="1"/>
  <c r="AL170" i="1"/>
  <c r="AU193" i="1"/>
  <c r="AU185" i="1"/>
  <c r="AU177" i="1"/>
  <c r="AU169" i="1"/>
  <c r="AU161" i="1"/>
  <c r="AS198" i="1"/>
  <c r="AS190" i="1"/>
  <c r="AS182" i="1"/>
  <c r="AS174" i="1"/>
  <c r="AS166" i="1"/>
  <c r="AQ191" i="1"/>
  <c r="AQ183" i="1"/>
  <c r="AQ175" i="1"/>
  <c r="AQ167" i="1"/>
  <c r="AQ199" i="1"/>
  <c r="AV174" i="1"/>
  <c r="AV198" i="1"/>
  <c r="AV190" i="1"/>
  <c r="AV182" i="1"/>
  <c r="AV166" i="1"/>
  <c r="AM175" i="1"/>
  <c r="AM167" i="1"/>
  <c r="AM199" i="1"/>
  <c r="AM191" i="1"/>
  <c r="AM183" i="1"/>
  <c r="AR193" i="1"/>
  <c r="AR177" i="1"/>
  <c r="AR169" i="1"/>
  <c r="AR161" i="1"/>
  <c r="AR185" i="1"/>
  <c r="AR186" i="1"/>
  <c r="AR170" i="1"/>
  <c r="AR162" i="1"/>
  <c r="AR194" i="1"/>
  <c r="AR178" i="1"/>
  <c r="AP171" i="1"/>
  <c r="AP163" i="1"/>
  <c r="AP195" i="1"/>
  <c r="AP187" i="1"/>
  <c r="AP179" i="1"/>
  <c r="AQ198" i="1"/>
  <c r="AQ190" i="1"/>
  <c r="AQ182" i="1"/>
  <c r="AQ174" i="1"/>
  <c r="AQ166" i="1"/>
  <c r="AN190" i="1"/>
  <c r="AN174" i="1"/>
  <c r="AN166" i="1"/>
  <c r="AN198" i="1"/>
  <c r="AN182" i="1"/>
  <c r="AS165" i="1"/>
  <c r="AS197" i="1"/>
  <c r="AS189" i="1"/>
  <c r="AS181" i="1"/>
  <c r="AS173" i="1"/>
  <c r="AS179" i="1"/>
  <c r="AS171" i="1"/>
  <c r="AS163" i="1"/>
  <c r="AS195" i="1"/>
  <c r="AS187" i="1"/>
  <c r="AT180" i="1"/>
  <c r="AT164" i="1"/>
  <c r="AT196" i="1"/>
  <c r="AT188" i="1"/>
  <c r="AT172" i="1"/>
  <c r="AU199" i="1"/>
  <c r="AU191" i="1"/>
  <c r="AU183" i="1"/>
  <c r="AU175" i="1"/>
  <c r="AU167" i="1"/>
  <c r="AM196" i="1"/>
  <c r="AM188" i="1"/>
  <c r="AM180" i="1"/>
  <c r="AM172" i="1"/>
  <c r="AM164" i="1"/>
  <c r="AN197" i="1"/>
  <c r="AN181" i="1"/>
  <c r="AN173" i="1"/>
  <c r="AN165" i="1"/>
  <c r="AN189" i="1"/>
  <c r="AV188" i="1"/>
  <c r="AV172" i="1"/>
  <c r="AV164" i="1"/>
  <c r="AV196" i="1"/>
  <c r="AV180" i="1"/>
  <c r="AS199" i="1"/>
  <c r="AS191" i="1"/>
  <c r="AS183" i="1"/>
  <c r="AS175" i="1"/>
  <c r="AS167" i="1"/>
  <c r="AV167" i="1"/>
  <c r="AV199" i="1"/>
  <c r="AV191" i="1"/>
  <c r="AV183" i="1"/>
  <c r="AV175" i="1"/>
  <c r="AU166" i="1"/>
  <c r="AU198" i="1"/>
  <c r="AU190" i="1"/>
  <c r="AU182" i="1"/>
  <c r="AU174" i="1"/>
  <c r="AP191" i="1"/>
  <c r="AP175" i="1"/>
  <c r="AP167" i="1"/>
  <c r="AP199" i="1"/>
  <c r="AP183" i="1"/>
  <c r="AL199" i="1"/>
  <c r="AL167" i="1"/>
  <c r="AL191" i="1"/>
  <c r="AL175" i="1"/>
  <c r="AL183" i="1"/>
  <c r="AV195" i="1"/>
  <c r="AV179" i="1"/>
  <c r="AV171" i="1"/>
  <c r="AV163" i="1"/>
  <c r="AV187" i="1"/>
  <c r="AT166" i="1"/>
  <c r="AT198" i="1"/>
  <c r="AT190" i="1"/>
  <c r="AT182" i="1"/>
  <c r="AT174" i="1"/>
  <c r="AM162" i="1"/>
  <c r="AM194" i="1"/>
  <c r="AM186" i="1"/>
  <c r="AM178" i="1"/>
  <c r="AM170" i="1"/>
  <c r="AR190" i="1"/>
  <c r="AR182" i="1"/>
  <c r="AR174" i="1"/>
  <c r="AR166" i="1"/>
  <c r="AR198" i="1"/>
  <c r="AQ185" i="1"/>
  <c r="AQ177" i="1"/>
  <c r="AQ169" i="1"/>
  <c r="AQ161" i="1"/>
  <c r="AQ193" i="1"/>
  <c r="AR179" i="1"/>
  <c r="AR163" i="1"/>
  <c r="AR195" i="1"/>
  <c r="AR187" i="1"/>
  <c r="AR171" i="1"/>
  <c r="AU173" i="1"/>
  <c r="AU165" i="1"/>
  <c r="AU197" i="1"/>
  <c r="AU189" i="1"/>
  <c r="AU181" i="1"/>
  <c r="AQ197" i="1"/>
  <c r="AQ189" i="1"/>
  <c r="AQ181" i="1"/>
  <c r="AQ173" i="1"/>
  <c r="AQ165" i="1"/>
  <c r="AL171" i="1"/>
  <c r="AL195" i="1"/>
  <c r="AL179" i="1"/>
  <c r="AL163" i="1"/>
  <c r="AL187" i="1"/>
  <c r="AP164" i="1"/>
  <c r="AP196" i="1"/>
  <c r="AP188" i="1"/>
  <c r="AP180" i="1"/>
  <c r="AP172" i="1"/>
  <c r="AQ171" i="1"/>
  <c r="AQ163" i="1"/>
  <c r="AQ195" i="1"/>
  <c r="AQ187" i="1"/>
  <c r="AQ179" i="1"/>
  <c r="AP189" i="1"/>
  <c r="AP181" i="1"/>
  <c r="AP173" i="1"/>
  <c r="AP165" i="1"/>
  <c r="AP197" i="1"/>
  <c r="AQ178" i="1"/>
  <c r="AQ170" i="1"/>
  <c r="AQ162" i="1"/>
  <c r="AQ194" i="1"/>
  <c r="AQ186" i="1"/>
  <c r="AO197" i="1"/>
  <c r="AO189" i="1"/>
  <c r="AO181" i="1"/>
  <c r="AO173" i="1"/>
  <c r="AO165" i="1"/>
  <c r="AL181" i="1"/>
  <c r="AL165" i="1"/>
  <c r="AL189" i="1"/>
  <c r="AL197" i="1"/>
  <c r="AL173" i="1"/>
  <c r="AV181" i="1"/>
  <c r="AV165" i="1"/>
  <c r="AV197" i="1"/>
  <c r="AV189" i="1"/>
  <c r="AV173" i="1"/>
  <c r="AV161" i="1"/>
  <c r="AV193" i="1"/>
  <c r="AV185" i="1"/>
  <c r="AV177" i="1"/>
  <c r="AV169" i="1"/>
  <c r="AU180" i="1"/>
  <c r="AU172" i="1"/>
  <c r="AU164" i="1"/>
  <c r="AU196" i="1"/>
  <c r="AU188" i="1"/>
  <c r="AO170" i="1"/>
  <c r="AO162" i="1"/>
  <c r="AO194" i="1"/>
  <c r="AO186" i="1"/>
  <c r="AO178" i="1"/>
  <c r="AV186" i="1"/>
  <c r="AV178" i="1"/>
  <c r="AV170" i="1"/>
  <c r="AV162" i="1"/>
  <c r="AV194" i="1"/>
  <c r="AS186" i="1"/>
  <c r="AS178" i="1"/>
  <c r="AS170" i="1"/>
  <c r="AS162" i="1"/>
  <c r="AS194" i="1"/>
  <c r="AV160" i="1" l="1"/>
  <c r="AK170" i="1"/>
  <c r="AK187" i="1"/>
  <c r="AK199" i="1"/>
  <c r="AK162" i="1"/>
  <c r="AK165" i="1"/>
  <c r="AK167" i="1"/>
  <c r="AK178" i="1"/>
  <c r="AK164" i="1"/>
  <c r="AO192" i="1"/>
  <c r="AS192" i="1"/>
  <c r="AK166" i="1"/>
  <c r="AL176" i="1"/>
  <c r="AK182" i="1"/>
  <c r="AK195" i="1"/>
  <c r="AK183" i="1"/>
  <c r="AS176" i="1"/>
  <c r="AK186" i="1"/>
  <c r="AU184" i="1"/>
  <c r="AO168" i="1"/>
  <c r="AK198" i="1"/>
  <c r="AK171" i="1"/>
  <c r="AK163" i="1"/>
  <c r="AR184" i="1"/>
  <c r="AT160" i="1"/>
  <c r="AK179" i="1"/>
  <c r="AK160" i="1"/>
  <c r="AK161" i="1"/>
  <c r="AL160" i="1"/>
  <c r="AR160" i="1"/>
  <c r="AU160" i="1"/>
  <c r="AP176" i="1"/>
  <c r="AK177" i="1"/>
  <c r="AK176" i="1"/>
  <c r="AO184" i="1"/>
  <c r="AP160" i="1"/>
  <c r="AK181" i="1"/>
  <c r="AR168" i="1"/>
  <c r="AU168" i="1"/>
  <c r="AT176" i="1"/>
  <c r="AP192" i="1"/>
  <c r="AK196" i="1"/>
  <c r="AL192" i="1"/>
  <c r="AK193" i="1"/>
  <c r="AK192" i="1"/>
  <c r="AV168" i="1"/>
  <c r="AQ192" i="1"/>
  <c r="AP184" i="1"/>
  <c r="AU176" i="1"/>
  <c r="AT184" i="1"/>
  <c r="AN184" i="1"/>
  <c r="AK172" i="1"/>
  <c r="AL168" i="1"/>
  <c r="AK169" i="1"/>
  <c r="AK168" i="1"/>
  <c r="AM176" i="1"/>
  <c r="AO160" i="1"/>
  <c r="AV184" i="1"/>
  <c r="AV176" i="1"/>
  <c r="AQ160" i="1"/>
  <c r="AR192" i="1"/>
  <c r="AK197" i="1"/>
  <c r="AP168" i="1"/>
  <c r="AS160" i="1"/>
  <c r="AN192" i="1"/>
  <c r="AK184" i="1"/>
  <c r="AL184" i="1"/>
  <c r="AK185" i="1"/>
  <c r="AM184" i="1"/>
  <c r="AQ168" i="1"/>
  <c r="AK175" i="1"/>
  <c r="AU192" i="1"/>
  <c r="AN160" i="1"/>
  <c r="AS168" i="1"/>
  <c r="AM192" i="1"/>
  <c r="AO176" i="1"/>
  <c r="AT192" i="1"/>
  <c r="AV192" i="1"/>
  <c r="AK189" i="1"/>
  <c r="AQ176" i="1"/>
  <c r="AK191" i="1"/>
  <c r="AK173" i="1"/>
  <c r="AN176" i="1"/>
  <c r="AK188" i="1"/>
  <c r="AN168" i="1"/>
  <c r="AM160" i="1"/>
  <c r="AK174" i="1"/>
  <c r="AK194" i="1"/>
  <c r="AQ184" i="1"/>
  <c r="AR176" i="1"/>
  <c r="AS184" i="1"/>
  <c r="AM168" i="1"/>
  <c r="AK190" i="1"/>
  <c r="AT168" i="1"/>
  <c r="AK180" i="1"/>
  <c r="AD325" i="1" l="1"/>
  <c r="AD353" i="1"/>
  <c r="X688" i="1" l="1"/>
  <c r="V684" i="1"/>
  <c r="X686" i="1"/>
  <c r="Y685" i="1"/>
  <c r="W687" i="1"/>
  <c r="X689" i="1"/>
  <c r="Y683" i="1"/>
  <c r="X690" i="1"/>
  <c r="W690" i="1"/>
  <c r="V690" i="1"/>
  <c r="Y674" i="1"/>
  <c r="AD339" i="1"/>
  <c r="AD296" i="1"/>
  <c r="AD310" i="1"/>
  <c r="W688" i="1" l="1"/>
  <c r="Y684" i="1"/>
  <c r="X685" i="1"/>
  <c r="V689" i="1"/>
  <c r="W684" i="1"/>
  <c r="X684" i="1"/>
  <c r="V683" i="1"/>
  <c r="X683" i="1"/>
  <c r="W689" i="1"/>
  <c r="Y689" i="1"/>
  <c r="V688" i="1"/>
  <c r="Y688" i="1"/>
  <c r="X687" i="1"/>
  <c r="Y687" i="1"/>
  <c r="Y686" i="1"/>
  <c r="W686" i="1"/>
  <c r="W685" i="1"/>
  <c r="W683" i="1"/>
  <c r="V674" i="1"/>
  <c r="X674" i="1"/>
  <c r="W672" i="1"/>
  <c r="V686" i="1"/>
  <c r="V685" i="1"/>
  <c r="Y690" i="1"/>
  <c r="W674" i="1"/>
  <c r="W668" i="1"/>
  <c r="V677" i="1"/>
  <c r="X670" i="1"/>
  <c r="Y678" i="1"/>
  <c r="X681" i="1"/>
  <c r="W681" i="1"/>
  <c r="X673" i="1"/>
  <c r="Y667" i="1"/>
  <c r="X669" i="1"/>
  <c r="Y672" i="1"/>
  <c r="V678" i="1"/>
  <c r="X668" i="1"/>
  <c r="V687" i="1"/>
  <c r="Y671" i="1"/>
  <c r="X693" i="1"/>
  <c r="V693" i="1"/>
  <c r="W693" i="1"/>
  <c r="Y693" i="1"/>
  <c r="V667" i="1"/>
  <c r="V672" i="1"/>
  <c r="V670" i="1"/>
  <c r="V671" i="1"/>
  <c r="W667" i="1"/>
  <c r="X667" i="1"/>
  <c r="W671" i="1"/>
  <c r="W670" i="1"/>
  <c r="Y668" i="1"/>
  <c r="Y698" i="1"/>
  <c r="X672" i="1"/>
  <c r="V675" i="1"/>
  <c r="V676" i="1"/>
  <c r="V682" i="1"/>
  <c r="W682" i="1"/>
  <c r="W669" i="1"/>
  <c r="Y695" i="1"/>
  <c r="Y669" i="1"/>
  <c r="V673" i="1"/>
  <c r="Y673" i="1"/>
  <c r="V681" i="1"/>
  <c r="V669" i="1"/>
  <c r="X671" i="1"/>
  <c r="V668" i="1"/>
  <c r="W673" i="1"/>
  <c r="Y692" i="1"/>
  <c r="V680" i="1"/>
  <c r="V679" i="1"/>
  <c r="Y670" i="1"/>
  <c r="AD282" i="1"/>
  <c r="Y681" i="1" l="1"/>
  <c r="Y696" i="1"/>
  <c r="Y697" i="1"/>
  <c r="Y691" i="1"/>
  <c r="Y694" i="1"/>
  <c r="Y675" i="1"/>
  <c r="X682" i="1"/>
  <c r="W691" i="1"/>
  <c r="V692" i="1"/>
  <c r="X675" i="1"/>
  <c r="V694" i="1"/>
  <c r="W675" i="1"/>
  <c r="V697" i="1"/>
  <c r="W676" i="1"/>
  <c r="X677" i="1"/>
  <c r="V695" i="1"/>
  <c r="Y677" i="1"/>
  <c r="X698" i="1"/>
  <c r="Y676" i="1"/>
  <c r="X692" i="1"/>
  <c r="V698" i="1"/>
  <c r="X680" i="1"/>
  <c r="W692" i="1"/>
  <c r="W695" i="1"/>
  <c r="W698" i="1"/>
  <c r="Y682" i="1"/>
  <c r="X695" i="1"/>
  <c r="Y679" i="1"/>
  <c r="W679" i="1"/>
  <c r="X676" i="1"/>
  <c r="X696" i="1"/>
  <c r="W677" i="1"/>
  <c r="X679" i="1"/>
  <c r="X678" i="1"/>
  <c r="W697" i="1"/>
  <c r="X697" i="1"/>
  <c r="X694" i="1"/>
  <c r="W680" i="1"/>
  <c r="V691" i="1"/>
  <c r="Y680" i="1"/>
  <c r="W696" i="1"/>
  <c r="W678" i="1"/>
  <c r="V696" i="1"/>
  <c r="W694" i="1"/>
  <c r="X691" i="1"/>
  <c r="AI327" i="1"/>
  <c r="AK327" i="1"/>
  <c r="AH329" i="1"/>
  <c r="AG337" i="1"/>
  <c r="AJ333" i="1"/>
  <c r="AJ330" i="1"/>
  <c r="AE331" i="1"/>
  <c r="AI331" i="1"/>
  <c r="AJ336" i="1"/>
  <c r="AH336" i="1"/>
  <c r="AK338" i="1"/>
  <c r="AK337" i="1"/>
  <c r="AE329" i="1"/>
  <c r="AG335" i="1"/>
  <c r="AK332" i="1"/>
  <c r="AI336" i="1"/>
  <c r="AG334" i="1"/>
  <c r="AI334" i="1"/>
  <c r="AF338" i="1"/>
  <c r="AE326" i="1"/>
  <c r="AJ326" i="1"/>
  <c r="AF332" i="1"/>
  <c r="AH333" i="1"/>
  <c r="AF335" i="1"/>
  <c r="AG330" i="1"/>
  <c r="AK330" i="1"/>
  <c r="AG336" i="1"/>
  <c r="AH328" i="1"/>
  <c r="AH338" i="1"/>
  <c r="AK331" i="1"/>
  <c r="AG331" i="1"/>
  <c r="AH335" i="1"/>
  <c r="AH326" i="1"/>
  <c r="AE335" i="1"/>
  <c r="AJ332" i="1"/>
  <c r="AE328" i="1"/>
  <c r="AE334" i="1"/>
  <c r="AF337" i="1"/>
  <c r="AK328" i="1"/>
  <c r="AI328" i="1"/>
  <c r="AJ337" i="1"/>
  <c r="AH331" i="1"/>
  <c r="AH337" i="1"/>
  <c r="AF333" i="1"/>
  <c r="AF326" i="1"/>
  <c r="AH334" i="1"/>
  <c r="AE333" i="1"/>
  <c r="AF334" i="1"/>
  <c r="AK336" i="1"/>
  <c r="AJ331" i="1"/>
  <c r="AF330" i="1"/>
  <c r="AH330" i="1"/>
  <c r="AF328" i="1"/>
  <c r="AK333" i="1"/>
  <c r="AI329" i="1"/>
  <c r="AJ338" i="1"/>
  <c r="AI337" i="1"/>
  <c r="AH332" i="1"/>
  <c r="AJ334" i="1"/>
  <c r="AG327" i="1"/>
  <c r="AK329" i="1"/>
  <c r="AI330" i="1"/>
  <c r="AI332" i="1"/>
  <c r="AE330" i="1"/>
  <c r="AG338" i="1"/>
  <c r="AK335" i="1"/>
  <c r="AF327" i="1"/>
  <c r="AI338" i="1"/>
  <c r="AJ329" i="1"/>
  <c r="AI335" i="1"/>
  <c r="AG329" i="1"/>
  <c r="AG328" i="1"/>
  <c r="AK326" i="1"/>
  <c r="AF331" i="1"/>
  <c r="AG326" i="1"/>
  <c r="AE332" i="1"/>
  <c r="AF329" i="1"/>
  <c r="AF336" i="1"/>
  <c r="AG333" i="1"/>
  <c r="AI333" i="1"/>
  <c r="AE327" i="1"/>
  <c r="AG332" i="1"/>
  <c r="AE336" i="1"/>
  <c r="AE337" i="1"/>
  <c r="AK334" i="1"/>
  <c r="AJ335" i="1"/>
  <c r="AH327" i="1"/>
  <c r="AI326" i="1"/>
  <c r="AJ328" i="1"/>
  <c r="AJ327" i="1"/>
  <c r="AE338" i="1"/>
  <c r="AF317" i="1"/>
  <c r="AJ323" i="1"/>
  <c r="AH321" i="1"/>
  <c r="AJ316" i="1"/>
  <c r="AI318" i="1"/>
  <c r="AG323" i="1"/>
  <c r="AG319" i="1"/>
  <c r="AJ314" i="1"/>
  <c r="AE318" i="1"/>
  <c r="AJ318" i="1"/>
  <c r="AG313" i="1"/>
  <c r="AG321" i="1"/>
  <c r="AG318" i="1"/>
  <c r="AJ322" i="1"/>
  <c r="AG322" i="1"/>
  <c r="AE312" i="1"/>
  <c r="AK319" i="1"/>
  <c r="AE320" i="1"/>
  <c r="AG317" i="1"/>
  <c r="AI316" i="1"/>
  <c r="AK321" i="1"/>
  <c r="AI320" i="1"/>
  <c r="AK317" i="1"/>
  <c r="AG314" i="1"/>
  <c r="AJ319" i="1"/>
  <c r="AK323" i="1"/>
  <c r="AE317" i="1"/>
  <c r="AG312" i="1"/>
  <c r="AE314" i="1"/>
  <c r="AH314" i="1"/>
  <c r="AF316" i="1"/>
  <c r="AH323" i="1"/>
  <c r="AJ324" i="1"/>
  <c r="AJ312" i="1"/>
  <c r="AE313" i="1"/>
  <c r="AH317" i="1"/>
  <c r="AK316" i="1"/>
  <c r="AG320" i="1"/>
  <c r="AG316" i="1"/>
  <c r="AI321" i="1"/>
  <c r="AJ313" i="1"/>
  <c r="AH312" i="1"/>
  <c r="AH319" i="1"/>
  <c r="AF323" i="1"/>
  <c r="AI315" i="1"/>
  <c r="AF313" i="1"/>
  <c r="AJ321" i="1"/>
  <c r="AK312" i="1"/>
  <c r="AE323" i="1"/>
  <c r="AK322" i="1"/>
  <c r="AF321" i="1"/>
  <c r="AF322" i="1"/>
  <c r="AH318" i="1"/>
  <c r="AJ315" i="1"/>
  <c r="AG324" i="1"/>
  <c r="AK314" i="1"/>
  <c r="AE321" i="1"/>
  <c r="AH316" i="1"/>
  <c r="AF312" i="1"/>
  <c r="AK324" i="1"/>
  <c r="AH313" i="1"/>
  <c r="AI322" i="1"/>
  <c r="AI319" i="1"/>
  <c r="AF314" i="1"/>
  <c r="AF319" i="1"/>
  <c r="AJ320" i="1"/>
  <c r="AE316" i="1"/>
  <c r="AE324" i="1"/>
  <c r="AF324" i="1"/>
  <c r="AF315" i="1"/>
  <c r="AH320" i="1"/>
  <c r="AK315" i="1"/>
  <c r="AI313" i="1"/>
  <c r="AJ317" i="1"/>
  <c r="AK313" i="1"/>
  <c r="AE322" i="1"/>
  <c r="AF318" i="1"/>
  <c r="AH324" i="1"/>
  <c r="AI314" i="1"/>
  <c r="AE319" i="1"/>
  <c r="AH315" i="1"/>
  <c r="AI323" i="1"/>
  <c r="AF320" i="1"/>
  <c r="AG315" i="1"/>
  <c r="AI317" i="1"/>
  <c r="AE315" i="1"/>
  <c r="AI324" i="1"/>
  <c r="AK320" i="1"/>
  <c r="AH322" i="1"/>
  <c r="AK318" i="1"/>
  <c r="AI312" i="1"/>
  <c r="AK301" i="1"/>
  <c r="AH298" i="1"/>
  <c r="AF301" i="1"/>
  <c r="AG309" i="1"/>
  <c r="AI306" i="1"/>
  <c r="AJ302" i="1"/>
  <c r="AI302" i="1"/>
  <c r="AE305" i="1"/>
  <c r="AI301" i="1"/>
  <c r="AI300" i="1"/>
  <c r="AF302" i="1"/>
  <c r="AJ297" i="1"/>
  <c r="AE299" i="1"/>
  <c r="AG303" i="1"/>
  <c r="AJ298" i="1"/>
  <c r="AJ300" i="1"/>
  <c r="AJ301" i="1"/>
  <c r="AE309" i="1"/>
  <c r="AE306" i="1"/>
  <c r="AH297" i="1"/>
  <c r="AG306" i="1"/>
  <c r="AK303" i="1"/>
  <c r="AK306" i="1"/>
  <c r="AK305" i="1"/>
  <c r="AG301" i="1"/>
  <c r="AG305" i="1"/>
  <c r="AG297" i="1"/>
  <c r="AK299" i="1"/>
  <c r="AE303" i="1"/>
  <c r="AJ306" i="1"/>
  <c r="AF303" i="1"/>
  <c r="AE300" i="1"/>
  <c r="AJ309" i="1"/>
  <c r="AH307" i="1"/>
  <c r="AK298" i="1"/>
  <c r="AH304" i="1"/>
  <c r="AI308" i="1"/>
  <c r="AF298" i="1"/>
  <c r="AF306" i="1"/>
  <c r="AH305" i="1"/>
  <c r="AH308" i="1"/>
  <c r="AK309" i="1"/>
  <c r="AH299" i="1"/>
  <c r="AH302" i="1"/>
  <c r="AH300" i="1"/>
  <c r="AF300" i="1"/>
  <c r="AI299" i="1"/>
  <c r="AK300" i="1"/>
  <c r="AE301" i="1"/>
  <c r="AK297" i="1"/>
  <c r="AE307" i="1"/>
  <c r="AI303" i="1"/>
  <c r="AF307" i="1"/>
  <c r="AJ304" i="1"/>
  <c r="AK302" i="1"/>
  <c r="AI297" i="1"/>
  <c r="AE304" i="1"/>
  <c r="AJ308" i="1"/>
  <c r="AJ305" i="1"/>
  <c r="AG307" i="1"/>
  <c r="AF297" i="1"/>
  <c r="AK304" i="1"/>
  <c r="AK308" i="1"/>
  <c r="AI305" i="1"/>
  <c r="AF309" i="1"/>
  <c r="AF299" i="1"/>
  <c r="AK307" i="1"/>
  <c r="AH309" i="1"/>
  <c r="AF308" i="1"/>
  <c r="AE302" i="1"/>
  <c r="AG298" i="1"/>
  <c r="AG304" i="1"/>
  <c r="AG308" i="1"/>
  <c r="AJ307" i="1"/>
  <c r="AG302" i="1"/>
  <c r="AI304" i="1"/>
  <c r="AI309" i="1"/>
  <c r="AJ303" i="1"/>
  <c r="AI307" i="1"/>
  <c r="AF304" i="1"/>
  <c r="AG299" i="1"/>
  <c r="AI298" i="1"/>
  <c r="AJ299" i="1"/>
  <c r="AE298" i="1"/>
  <c r="AE308" i="1"/>
  <c r="AF305" i="1"/>
  <c r="AH301" i="1"/>
  <c r="AE297" i="1"/>
  <c r="AH306" i="1"/>
  <c r="AG300" i="1"/>
  <c r="AH303" i="1"/>
  <c r="AG357" i="1"/>
  <c r="AG359" i="1"/>
  <c r="AK360" i="1"/>
  <c r="AI356" i="1"/>
  <c r="AK359" i="1"/>
  <c r="AE359" i="1"/>
  <c r="AF359" i="1"/>
  <c r="AI359" i="1"/>
  <c r="AG365" i="1"/>
  <c r="AH365" i="1"/>
  <c r="AK362" i="1"/>
  <c r="AG354" i="1"/>
  <c r="AG361" i="1"/>
  <c r="AK363" i="1"/>
  <c r="AE357" i="1"/>
  <c r="AH361" i="1"/>
  <c r="AH359" i="1"/>
  <c r="AE358" i="1"/>
  <c r="AJ361" i="1"/>
  <c r="AG360" i="1"/>
  <c r="AG358" i="1"/>
  <c r="AK355" i="1"/>
  <c r="AE365" i="1"/>
  <c r="AF363" i="1"/>
  <c r="AE362" i="1"/>
  <c r="AJ360" i="1"/>
  <c r="AF354" i="1"/>
  <c r="AE363" i="1"/>
  <c r="AH364" i="1"/>
  <c r="AG355" i="1"/>
  <c r="AH357" i="1"/>
  <c r="AI354" i="1"/>
  <c r="AF357" i="1"/>
  <c r="AI364" i="1"/>
  <c r="AK361" i="1"/>
  <c r="AH366" i="1"/>
  <c r="AE356" i="1"/>
  <c r="AJ358" i="1"/>
  <c r="AF361" i="1"/>
  <c r="AJ359" i="1"/>
  <c r="AH360" i="1"/>
  <c r="AE361" i="1"/>
  <c r="AF364" i="1"/>
  <c r="AI357" i="1"/>
  <c r="AJ366" i="1"/>
  <c r="AI366" i="1"/>
  <c r="AI362" i="1"/>
  <c r="AJ363" i="1"/>
  <c r="AK365" i="1"/>
  <c r="AE366" i="1"/>
  <c r="AG362" i="1"/>
  <c r="AE354" i="1"/>
  <c r="AI365" i="1"/>
  <c r="AI363" i="1"/>
  <c r="AI360" i="1"/>
  <c r="AH362" i="1"/>
  <c r="AE355" i="1"/>
  <c r="AF365" i="1"/>
  <c r="AH363" i="1"/>
  <c r="AK356" i="1"/>
  <c r="AE364" i="1"/>
  <c r="AF355" i="1"/>
  <c r="AF366" i="1"/>
  <c r="AG366" i="1"/>
  <c r="AG356" i="1"/>
  <c r="AF362" i="1"/>
  <c r="AG363" i="1"/>
  <c r="AJ365" i="1"/>
  <c r="AI355" i="1"/>
  <c r="AK364" i="1"/>
  <c r="AH354" i="1"/>
  <c r="AI358" i="1"/>
  <c r="AJ364" i="1"/>
  <c r="AJ362" i="1"/>
  <c r="AF358" i="1"/>
  <c r="AJ354" i="1"/>
  <c r="AH355" i="1"/>
  <c r="AK354" i="1"/>
  <c r="AJ357" i="1"/>
  <c r="AK358" i="1"/>
  <c r="AF356" i="1"/>
  <c r="AH356" i="1"/>
  <c r="AJ355" i="1"/>
  <c r="AK357" i="1"/>
  <c r="AH358" i="1"/>
  <c r="AI361" i="1"/>
  <c r="AF360" i="1"/>
  <c r="AG364" i="1"/>
  <c r="AK366" i="1"/>
  <c r="AE360" i="1"/>
  <c r="AJ356" i="1"/>
  <c r="AI351" i="1"/>
  <c r="AH341" i="1"/>
  <c r="AF344" i="1"/>
  <c r="AE350" i="1"/>
  <c r="AG341" i="1"/>
  <c r="AJ348" i="1"/>
  <c r="AF341" i="1"/>
  <c r="AE351" i="1"/>
  <c r="AJ342" i="1"/>
  <c r="AI340" i="1"/>
  <c r="AK348" i="1"/>
  <c r="AF342" i="1"/>
  <c r="AE346" i="1"/>
  <c r="AJ343" i="1"/>
  <c r="AE345" i="1"/>
  <c r="AH343" i="1"/>
  <c r="AF350" i="1"/>
  <c r="AG349" i="1"/>
  <c r="AI352" i="1"/>
  <c r="AE347" i="1"/>
  <c r="AK351" i="1"/>
  <c r="AE352" i="1"/>
  <c r="AH351" i="1"/>
  <c r="AK347" i="1"/>
  <c r="AG348" i="1"/>
  <c r="AE342" i="1"/>
  <c r="AH346" i="1"/>
  <c r="AH352" i="1"/>
  <c r="AJ341" i="1"/>
  <c r="AF348" i="1"/>
  <c r="AI345" i="1"/>
  <c r="AE343" i="1"/>
  <c r="AF352" i="1"/>
  <c r="AE344" i="1"/>
  <c r="AK340" i="1"/>
  <c r="AK350" i="1"/>
  <c r="AI343" i="1"/>
  <c r="AJ351" i="1"/>
  <c r="AI341" i="1"/>
  <c r="AK344" i="1"/>
  <c r="AK352" i="1"/>
  <c r="AJ350" i="1"/>
  <c r="AJ347" i="1"/>
  <c r="AE349" i="1"/>
  <c r="AH347" i="1"/>
  <c r="AK346" i="1"/>
  <c r="AG347" i="1"/>
  <c r="AI349" i="1"/>
  <c r="AI347" i="1"/>
  <c r="AG340" i="1"/>
  <c r="AG346" i="1"/>
  <c r="AK345" i="1"/>
  <c r="AF346" i="1"/>
  <c r="AJ340" i="1"/>
  <c r="AK343" i="1"/>
  <c r="AJ346" i="1"/>
  <c r="AK341" i="1"/>
  <c r="AH340" i="1"/>
  <c r="AJ345" i="1"/>
  <c r="AG352" i="1"/>
  <c r="AJ344" i="1"/>
  <c r="AI344" i="1"/>
  <c r="AF347" i="1"/>
  <c r="AI346" i="1"/>
  <c r="AE340" i="1"/>
  <c r="AG350" i="1"/>
  <c r="AH344" i="1"/>
  <c r="AK342" i="1"/>
  <c r="AF345" i="1"/>
  <c r="AH350" i="1"/>
  <c r="AH349" i="1"/>
  <c r="AF340" i="1"/>
  <c r="AJ352" i="1"/>
  <c r="AI342" i="1"/>
  <c r="AE348" i="1"/>
  <c r="AK349" i="1"/>
  <c r="AI350" i="1"/>
  <c r="AH342" i="1"/>
  <c r="AF349" i="1"/>
  <c r="AH348" i="1"/>
  <c r="AI348" i="1"/>
  <c r="AG342" i="1"/>
  <c r="AE341" i="1"/>
  <c r="AF343" i="1"/>
  <c r="AH345" i="1"/>
  <c r="AJ349" i="1"/>
  <c r="AG351" i="1"/>
  <c r="AG345" i="1"/>
  <c r="AG343" i="1"/>
  <c r="AG344" i="1"/>
  <c r="AF351" i="1"/>
  <c r="AI292" i="1" l="1"/>
  <c r="AD356" i="1"/>
  <c r="AD362" i="1"/>
  <c r="AD305" i="1"/>
  <c r="AD317" i="1"/>
  <c r="AD337" i="1"/>
  <c r="AD315" i="1"/>
  <c r="AD336" i="1"/>
  <c r="AD333" i="1"/>
  <c r="AI296" i="1"/>
  <c r="AD300" i="1"/>
  <c r="AD306" i="1"/>
  <c r="AD298" i="1"/>
  <c r="AD348" i="1"/>
  <c r="AD345" i="1"/>
  <c r="AH353" i="1"/>
  <c r="AD365" i="1"/>
  <c r="AD309" i="1"/>
  <c r="AD323" i="1"/>
  <c r="AD335" i="1"/>
  <c r="AG339" i="1"/>
  <c r="AD342" i="1"/>
  <c r="AD303" i="1"/>
  <c r="AK310" i="1"/>
  <c r="AD327" i="1"/>
  <c r="AF325" i="1"/>
  <c r="AH325" i="1"/>
  <c r="AJ325" i="1"/>
  <c r="AH296" i="1"/>
  <c r="AD346" i="1"/>
  <c r="AD355" i="1"/>
  <c r="AD297" i="1"/>
  <c r="AE296" i="1"/>
  <c r="AF310" i="1"/>
  <c r="AD313" i="1"/>
  <c r="AD326" i="1"/>
  <c r="AE325" i="1"/>
  <c r="AI353" i="1"/>
  <c r="AD307" i="1"/>
  <c r="AG296" i="1"/>
  <c r="AJ310" i="1"/>
  <c r="AD338" i="1"/>
  <c r="AD331" i="1"/>
  <c r="AF339" i="1"/>
  <c r="AD341" i="1"/>
  <c r="AK339" i="1"/>
  <c r="AD321" i="1"/>
  <c r="AD350" i="1"/>
  <c r="AK296" i="1"/>
  <c r="AD318" i="1"/>
  <c r="AH339" i="1"/>
  <c r="AD344" i="1"/>
  <c r="AD352" i="1"/>
  <c r="AI339" i="1"/>
  <c r="AD360" i="1"/>
  <c r="AK353" i="1"/>
  <c r="AD361" i="1"/>
  <c r="AD358" i="1"/>
  <c r="AD359" i="1"/>
  <c r="AD308" i="1"/>
  <c r="AF296" i="1"/>
  <c r="AD301" i="1"/>
  <c r="AD299" i="1"/>
  <c r="AD319" i="1"/>
  <c r="AD324" i="1"/>
  <c r="AD340" i="1"/>
  <c r="AE339" i="1"/>
  <c r="AD364" i="1"/>
  <c r="AD328" i="1"/>
  <c r="AJ296" i="1"/>
  <c r="AI310" i="1"/>
  <c r="AD316" i="1"/>
  <c r="AI325" i="1"/>
  <c r="AD332" i="1"/>
  <c r="AD330" i="1"/>
  <c r="AD343" i="1"/>
  <c r="AD351" i="1"/>
  <c r="AJ353" i="1"/>
  <c r="AD354" i="1"/>
  <c r="AE353" i="1"/>
  <c r="AD363" i="1"/>
  <c r="AH310" i="1"/>
  <c r="AD320" i="1"/>
  <c r="AG325" i="1"/>
  <c r="AG353" i="1"/>
  <c r="AD347" i="1"/>
  <c r="AF353" i="1"/>
  <c r="AD357" i="1"/>
  <c r="AD302" i="1"/>
  <c r="AD314" i="1"/>
  <c r="AD349" i="1"/>
  <c r="AJ339" i="1"/>
  <c r="AD366" i="1"/>
  <c r="AD304" i="1"/>
  <c r="AD322" i="1"/>
  <c r="AG310" i="1"/>
  <c r="AE310" i="1"/>
  <c r="AD312" i="1"/>
  <c r="AK325" i="1"/>
  <c r="AD334" i="1"/>
  <c r="AD329" i="1"/>
  <c r="AF284" i="1" l="1"/>
  <c r="AI295" i="1"/>
  <c r="AK291" i="1"/>
  <c r="AG286" i="1"/>
  <c r="AE284" i="1"/>
  <c r="AF285" i="1"/>
  <c r="AI293" i="1"/>
  <c r="AH292" i="1"/>
  <c r="AH287" i="1"/>
  <c r="AE286" i="1"/>
  <c r="AG288" i="1"/>
  <c r="AE291" i="1"/>
  <c r="AI288" i="1"/>
  <c r="AF290" i="1"/>
  <c r="AI284" i="1"/>
  <c r="AK286" i="1"/>
  <c r="AH289" i="1"/>
  <c r="AK290" i="1"/>
  <c r="AG292" i="1"/>
  <c r="AF291" i="1"/>
  <c r="AE290" i="1"/>
  <c r="AJ284" i="1"/>
  <c r="AH294" i="1"/>
  <c r="AH291" i="1"/>
  <c r="AH284" i="1"/>
  <c r="AE283" i="1"/>
  <c r="AG290" i="1"/>
  <c r="AK285" i="1"/>
  <c r="AK289" i="1"/>
  <c r="AJ291" i="1"/>
  <c r="AJ289" i="1"/>
  <c r="AI287" i="1"/>
  <c r="AG289" i="1"/>
  <c r="AH286" i="1"/>
  <c r="AH285" i="1"/>
  <c r="AI291" i="1"/>
  <c r="AJ288" i="1"/>
  <c r="AE293" i="1"/>
  <c r="AK287" i="1"/>
  <c r="AK293" i="1"/>
  <c r="AK283" i="1"/>
  <c r="AF292" i="1"/>
  <c r="AG291" i="1"/>
  <c r="AF289" i="1"/>
  <c r="AE289" i="1"/>
  <c r="AJ290" i="1"/>
  <c r="AF288" i="1"/>
  <c r="AF283" i="1"/>
  <c r="AG287" i="1"/>
  <c r="AG295" i="1"/>
  <c r="AE292" i="1"/>
  <c r="AH283" i="1"/>
  <c r="AH288" i="1"/>
  <c r="AE295" i="1"/>
  <c r="AE287" i="1"/>
  <c r="AG294" i="1"/>
  <c r="AG283" i="1"/>
  <c r="AJ294" i="1"/>
  <c r="AJ293" i="1"/>
  <c r="AG285" i="1"/>
  <c r="AG293" i="1"/>
  <c r="AI289" i="1"/>
  <c r="AE294" i="1"/>
  <c r="AJ292" i="1"/>
  <c r="AH295" i="1"/>
  <c r="AK288" i="1"/>
  <c r="AF293" i="1"/>
  <c r="AJ283" i="1"/>
  <c r="AG284" i="1"/>
  <c r="AF294" i="1"/>
  <c r="AK292" i="1"/>
  <c r="AJ285" i="1"/>
  <c r="AK284" i="1"/>
  <c r="AI286" i="1"/>
  <c r="AI294" i="1"/>
  <c r="AI283" i="1"/>
  <c r="AJ286" i="1"/>
  <c r="AF295" i="1"/>
  <c r="AI285" i="1"/>
  <c r="AF286" i="1"/>
  <c r="AE288" i="1"/>
  <c r="AH293" i="1"/>
  <c r="AF287" i="1"/>
  <c r="AJ295" i="1"/>
  <c r="AJ287" i="1"/>
  <c r="AK294" i="1"/>
  <c r="AE285" i="1"/>
  <c r="AH290" i="1"/>
  <c r="AI290" i="1"/>
  <c r="AK295" i="1"/>
  <c r="AD291" i="1" l="1"/>
  <c r="AD292" i="1"/>
  <c r="AD289" i="1"/>
  <c r="AD290" i="1"/>
  <c r="AD288" i="1"/>
  <c r="AD286" i="1"/>
  <c r="AD293" i="1"/>
  <c r="AF282" i="1"/>
  <c r="AH282" i="1"/>
  <c r="AG282" i="1"/>
  <c r="AD285" i="1"/>
  <c r="AD283" i="1"/>
  <c r="AE282" i="1"/>
  <c r="AI282" i="1"/>
  <c r="AD287" i="1"/>
  <c r="AK282" i="1"/>
  <c r="AD294" i="1"/>
  <c r="AD295" i="1"/>
  <c r="AJ282" i="1"/>
  <c r="AD284" i="1"/>
  <c r="H451" i="1" l="1"/>
  <c r="L451" i="1"/>
  <c r="H423" i="1"/>
  <c r="L409" i="1"/>
  <c r="L423" i="1"/>
  <c r="L437" i="1"/>
  <c r="L465" i="1"/>
  <c r="H409" i="1"/>
  <c r="H437" i="1"/>
  <c r="H465" i="1"/>
  <c r="P400" i="1"/>
  <c r="P397" i="1"/>
  <c r="P407" i="1"/>
  <c r="P423" i="1"/>
  <c r="P409" i="1"/>
  <c r="P451" i="1"/>
  <c r="P465" i="1"/>
  <c r="P437" i="1"/>
  <c r="P398" i="1" l="1"/>
  <c r="P399" i="1"/>
  <c r="P476" i="1"/>
  <c r="P459" i="1"/>
  <c r="P418" i="1"/>
  <c r="P425" i="1"/>
  <c r="P439" i="1"/>
  <c r="P406" i="1"/>
  <c r="P405" i="1"/>
  <c r="P403" i="1"/>
  <c r="P404" i="1"/>
  <c r="P402" i="1"/>
  <c r="P401" i="1"/>
  <c r="AJ685" i="1" l="1"/>
  <c r="AL675" i="1"/>
  <c r="AM675" i="1"/>
  <c r="AJ681" i="1"/>
  <c r="AK678" i="1"/>
  <c r="AD683" i="1"/>
  <c r="AC683" i="1"/>
  <c r="AE687" i="1"/>
  <c r="AF687" i="1"/>
  <c r="AF671" i="1"/>
  <c r="AK668" i="1"/>
  <c r="AL668" i="1"/>
  <c r="AJ668" i="1"/>
  <c r="AM668" i="1"/>
  <c r="AM691" i="1"/>
  <c r="AK697" i="1"/>
  <c r="AJ697" i="1"/>
  <c r="AL697" i="1"/>
  <c r="AE692" i="1"/>
  <c r="AE677" i="1"/>
  <c r="AD677" i="1"/>
  <c r="AC680" i="1"/>
  <c r="AF680" i="1"/>
  <c r="AD697" i="1"/>
  <c r="AC697" i="1"/>
  <c r="AE697" i="1"/>
  <c r="AF697" i="1"/>
  <c r="AK683" i="1"/>
  <c r="AL683" i="1"/>
  <c r="AM683" i="1"/>
  <c r="AJ683" i="1"/>
  <c r="AF685" i="1"/>
  <c r="AK675" i="1"/>
  <c r="AD698" i="1"/>
  <c r="AF698" i="1"/>
  <c r="AC698" i="1"/>
  <c r="AC678" i="1"/>
  <c r="AD678" i="1"/>
  <c r="AL685" i="1"/>
  <c r="AK685" i="1"/>
  <c r="AM685" i="1"/>
  <c r="AJ682" i="1"/>
  <c r="AM682" i="1"/>
  <c r="AL682" i="1"/>
  <c r="AK682" i="1"/>
  <c r="AE671" i="1"/>
  <c r="AD671" i="1"/>
  <c r="AC671" i="1"/>
  <c r="AD679" i="1"/>
  <c r="AK671" i="1"/>
  <c r="AE668" i="1"/>
  <c r="AC668" i="1"/>
  <c r="AF668" i="1"/>
  <c r="AD668" i="1"/>
  <c r="AE680" i="1"/>
  <c r="AM695" i="1"/>
  <c r="AF688" i="1"/>
  <c r="AC667" i="1"/>
  <c r="AE667" i="1"/>
  <c r="AD667" i="1"/>
  <c r="AE681" i="1"/>
  <c r="AC681" i="1"/>
  <c r="AD681" i="1"/>
  <c r="AM697" i="1"/>
  <c r="AD684" i="1"/>
  <c r="AF684" i="1"/>
  <c r="AK667" i="1"/>
  <c r="AM667" i="1"/>
  <c r="AD669" i="1"/>
  <c r="AC669" i="1"/>
  <c r="AE669" i="1"/>
  <c r="AE676" i="1"/>
  <c r="AF676" i="1"/>
  <c r="AD676" i="1"/>
  <c r="AL691" i="1"/>
  <c r="AK691" i="1"/>
  <c r="AK670" i="1"/>
  <c r="AL670" i="1"/>
  <c r="AD696" i="1"/>
  <c r="AF696" i="1"/>
  <c r="AC696" i="1"/>
  <c r="AC674" i="1"/>
  <c r="AE674" i="1"/>
  <c r="AD674" i="1"/>
  <c r="AL687" i="1"/>
  <c r="AJ687" i="1"/>
  <c r="AM687" i="1"/>
  <c r="AK687" i="1"/>
  <c r="AM681" i="1"/>
  <c r="AL681" i="1"/>
  <c r="AK681" i="1"/>
  <c r="AK673" i="1"/>
  <c r="AL673" i="1"/>
  <c r="AC694" i="1"/>
  <c r="AE694" i="1"/>
  <c r="AD694" i="1"/>
  <c r="AF694" i="1"/>
  <c r="AC670" i="1"/>
  <c r="AE670" i="1"/>
  <c r="AD670" i="1"/>
  <c r="AF670" i="1"/>
  <c r="AK689" i="1"/>
  <c r="AJ689" i="1"/>
  <c r="AM689" i="1"/>
  <c r="AL689" i="1"/>
  <c r="AM693" i="1"/>
  <c r="AL693" i="1"/>
  <c r="AL678" i="1"/>
  <c r="AJ678" i="1"/>
  <c r="AM678" i="1"/>
  <c r="AL672" i="1"/>
  <c r="AM672" i="1"/>
  <c r="AK672" i="1"/>
  <c r="AD692" i="1"/>
  <c r="AC692" i="1"/>
  <c r="AF692" i="1"/>
  <c r="AE672" i="1"/>
  <c r="AD672" i="1"/>
  <c r="AC672" i="1"/>
  <c r="AF672" i="1"/>
  <c r="AL684" i="1"/>
  <c r="AJ684" i="1"/>
  <c r="AM684" i="1"/>
  <c r="AK684" i="1"/>
  <c r="AM692" i="1"/>
  <c r="AM680" i="1"/>
  <c r="AL680" i="1"/>
  <c r="AJ680" i="1"/>
  <c r="AK669" i="1"/>
  <c r="AL669" i="1"/>
  <c r="AC693" i="1"/>
  <c r="AD693" i="1"/>
  <c r="AF693" i="1"/>
  <c r="AD673" i="1"/>
  <c r="AE673" i="1"/>
  <c r="AC673" i="1"/>
  <c r="AK686" i="1"/>
  <c r="AL686" i="1"/>
  <c r="AM686" i="1"/>
  <c r="AJ686" i="1"/>
  <c r="AL698" i="1"/>
  <c r="AM677" i="1"/>
  <c r="AL677" i="1"/>
  <c r="AJ677" i="1"/>
  <c r="AK677" i="1"/>
  <c r="AK674" i="1"/>
  <c r="AL674" i="1"/>
  <c r="AM674" i="1"/>
  <c r="AC695" i="1"/>
  <c r="AD695" i="1"/>
  <c r="AF695" i="1"/>
  <c r="AJ690" i="1"/>
  <c r="AM690" i="1"/>
  <c r="AL690" i="1"/>
  <c r="AK690" i="1"/>
  <c r="AD686" i="1"/>
  <c r="AM679" i="1"/>
  <c r="AJ679" i="1"/>
  <c r="AL679" i="1"/>
  <c r="AF691" i="1"/>
  <c r="AD691" i="1"/>
  <c r="AC691" i="1"/>
  <c r="AD675" i="1"/>
  <c r="AK688" i="1"/>
  <c r="AL688" i="1"/>
  <c r="AM688" i="1"/>
  <c r="AD690" i="1"/>
  <c r="AF690" i="1"/>
  <c r="AJ676" i="1"/>
  <c r="AM676" i="1"/>
  <c r="AL676" i="1"/>
  <c r="AK676" i="1"/>
  <c r="L438" i="1"/>
  <c r="L450" i="1"/>
  <c r="L445" i="1"/>
  <c r="L444" i="1"/>
  <c r="L443" i="1"/>
  <c r="L442" i="1"/>
  <c r="L440" i="1"/>
  <c r="L439" i="1"/>
  <c r="L448" i="1"/>
  <c r="L441" i="1"/>
  <c r="L449" i="1"/>
  <c r="L447" i="1"/>
  <c r="L446" i="1"/>
  <c r="H422" i="1"/>
  <c r="H421" i="1"/>
  <c r="H420" i="1"/>
  <c r="H418" i="1"/>
  <c r="H416" i="1"/>
  <c r="H415" i="1"/>
  <c r="H414" i="1"/>
  <c r="H413" i="1"/>
  <c r="H412" i="1"/>
  <c r="H411" i="1"/>
  <c r="H410" i="1"/>
  <c r="H419" i="1"/>
  <c r="H417" i="1"/>
  <c r="H467" i="1"/>
  <c r="H468" i="1"/>
  <c r="H469" i="1"/>
  <c r="H472" i="1"/>
  <c r="H466" i="1"/>
  <c r="H478" i="1"/>
  <c r="H473" i="1"/>
  <c r="H470" i="1"/>
  <c r="H474" i="1"/>
  <c r="H471" i="1"/>
  <c r="H475" i="1"/>
  <c r="H476" i="1"/>
  <c r="H477" i="1"/>
  <c r="H443" i="1"/>
  <c r="H442" i="1"/>
  <c r="H439" i="1"/>
  <c r="H441" i="1"/>
  <c r="H440" i="1"/>
  <c r="H450" i="1"/>
  <c r="H438" i="1"/>
  <c r="H448" i="1"/>
  <c r="H447" i="1"/>
  <c r="H446" i="1"/>
  <c r="H449" i="1"/>
  <c r="H445" i="1"/>
  <c r="H444" i="1"/>
  <c r="H430" i="1"/>
  <c r="H433" i="1"/>
  <c r="H434" i="1"/>
  <c r="H429" i="1"/>
  <c r="H428" i="1"/>
  <c r="H427" i="1"/>
  <c r="H432" i="1"/>
  <c r="H431" i="1"/>
  <c r="H426" i="1"/>
  <c r="H425" i="1"/>
  <c r="H424" i="1"/>
  <c r="H436" i="1"/>
  <c r="H435" i="1"/>
  <c r="L476" i="1"/>
  <c r="L475" i="1"/>
  <c r="L467" i="1"/>
  <c r="L474" i="1"/>
  <c r="L473" i="1"/>
  <c r="L472" i="1"/>
  <c r="L471" i="1"/>
  <c r="L470" i="1"/>
  <c r="L469" i="1"/>
  <c r="L468" i="1"/>
  <c r="L466" i="1"/>
  <c r="L477" i="1"/>
  <c r="L478" i="1"/>
  <c r="H460" i="1"/>
  <c r="H454" i="1"/>
  <c r="H461" i="1"/>
  <c r="H464" i="1"/>
  <c r="H459" i="1"/>
  <c r="H455" i="1"/>
  <c r="H453" i="1"/>
  <c r="H452" i="1"/>
  <c r="H457" i="1"/>
  <c r="H458" i="1"/>
  <c r="H456" i="1"/>
  <c r="H463" i="1"/>
  <c r="H462" i="1"/>
  <c r="L422" i="1"/>
  <c r="L421" i="1"/>
  <c r="L413" i="1"/>
  <c r="L418" i="1"/>
  <c r="L417" i="1"/>
  <c r="L415" i="1"/>
  <c r="L419" i="1"/>
  <c r="L420" i="1"/>
  <c r="L412" i="1"/>
  <c r="L416" i="1"/>
  <c r="L414" i="1"/>
  <c r="L411" i="1"/>
  <c r="L410" i="1"/>
  <c r="L457" i="1"/>
  <c r="L459" i="1"/>
  <c r="L452" i="1"/>
  <c r="L453" i="1"/>
  <c r="L454" i="1"/>
  <c r="L455" i="1"/>
  <c r="L456" i="1"/>
  <c r="L458" i="1"/>
  <c r="L460" i="1"/>
  <c r="L461" i="1"/>
  <c r="L462" i="1"/>
  <c r="L463" i="1"/>
  <c r="L464" i="1"/>
  <c r="L424" i="1"/>
  <c r="L435" i="1"/>
  <c r="L436" i="1"/>
  <c r="L433" i="1"/>
  <c r="L428" i="1"/>
  <c r="L432" i="1"/>
  <c r="L431" i="1"/>
  <c r="L430" i="1"/>
  <c r="L429" i="1"/>
  <c r="L434" i="1"/>
  <c r="L427" i="1"/>
  <c r="L425" i="1"/>
  <c r="L426" i="1"/>
  <c r="P469" i="1"/>
  <c r="P474" i="1"/>
  <c r="P453" i="1"/>
  <c r="P455" i="1"/>
  <c r="P452" i="1"/>
  <c r="P462" i="1"/>
  <c r="P460" i="1"/>
  <c r="P461" i="1"/>
  <c r="P468" i="1"/>
  <c r="P458" i="1"/>
  <c r="P477" i="1"/>
  <c r="P448" i="1"/>
  <c r="P438" i="1"/>
  <c r="P429" i="1"/>
  <c r="P450" i="1"/>
  <c r="P446" i="1"/>
  <c r="P422" i="1"/>
  <c r="P436" i="1"/>
  <c r="P428" i="1"/>
  <c r="P478" i="1"/>
  <c r="P467" i="1"/>
  <c r="P475" i="1"/>
  <c r="P470" i="1"/>
  <c r="P431" i="1"/>
  <c r="P471" i="1"/>
  <c r="P464" i="1"/>
  <c r="P419" i="1"/>
  <c r="P472" i="1"/>
  <c r="P473" i="1"/>
  <c r="P466" i="1"/>
  <c r="P456" i="1"/>
  <c r="P420" i="1"/>
  <c r="P426" i="1"/>
  <c r="P433" i="1"/>
  <c r="P442" i="1"/>
  <c r="P424" i="1"/>
  <c r="P449" i="1"/>
  <c r="P441" i="1"/>
  <c r="P434" i="1"/>
  <c r="P417" i="1"/>
  <c r="P447" i="1"/>
  <c r="P435" i="1"/>
  <c r="P432" i="1"/>
  <c r="P445" i="1"/>
  <c r="P410" i="1"/>
  <c r="P430" i="1"/>
  <c r="P444" i="1"/>
  <c r="P416" i="1"/>
  <c r="P427" i="1"/>
  <c r="P412" i="1"/>
  <c r="P443" i="1"/>
  <c r="P457" i="1"/>
  <c r="P414" i="1"/>
  <c r="P413" i="1"/>
  <c r="P440" i="1"/>
  <c r="P454" i="1"/>
  <c r="P463" i="1"/>
  <c r="P421" i="1"/>
  <c r="P415" i="1"/>
  <c r="P411" i="1"/>
  <c r="AK692" i="1" l="1"/>
  <c r="AF681" i="1"/>
  <c r="AL694" i="1"/>
  <c r="AD685" i="1"/>
  <c r="AF686" i="1"/>
  <c r="AK694" i="1"/>
  <c r="AL671" i="1"/>
  <c r="AE693" i="1"/>
  <c r="AM694" i="1"/>
  <c r="AJ670" i="1"/>
  <c r="AJ667" i="1"/>
  <c r="AK696" i="1"/>
  <c r="AE675" i="1"/>
  <c r="AL667" i="1"/>
  <c r="AM696" i="1"/>
  <c r="AF675" i="1"/>
  <c r="AM698" i="1"/>
  <c r="AD688" i="1"/>
  <c r="AF679" i="1"/>
  <c r="AE678" i="1"/>
  <c r="AE686" i="1"/>
  <c r="AJ698" i="1"/>
  <c r="AJ692" i="1"/>
  <c r="AJ694" i="1"/>
  <c r="AE688" i="1"/>
  <c r="AJ696" i="1"/>
  <c r="AC685" i="1"/>
  <c r="AC675" i="1"/>
  <c r="AE695" i="1"/>
  <c r="AK698" i="1"/>
  <c r="AL692" i="1"/>
  <c r="AK693" i="1"/>
  <c r="AE696" i="1"/>
  <c r="AJ691" i="1"/>
  <c r="AC688" i="1"/>
  <c r="AL696" i="1"/>
  <c r="AF678" i="1"/>
  <c r="AE685" i="1"/>
  <c r="AC686" i="1"/>
  <c r="AJ674" i="1"/>
  <c r="AJ669" i="1"/>
  <c r="AJ673" i="1"/>
  <c r="AE689" i="1"/>
  <c r="AJ693" i="1"/>
  <c r="AC684" i="1"/>
  <c r="AJ695" i="1"/>
  <c r="AC690" i="1"/>
  <c r="AM669" i="1"/>
  <c r="AM673" i="1"/>
  <c r="AM670" i="1"/>
  <c r="AC676" i="1"/>
  <c r="AF667" i="1"/>
  <c r="AK695" i="1"/>
  <c r="AM671" i="1"/>
  <c r="AE679" i="1"/>
  <c r="AD689" i="1"/>
  <c r="AE698" i="1"/>
  <c r="AC689" i="1"/>
  <c r="AE690" i="1"/>
  <c r="AE691" i="1"/>
  <c r="AJ672" i="1"/>
  <c r="AE684" i="1"/>
  <c r="AL695" i="1"/>
  <c r="AJ671" i="1"/>
  <c r="AC679" i="1"/>
  <c r="AF689" i="1"/>
  <c r="AC682" i="1"/>
  <c r="AF683" i="1"/>
  <c r="AE682" i="1"/>
  <c r="AK680" i="1"/>
  <c r="AD687" i="1"/>
  <c r="AD680" i="1"/>
  <c r="AE683" i="1"/>
  <c r="AJ675" i="1"/>
  <c r="AF677" i="1"/>
  <c r="AC677" i="1"/>
  <c r="AJ688" i="1"/>
  <c r="AK679" i="1"/>
  <c r="AD682" i="1"/>
  <c r="AF673" i="1"/>
  <c r="AF674" i="1"/>
  <c r="AC687" i="1"/>
  <c r="AF682" i="1"/>
  <c r="AF669" i="1"/>
  <c r="M37" i="20"/>
  <c r="M38" i="20" l="1"/>
  <c r="M42" i="20"/>
  <c r="M40" i="20"/>
  <c r="M41" i="20"/>
  <c r="M39" i="20"/>
  <c r="H68" i="20" l="1"/>
  <c r="H60" i="20"/>
  <c r="H52" i="20"/>
  <c r="H44" i="20"/>
  <c r="H36" i="20"/>
  <c r="H28" i="20"/>
  <c r="M68" i="20"/>
  <c r="M60" i="20"/>
  <c r="M52" i="20"/>
  <c r="M44" i="20"/>
  <c r="M36" i="20"/>
  <c r="M28" i="20"/>
  <c r="R68" i="20"/>
  <c r="R60" i="20"/>
  <c r="R52" i="20"/>
  <c r="R44" i="20"/>
  <c r="R36" i="20"/>
  <c r="R28" i="20"/>
  <c r="M67" i="20" l="1"/>
  <c r="M59" i="20"/>
  <c r="H35" i="20"/>
  <c r="H59" i="20"/>
  <c r="H67" i="20"/>
  <c r="M27" i="20"/>
  <c r="H27" i="20"/>
  <c r="R59" i="20"/>
  <c r="R27" i="20"/>
  <c r="M49" i="20" l="1"/>
  <c r="M35" i="20"/>
  <c r="M29" i="20"/>
  <c r="M51" i="20"/>
  <c r="M43" i="20"/>
  <c r="R51" i="20"/>
  <c r="R43" i="20"/>
  <c r="R67" i="20"/>
  <c r="R64" i="20"/>
  <c r="R26" i="20"/>
  <c r="R35" i="20"/>
  <c r="H29" i="20"/>
  <c r="H51" i="20"/>
  <c r="H43" i="20"/>
  <c r="M48" i="20" l="1"/>
  <c r="M45" i="20"/>
  <c r="M47" i="20"/>
  <c r="M46" i="20"/>
  <c r="M34" i="20"/>
  <c r="M33" i="20"/>
  <c r="M31" i="20"/>
  <c r="M32" i="20"/>
  <c r="M50" i="20"/>
  <c r="M30" i="20"/>
  <c r="M64" i="20"/>
  <c r="M66" i="20"/>
  <c r="M65" i="20"/>
  <c r="M61" i="20"/>
  <c r="M62" i="20"/>
  <c r="M63" i="20"/>
  <c r="M53" i="20"/>
  <c r="M58" i="20"/>
  <c r="M55" i="20"/>
  <c r="M54" i="20"/>
  <c r="M57" i="20"/>
  <c r="M56" i="20"/>
  <c r="R61" i="20"/>
  <c r="M21" i="20"/>
  <c r="M22" i="20"/>
  <c r="M25" i="20"/>
  <c r="M26" i="20"/>
  <c r="M24" i="20"/>
  <c r="M23" i="20"/>
  <c r="R66" i="20"/>
  <c r="R65" i="20"/>
  <c r="R22" i="20"/>
  <c r="R23" i="20"/>
  <c r="R21" i="20"/>
  <c r="H34" i="20"/>
  <c r="R62" i="20"/>
  <c r="R63" i="20"/>
  <c r="H30" i="20"/>
  <c r="H31" i="20"/>
  <c r="H32" i="20"/>
  <c r="H33" i="20"/>
  <c r="R25" i="20"/>
  <c r="R24" i="20"/>
  <c r="R55" i="20"/>
  <c r="R57" i="20"/>
  <c r="R56" i="20"/>
  <c r="R53" i="20"/>
  <c r="R54" i="20"/>
  <c r="R58" i="20"/>
  <c r="R33" i="20"/>
  <c r="R34" i="20"/>
  <c r="R32" i="20"/>
  <c r="R31" i="20"/>
  <c r="R30" i="20"/>
  <c r="R29" i="20"/>
  <c r="R41" i="20"/>
  <c r="R42" i="20"/>
  <c r="R38" i="20"/>
  <c r="R37" i="20"/>
  <c r="R39" i="20"/>
  <c r="R40" i="20"/>
  <c r="R49" i="20"/>
  <c r="R50" i="20"/>
  <c r="R45" i="20"/>
  <c r="R46" i="20"/>
  <c r="R47" i="20"/>
  <c r="R48" i="20"/>
  <c r="H47" i="20"/>
  <c r="H45" i="20"/>
  <c r="H46" i="20"/>
  <c r="H49" i="20"/>
  <c r="H50" i="20"/>
  <c r="H48" i="20"/>
  <c r="H37" i="20"/>
  <c r="H40" i="20"/>
  <c r="H39" i="20"/>
  <c r="H38" i="20"/>
  <c r="H42" i="20"/>
  <c r="H41" i="20"/>
  <c r="H53" i="20"/>
  <c r="H58" i="20"/>
  <c r="H57" i="20"/>
  <c r="H56" i="20"/>
  <c r="H55" i="20"/>
  <c r="H54" i="20"/>
  <c r="H62" i="20"/>
  <c r="H65" i="20"/>
  <c r="H61" i="20"/>
  <c r="H66" i="20"/>
  <c r="H64" i="20"/>
  <c r="H63" i="20"/>
  <c r="H21" i="20"/>
  <c r="H26" i="20"/>
  <c r="H25" i="20"/>
  <c r="H24" i="20"/>
  <c r="H23" i="20"/>
  <c r="H22" i="20"/>
  <c r="P117" i="20" l="1"/>
  <c r="P118" i="20"/>
  <c r="P126" i="20"/>
  <c r="X109" i="20" l="1"/>
  <c r="X110" i="20"/>
  <c r="X103" i="20"/>
  <c r="P110" i="20"/>
  <c r="P102" i="20"/>
  <c r="X94" i="20"/>
  <c r="P101" i="20"/>
  <c r="X101" i="20"/>
  <c r="P86" i="20"/>
  <c r="P94" i="20"/>
  <c r="X86" i="20"/>
  <c r="H118" i="20"/>
  <c r="H86" i="20"/>
  <c r="H102" i="20"/>
  <c r="H110" i="20"/>
  <c r="H126" i="20"/>
  <c r="H94" i="20"/>
  <c r="Y103" i="20" l="1"/>
  <c r="AA103" i="20"/>
  <c r="P109" i="20"/>
  <c r="H101" i="20"/>
  <c r="H109" i="20"/>
  <c r="H116" i="20"/>
  <c r="H85" i="20"/>
  <c r="P93" i="20"/>
  <c r="H93" i="20"/>
  <c r="H125" i="20"/>
  <c r="H117" i="20"/>
  <c r="X108" i="20"/>
  <c r="X107" i="20"/>
  <c r="X104" i="20"/>
  <c r="P85" i="20"/>
  <c r="P125" i="20"/>
  <c r="P111" i="20"/>
  <c r="P115" i="20"/>
  <c r="P114" i="20"/>
  <c r="P116" i="20"/>
  <c r="P113" i="20"/>
  <c r="P112" i="20"/>
  <c r="X105" i="20"/>
  <c r="X106" i="20"/>
  <c r="X89" i="20"/>
  <c r="X85" i="20"/>
  <c r="X116" i="20"/>
  <c r="X93" i="20"/>
  <c r="X99" i="20"/>
  <c r="X125" i="20"/>
  <c r="X117" i="20"/>
  <c r="X126" i="20"/>
  <c r="X83" i="20"/>
  <c r="X118" i="20"/>
  <c r="X102" i="20"/>
  <c r="S58" i="20" l="1"/>
  <c r="H113" i="20"/>
  <c r="H115" i="20"/>
  <c r="H111" i="20"/>
  <c r="H114" i="20"/>
  <c r="H112" i="20"/>
  <c r="X115" i="20"/>
  <c r="Y110" i="20"/>
  <c r="X96" i="20"/>
  <c r="H124" i="20"/>
  <c r="H122" i="20"/>
  <c r="H121" i="20"/>
  <c r="H119" i="20"/>
  <c r="H123" i="20"/>
  <c r="H120" i="20"/>
  <c r="H90" i="20"/>
  <c r="H88" i="20"/>
  <c r="H89" i="20"/>
  <c r="H91" i="20"/>
  <c r="H92" i="20"/>
  <c r="H87" i="20"/>
  <c r="H97" i="20"/>
  <c r="H100" i="20"/>
  <c r="H99" i="20"/>
  <c r="H98" i="20"/>
  <c r="H96" i="20"/>
  <c r="H95" i="20"/>
  <c r="H104" i="20"/>
  <c r="H107" i="20"/>
  <c r="H105" i="20"/>
  <c r="H103" i="20"/>
  <c r="H108" i="20"/>
  <c r="H106" i="20"/>
  <c r="Y106" i="20"/>
  <c r="H83" i="20"/>
  <c r="H84" i="20"/>
  <c r="H80" i="20"/>
  <c r="H81" i="20"/>
  <c r="H79" i="20"/>
  <c r="H82" i="20"/>
  <c r="X98" i="20"/>
  <c r="P108" i="20"/>
  <c r="P104" i="20"/>
  <c r="P107" i="20"/>
  <c r="P106" i="20"/>
  <c r="P105" i="20"/>
  <c r="P103" i="20"/>
  <c r="S111" i="20"/>
  <c r="Q111" i="20"/>
  <c r="P124" i="20"/>
  <c r="P122" i="20"/>
  <c r="P123" i="20"/>
  <c r="P119" i="20"/>
  <c r="P121" i="20"/>
  <c r="P120" i="20"/>
  <c r="X95" i="20"/>
  <c r="P83" i="20"/>
  <c r="P84" i="20"/>
  <c r="P80" i="20"/>
  <c r="P79" i="20"/>
  <c r="P82" i="20"/>
  <c r="P81" i="20"/>
  <c r="P92" i="20"/>
  <c r="P87" i="20"/>
  <c r="P90" i="20"/>
  <c r="P89" i="20"/>
  <c r="P88" i="20"/>
  <c r="P91" i="20"/>
  <c r="P97" i="20"/>
  <c r="P99" i="20"/>
  <c r="P98" i="20"/>
  <c r="P95" i="20"/>
  <c r="P96" i="20"/>
  <c r="P100" i="20"/>
  <c r="X90" i="20"/>
  <c r="X97" i="20"/>
  <c r="X100" i="20"/>
  <c r="X87" i="20"/>
  <c r="X88" i="20"/>
  <c r="X92" i="20"/>
  <c r="X91" i="20"/>
  <c r="X114" i="20"/>
  <c r="X113" i="20"/>
  <c r="X111" i="20"/>
  <c r="X112" i="20"/>
  <c r="X82" i="20"/>
  <c r="X81" i="20"/>
  <c r="X80" i="20"/>
  <c r="X84" i="20"/>
  <c r="X120" i="20"/>
  <c r="X124" i="20"/>
  <c r="X123" i="20"/>
  <c r="X119" i="20"/>
  <c r="X121" i="20"/>
  <c r="X122" i="20"/>
  <c r="X79" i="20"/>
  <c r="S60" i="20" l="1"/>
  <c r="S21" i="20"/>
  <c r="I111" i="20"/>
  <c r="S23" i="20"/>
  <c r="S31" i="20"/>
  <c r="S57" i="20"/>
  <c r="S65" i="20"/>
  <c r="S53" i="20"/>
  <c r="S56" i="20"/>
  <c r="S49" i="20"/>
  <c r="S59" i="20"/>
  <c r="N41" i="20"/>
  <c r="S54" i="20"/>
  <c r="S42" i="20"/>
  <c r="S50" i="20"/>
  <c r="S55" i="20"/>
  <c r="S24" i="20"/>
  <c r="S25" i="20"/>
  <c r="Y109" i="20"/>
  <c r="Y108" i="20"/>
  <c r="Y104" i="20"/>
  <c r="Y105" i="20"/>
  <c r="Y107" i="20"/>
  <c r="AA79" i="20"/>
  <c r="Q116" i="20"/>
  <c r="K111" i="20"/>
  <c r="Y87" i="20"/>
  <c r="AA95" i="20"/>
  <c r="I103" i="20"/>
  <c r="K103" i="20"/>
  <c r="Y95" i="20"/>
  <c r="K79" i="20"/>
  <c r="I79" i="20"/>
  <c r="I119" i="20"/>
  <c r="K119" i="20"/>
  <c r="K95" i="20"/>
  <c r="I95" i="20"/>
  <c r="I87" i="20"/>
  <c r="K87" i="20"/>
  <c r="S79" i="20"/>
  <c r="Q79" i="20"/>
  <c r="Q118" i="20"/>
  <c r="S95" i="20"/>
  <c r="Q95" i="20"/>
  <c r="S87" i="20"/>
  <c r="Q87" i="20"/>
  <c r="S103" i="20"/>
  <c r="Q103" i="20"/>
  <c r="AA87" i="20"/>
  <c r="S119" i="20"/>
  <c r="Q119" i="20"/>
  <c r="Y111" i="20"/>
  <c r="AA111" i="20"/>
  <c r="Y79" i="20"/>
  <c r="Y119" i="20"/>
  <c r="AA119" i="20"/>
  <c r="AB95" i="20" l="1"/>
  <c r="AB87" i="20"/>
  <c r="L95" i="20"/>
  <c r="T95" i="20"/>
  <c r="I116" i="20"/>
  <c r="S27" i="20"/>
  <c r="S22" i="20"/>
  <c r="S51" i="20"/>
  <c r="S48" i="20"/>
  <c r="S28" i="20"/>
  <c r="S26" i="20"/>
  <c r="N42" i="20"/>
  <c r="S34" i="20"/>
  <c r="I118" i="20"/>
  <c r="N34" i="20"/>
  <c r="N40" i="20"/>
  <c r="S61" i="20"/>
  <c r="S66" i="20"/>
  <c r="N38" i="20"/>
  <c r="N56" i="20"/>
  <c r="N37" i="20"/>
  <c r="S41" i="20"/>
  <c r="S43" i="20"/>
  <c r="N57" i="20"/>
  <c r="N28" i="20"/>
  <c r="S46" i="20"/>
  <c r="S45" i="20"/>
  <c r="S40" i="20"/>
  <c r="S67" i="20"/>
  <c r="N39" i="20"/>
  <c r="S44" i="20"/>
  <c r="S63" i="20"/>
  <c r="S52" i="20"/>
  <c r="S29" i="20"/>
  <c r="S37" i="20"/>
  <c r="S39" i="20"/>
  <c r="S47" i="20"/>
  <c r="N44" i="20"/>
  <c r="N63" i="20"/>
  <c r="N43" i="20"/>
  <c r="S68" i="20"/>
  <c r="S38" i="20"/>
  <c r="S62" i="20"/>
  <c r="S30" i="20"/>
  <c r="S64" i="20"/>
  <c r="S35" i="20"/>
  <c r="N49" i="20"/>
  <c r="S36" i="20"/>
  <c r="S33" i="20"/>
  <c r="S32" i="20"/>
  <c r="Q117" i="20"/>
  <c r="Q113" i="20"/>
  <c r="Q115" i="20"/>
  <c r="Y90" i="20"/>
  <c r="Q114" i="20"/>
  <c r="Q112" i="20"/>
  <c r="Y94" i="20"/>
  <c r="I102" i="20"/>
  <c r="Q126" i="20"/>
  <c r="Q84" i="20"/>
  <c r="I124" i="20"/>
  <c r="Y118" i="20"/>
  <c r="Q102" i="20"/>
  <c r="Q88" i="20"/>
  <c r="Q109" i="20"/>
  <c r="I86" i="20"/>
  <c r="Y102" i="20"/>
  <c r="Y126" i="20"/>
  <c r="I98" i="20"/>
  <c r="Q100" i="20"/>
  <c r="Q86" i="20"/>
  <c r="I126" i="20"/>
  <c r="Y97" i="20"/>
  <c r="Q110" i="20"/>
  <c r="Q125" i="20"/>
  <c r="I110" i="20"/>
  <c r="I94" i="20"/>
  <c r="Q94" i="20"/>
  <c r="Y117" i="20"/>
  <c r="Y86" i="20"/>
  <c r="AA106" i="20"/>
  <c r="AA105" i="20"/>
  <c r="AA107" i="20"/>
  <c r="AA104" i="20"/>
  <c r="AA110" i="20"/>
  <c r="AA109" i="20"/>
  <c r="AA108" i="20"/>
  <c r="I114" i="20" l="1"/>
  <c r="I115" i="20"/>
  <c r="I112" i="20"/>
  <c r="I117" i="20"/>
  <c r="S117" i="20"/>
  <c r="I113" i="20"/>
  <c r="N36" i="20"/>
  <c r="N31" i="20"/>
  <c r="N64" i="20"/>
  <c r="N55" i="20"/>
  <c r="N30" i="20"/>
  <c r="N35" i="20"/>
  <c r="N33" i="20"/>
  <c r="N54" i="20"/>
  <c r="N58" i="20"/>
  <c r="N60" i="20"/>
  <c r="N53" i="20"/>
  <c r="N29" i="20"/>
  <c r="N32" i="20"/>
  <c r="N50" i="20"/>
  <c r="N45" i="20"/>
  <c r="N51" i="20"/>
  <c r="N24" i="20"/>
  <c r="N23" i="20"/>
  <c r="N21" i="20"/>
  <c r="N66" i="20"/>
  <c r="N67" i="20"/>
  <c r="N68" i="20"/>
  <c r="N47" i="20"/>
  <c r="N65" i="20"/>
  <c r="N26" i="20"/>
  <c r="N62" i="20"/>
  <c r="N25" i="20"/>
  <c r="N46" i="20"/>
  <c r="N61" i="20"/>
  <c r="N27" i="20"/>
  <c r="N59" i="20"/>
  <c r="N48" i="20"/>
  <c r="N22" i="20"/>
  <c r="N52" i="20"/>
  <c r="Y89" i="20"/>
  <c r="Y92" i="20"/>
  <c r="Y88" i="20"/>
  <c r="Y93" i="20"/>
  <c r="Y91" i="20"/>
  <c r="Q83" i="20"/>
  <c r="Q81" i="20"/>
  <c r="I100" i="20"/>
  <c r="Q80" i="20"/>
  <c r="Q82" i="20"/>
  <c r="I99" i="20"/>
  <c r="I125" i="20"/>
  <c r="Q99" i="20"/>
  <c r="Q106" i="20"/>
  <c r="Q85" i="20"/>
  <c r="I101" i="20"/>
  <c r="Q104" i="20"/>
  <c r="Q105" i="20"/>
  <c r="I121" i="20"/>
  <c r="Q108" i="20"/>
  <c r="I122" i="20"/>
  <c r="Q107" i="20"/>
  <c r="Q90" i="20"/>
  <c r="Q92" i="20"/>
  <c r="Q91" i="20"/>
  <c r="Q89" i="20"/>
  <c r="Q93" i="20"/>
  <c r="I96" i="20"/>
  <c r="I120" i="20"/>
  <c r="I123" i="20"/>
  <c r="R100" i="20"/>
  <c r="Q120" i="20"/>
  <c r="I97" i="20"/>
  <c r="Q96" i="20"/>
  <c r="Q97" i="20"/>
  <c r="Q98" i="20"/>
  <c r="Q101" i="20"/>
  <c r="Y101" i="20"/>
  <c r="Y100" i="20"/>
  <c r="Y96" i="20"/>
  <c r="Q121" i="20"/>
  <c r="Y99" i="20"/>
  <c r="Y98" i="20"/>
  <c r="Q122" i="20"/>
  <c r="Q123" i="20"/>
  <c r="Q124" i="20"/>
  <c r="I92" i="20"/>
  <c r="I91" i="20"/>
  <c r="I89" i="20"/>
  <c r="I88" i="20"/>
  <c r="I93" i="20"/>
  <c r="I90" i="20"/>
  <c r="I107" i="20"/>
  <c r="I105" i="20"/>
  <c r="I109" i="20"/>
  <c r="I108" i="20"/>
  <c r="I106" i="20"/>
  <c r="I104" i="20"/>
  <c r="I84" i="20"/>
  <c r="I82" i="20"/>
  <c r="I81" i="20"/>
  <c r="I85" i="20"/>
  <c r="I83" i="20"/>
  <c r="I80" i="20"/>
  <c r="Y115" i="20"/>
  <c r="Y113" i="20"/>
  <c r="Y114" i="20"/>
  <c r="Y112" i="20"/>
  <c r="Y116" i="20"/>
  <c r="Y85" i="20"/>
  <c r="Y81" i="20"/>
  <c r="Y80" i="20"/>
  <c r="Y82" i="20"/>
  <c r="Y84" i="20"/>
  <c r="Y83" i="20"/>
  <c r="Y125" i="20"/>
  <c r="Y123" i="20"/>
  <c r="Y121" i="20"/>
  <c r="Y124" i="20"/>
  <c r="Y120" i="20"/>
  <c r="Y122" i="20"/>
  <c r="T117" i="20" l="1"/>
  <c r="K118" i="20"/>
  <c r="S118" i="20"/>
  <c r="S96" i="20"/>
  <c r="S113" i="20"/>
  <c r="S109" i="20"/>
  <c r="S114" i="20"/>
  <c r="S86" i="20"/>
  <c r="S116" i="20"/>
  <c r="S112" i="20"/>
  <c r="S115" i="20"/>
  <c r="K110" i="20"/>
  <c r="S125" i="20"/>
  <c r="K86" i="20"/>
  <c r="AA99" i="20"/>
  <c r="K94" i="20"/>
  <c r="S90" i="20"/>
  <c r="K120" i="20"/>
  <c r="K100" i="20"/>
  <c r="AA89" i="20"/>
  <c r="K112" i="20"/>
  <c r="Z93" i="20"/>
  <c r="J101" i="20"/>
  <c r="Z101" i="20"/>
  <c r="R101" i="20"/>
  <c r="S102" i="20"/>
  <c r="S98" i="20"/>
  <c r="S99" i="20"/>
  <c r="S101" i="20"/>
  <c r="AA117" i="20"/>
  <c r="AB106" i="20"/>
  <c r="AB103" i="20"/>
  <c r="AB110" i="20"/>
  <c r="AB108" i="20"/>
  <c r="AB117" i="20" l="1"/>
  <c r="AB99" i="20"/>
  <c r="T101" i="20"/>
  <c r="AB104" i="20"/>
  <c r="T125" i="20"/>
  <c r="AB107" i="20"/>
  <c r="AB105" i="20"/>
  <c r="AB109" i="20"/>
  <c r="K115" i="20"/>
  <c r="S100" i="20"/>
  <c r="K116" i="20"/>
  <c r="K113" i="20"/>
  <c r="K114" i="20"/>
  <c r="K117" i="20"/>
  <c r="S97" i="20"/>
  <c r="AA88" i="20"/>
  <c r="S84" i="20"/>
  <c r="S110" i="20"/>
  <c r="S108" i="20"/>
  <c r="S107" i="20"/>
  <c r="S105" i="20"/>
  <c r="S106" i="20"/>
  <c r="S104" i="20"/>
  <c r="K84" i="20"/>
  <c r="S83" i="20"/>
  <c r="AA101" i="20"/>
  <c r="S85" i="20"/>
  <c r="S82" i="20"/>
  <c r="K93" i="20"/>
  <c r="S80" i="20"/>
  <c r="K81" i="20"/>
  <c r="S81" i="20"/>
  <c r="K85" i="20"/>
  <c r="K82" i="20"/>
  <c r="K83" i="20"/>
  <c r="K91" i="20"/>
  <c r="AA100" i="20"/>
  <c r="K88" i="20"/>
  <c r="AA96" i="20"/>
  <c r="S94" i="20"/>
  <c r="AA98" i="20"/>
  <c r="S91" i="20"/>
  <c r="AA118" i="20"/>
  <c r="S93" i="20"/>
  <c r="AA115" i="20"/>
  <c r="K80" i="20"/>
  <c r="AA91" i="20"/>
  <c r="AA93" i="20"/>
  <c r="S88" i="20"/>
  <c r="S92" i="20"/>
  <c r="K92" i="20"/>
  <c r="AA92" i="20"/>
  <c r="S120" i="20"/>
  <c r="K107" i="20"/>
  <c r="AA114" i="20"/>
  <c r="S121" i="20"/>
  <c r="S124" i="20"/>
  <c r="K90" i="20"/>
  <c r="S126" i="20"/>
  <c r="S123" i="20"/>
  <c r="K89" i="20"/>
  <c r="S122" i="20"/>
  <c r="S89" i="20"/>
  <c r="K106" i="20"/>
  <c r="K123" i="20"/>
  <c r="AA112" i="20"/>
  <c r="K102" i="20"/>
  <c r="K98" i="20"/>
  <c r="K124" i="20"/>
  <c r="K126" i="20"/>
  <c r="K105" i="20"/>
  <c r="K121" i="20"/>
  <c r="K97" i="20"/>
  <c r="K99" i="20"/>
  <c r="K109" i="20"/>
  <c r="K96" i="20"/>
  <c r="K104" i="20"/>
  <c r="K125" i="20"/>
  <c r="K101" i="20"/>
  <c r="K108" i="20"/>
  <c r="K122" i="20"/>
  <c r="AA94" i="20"/>
  <c r="AA90" i="20"/>
  <c r="AA102" i="20"/>
  <c r="AA97" i="20"/>
  <c r="AA113" i="20"/>
  <c r="AA116" i="20"/>
  <c r="Z108" i="20"/>
  <c r="Z110" i="20"/>
  <c r="Z104" i="20"/>
  <c r="Z105" i="20"/>
  <c r="Z103" i="20"/>
  <c r="Z106" i="20"/>
  <c r="Z107" i="20"/>
  <c r="Z109" i="20"/>
  <c r="AA120" i="20"/>
  <c r="AA126" i="20"/>
  <c r="AA125" i="20"/>
  <c r="AA122" i="20"/>
  <c r="AA121" i="20"/>
  <c r="AA124" i="20"/>
  <c r="AA123" i="20"/>
  <c r="AA85" i="20"/>
  <c r="AA86" i="20"/>
  <c r="AA80" i="20"/>
  <c r="AA81" i="20"/>
  <c r="AA84" i="20"/>
  <c r="AA82" i="20"/>
  <c r="AA83" i="20"/>
  <c r="AB89" i="20" l="1"/>
  <c r="AB101" i="20"/>
  <c r="AB124" i="20"/>
  <c r="AB88" i="20"/>
  <c r="AB100" i="20"/>
  <c r="AB93" i="20"/>
  <c r="AB125" i="20"/>
  <c r="AB91" i="20"/>
  <c r="L101" i="20"/>
  <c r="T100" i="20"/>
  <c r="AB92" i="20"/>
  <c r="AB116" i="20"/>
  <c r="L125" i="20"/>
  <c r="T93" i="20"/>
  <c r="T109" i="20"/>
  <c r="T94" i="20"/>
  <c r="T124" i="20"/>
  <c r="Z89" i="20"/>
  <c r="AB118" i="20"/>
  <c r="AB114" i="20"/>
  <c r="AB115" i="20"/>
  <c r="AB111" i="20"/>
  <c r="R124" i="20"/>
  <c r="Z88" i="20"/>
  <c r="R109" i="20"/>
  <c r="R94" i="20"/>
  <c r="Z92" i="20"/>
  <c r="T121" i="20"/>
  <c r="T119" i="20"/>
  <c r="Z116" i="20"/>
  <c r="T123" i="20"/>
  <c r="Z117" i="20"/>
  <c r="T122" i="20"/>
  <c r="Z91" i="20"/>
  <c r="T88" i="20"/>
  <c r="T126" i="20"/>
  <c r="T120" i="20"/>
  <c r="AB123" i="20"/>
  <c r="T110" i="20"/>
  <c r="T115" i="20"/>
  <c r="T116" i="20"/>
  <c r="T114" i="20"/>
  <c r="T113" i="20"/>
  <c r="T111" i="20"/>
  <c r="T112" i="20"/>
  <c r="T118" i="20"/>
  <c r="T108" i="20"/>
  <c r="R93" i="20"/>
  <c r="T90" i="20"/>
  <c r="T91" i="20"/>
  <c r="T87" i="20"/>
  <c r="T89" i="20"/>
  <c r="T103" i="20"/>
  <c r="T92" i="20"/>
  <c r="T104" i="20"/>
  <c r="T106" i="20"/>
  <c r="T105" i="20"/>
  <c r="T107" i="20"/>
  <c r="R97" i="20"/>
  <c r="T99" i="20"/>
  <c r="R95" i="20"/>
  <c r="T96" i="20"/>
  <c r="T102" i="20"/>
  <c r="T98" i="20"/>
  <c r="AB96" i="20"/>
  <c r="AB98" i="20"/>
  <c r="AB97" i="20"/>
  <c r="AB102" i="20"/>
  <c r="T84" i="20"/>
  <c r="T79" i="20"/>
  <c r="T86" i="20"/>
  <c r="T85" i="20"/>
  <c r="T83" i="20"/>
  <c r="T80" i="20"/>
  <c r="T82" i="20"/>
  <c r="T81" i="20"/>
  <c r="T97" i="20" l="1"/>
  <c r="AB90" i="20"/>
  <c r="AB94" i="20"/>
  <c r="AB112" i="20"/>
  <c r="AB113" i="20"/>
  <c r="Z90" i="20"/>
  <c r="Z94" i="20"/>
  <c r="Z111" i="20"/>
  <c r="Z118" i="20"/>
  <c r="Z87" i="20"/>
  <c r="R98" i="20"/>
  <c r="R102" i="20"/>
  <c r="R96" i="20"/>
  <c r="R99" i="20"/>
  <c r="Z114" i="20"/>
  <c r="Z113" i="20"/>
  <c r="Z112" i="20"/>
  <c r="Z115" i="20"/>
  <c r="R88" i="20"/>
  <c r="R92" i="20"/>
  <c r="R87" i="20"/>
  <c r="R91" i="20"/>
  <c r="R89" i="20"/>
  <c r="R90" i="20"/>
  <c r="R125" i="20"/>
  <c r="R105" i="20"/>
  <c r="R121" i="20"/>
  <c r="R86" i="20"/>
  <c r="R84" i="20"/>
  <c r="R108" i="20"/>
  <c r="R126" i="20"/>
  <c r="R118" i="20"/>
  <c r="R117" i="20"/>
  <c r="R106" i="20"/>
  <c r="R112" i="20"/>
  <c r="R123" i="20"/>
  <c r="R119" i="20"/>
  <c r="R104" i="20"/>
  <c r="R111" i="20"/>
  <c r="R81" i="20"/>
  <c r="R113" i="20"/>
  <c r="R82" i="20"/>
  <c r="R103" i="20"/>
  <c r="R114" i="20"/>
  <c r="R80" i="20"/>
  <c r="R116" i="20"/>
  <c r="R120" i="20"/>
  <c r="R122" i="20"/>
  <c r="R83" i="20"/>
  <c r="R115" i="20"/>
  <c r="R79" i="20"/>
  <c r="R107" i="20"/>
  <c r="R85" i="20"/>
  <c r="R110" i="20"/>
  <c r="Z123" i="20"/>
  <c r="Z102" i="20"/>
  <c r="Z100" i="20"/>
  <c r="Z98" i="20"/>
  <c r="AB126" i="20"/>
  <c r="AB122" i="20"/>
  <c r="Z99" i="20"/>
  <c r="Z96" i="20"/>
  <c r="AB119" i="20"/>
  <c r="Z95" i="20"/>
  <c r="AB120" i="20"/>
  <c r="Z97" i="20"/>
  <c r="AB79" i="20"/>
  <c r="AB84" i="20"/>
  <c r="AB83" i="20"/>
  <c r="AB82" i="20"/>
  <c r="AB81" i="20"/>
  <c r="AB80" i="20"/>
  <c r="AB86" i="20"/>
  <c r="AB85" i="20"/>
  <c r="AB121" i="20" l="1"/>
  <c r="Z121" i="20"/>
  <c r="Z125" i="20"/>
  <c r="Z82" i="20"/>
  <c r="Z79" i="20"/>
  <c r="Z124" i="20"/>
  <c r="Z85" i="20"/>
  <c r="Z86" i="20"/>
  <c r="Z83" i="20"/>
  <c r="Z119" i="20"/>
  <c r="Z120" i="20"/>
  <c r="Z81" i="20"/>
  <c r="Z122" i="20"/>
  <c r="Z80" i="20"/>
  <c r="Z84" i="20"/>
  <c r="Z126" i="20"/>
  <c r="I24" i="20" l="1"/>
  <c r="I55" i="20" l="1"/>
  <c r="I59" i="20"/>
  <c r="I21" i="20"/>
  <c r="I60" i="20"/>
  <c r="I29" i="20"/>
  <c r="I25" i="20"/>
  <c r="I54" i="20"/>
  <c r="I27" i="20"/>
  <c r="I61" i="20"/>
  <c r="I26" i="20"/>
  <c r="I28" i="20"/>
  <c r="I23" i="20"/>
  <c r="I22" i="20"/>
  <c r="I47" i="20"/>
  <c r="I39" i="20"/>
  <c r="I58" i="20" l="1"/>
  <c r="I57" i="20"/>
  <c r="I32" i="20"/>
  <c r="I50" i="20"/>
  <c r="I34" i="20"/>
  <c r="I30" i="20"/>
  <c r="I33" i="20"/>
  <c r="I36" i="20"/>
  <c r="I31" i="20"/>
  <c r="I35" i="20"/>
  <c r="I37" i="20"/>
  <c r="I52" i="20"/>
  <c r="I51" i="20"/>
  <c r="I45" i="20"/>
  <c r="I63" i="20"/>
  <c r="I68" i="20"/>
  <c r="I64" i="20"/>
  <c r="I42" i="20"/>
  <c r="I67" i="20"/>
  <c r="I56" i="20"/>
  <c r="I62" i="20"/>
  <c r="I65" i="20"/>
  <c r="I66" i="20"/>
  <c r="I40" i="20"/>
  <c r="I53" i="20"/>
  <c r="I38" i="20"/>
  <c r="I43" i="20"/>
  <c r="I48" i="20"/>
  <c r="I41" i="20"/>
  <c r="I44" i="20"/>
  <c r="I49" i="20"/>
  <c r="I46" i="20"/>
  <c r="L103" i="20" l="1"/>
  <c r="L111" i="20"/>
  <c r="L124" i="20"/>
  <c r="L119" i="20"/>
  <c r="L122" i="20"/>
  <c r="L84" i="20"/>
  <c r="L126" i="20"/>
  <c r="L107" i="20"/>
  <c r="L94" i="20"/>
  <c r="L90" i="20"/>
  <c r="L116" i="20"/>
  <c r="L121" i="20"/>
  <c r="L93" i="20"/>
  <c r="J95" i="20"/>
  <c r="L118" i="20"/>
  <c r="L80" i="20"/>
  <c r="L114" i="20"/>
  <c r="L79" i="20"/>
  <c r="L110" i="20"/>
  <c r="L117" i="20"/>
  <c r="L123" i="20"/>
  <c r="L115" i="20"/>
  <c r="L87" i="20"/>
  <c r="L86" i="20"/>
  <c r="L88" i="20"/>
  <c r="L113" i="20"/>
  <c r="L108" i="20"/>
  <c r="L81" i="20"/>
  <c r="L120" i="20"/>
  <c r="L112" i="20"/>
  <c r="L104" i="20"/>
  <c r="L91" i="20"/>
  <c r="L105" i="20"/>
  <c r="L83" i="20"/>
  <c r="L109" i="20"/>
  <c r="L92" i="20"/>
  <c r="L89" i="20"/>
  <c r="L82" i="20"/>
  <c r="L106" i="20"/>
  <c r="L85" i="20"/>
  <c r="J96" i="20" l="1"/>
  <c r="L96" i="20"/>
  <c r="J99" i="20"/>
  <c r="L99" i="20"/>
  <c r="J97" i="20"/>
  <c r="L97" i="20"/>
  <c r="J102" i="20"/>
  <c r="L102" i="20"/>
  <c r="J100" i="20"/>
  <c r="L100" i="20"/>
  <c r="J98" i="20"/>
  <c r="L98" i="20"/>
  <c r="J90" i="20"/>
  <c r="J94" i="20"/>
  <c r="J91" i="20"/>
  <c r="J92" i="20"/>
  <c r="J88" i="20"/>
  <c r="J87" i="20"/>
  <c r="J93" i="20"/>
  <c r="J89" i="20"/>
  <c r="J122" i="20"/>
  <c r="J86" i="20"/>
  <c r="J119" i="20"/>
  <c r="J106" i="20"/>
  <c r="J121" i="20"/>
  <c r="J83" i="20"/>
  <c r="J126" i="20"/>
  <c r="J85" i="20"/>
  <c r="J115" i="20"/>
  <c r="J107" i="20"/>
  <c r="J103" i="20"/>
  <c r="J123" i="20"/>
  <c r="J118" i="20"/>
  <c r="J109" i="20"/>
  <c r="J116" i="20"/>
  <c r="J82" i="20"/>
  <c r="J114" i="20"/>
  <c r="J112" i="20"/>
  <c r="J120" i="20"/>
  <c r="J80" i="20"/>
  <c r="J105" i="20"/>
  <c r="J117" i="20"/>
  <c r="J113" i="20"/>
  <c r="J79" i="20"/>
  <c r="J84" i="20"/>
  <c r="J125" i="20"/>
  <c r="J81" i="20"/>
  <c r="J111" i="20"/>
  <c r="J104" i="20"/>
  <c r="J108" i="20"/>
  <c r="J110" i="20"/>
  <c r="J124" i="20"/>
  <c r="AT513" i="1" l="1"/>
  <c r="AT597" i="1" l="1"/>
  <c r="AT625" i="1"/>
  <c r="AT618" i="1"/>
  <c r="AT527" i="1"/>
  <c r="AT492" i="1"/>
  <c r="AT506" i="1"/>
  <c r="AT541" i="1"/>
  <c r="AL588" i="1"/>
  <c r="AN588" i="1"/>
  <c r="AK588" i="1"/>
  <c r="AM588" i="1"/>
  <c r="AI588" i="1"/>
  <c r="AJ588" i="1"/>
  <c r="AH588" i="1"/>
  <c r="BF639" i="1"/>
  <c r="BF607" i="1"/>
  <c r="AX597" i="1"/>
  <c r="AZ597" i="1"/>
  <c r="AU597" i="1"/>
  <c r="AV597" i="1"/>
  <c r="AW597" i="1"/>
  <c r="AY597" i="1"/>
  <c r="AI616" i="1"/>
  <c r="AN616" i="1"/>
  <c r="AM616" i="1"/>
  <c r="AL616" i="1"/>
  <c r="AJ616" i="1"/>
  <c r="AK616" i="1"/>
  <c r="AH616" i="1"/>
  <c r="AL574" i="1"/>
  <c r="AN574" i="1"/>
  <c r="AJ574" i="1"/>
  <c r="AI574" i="1"/>
  <c r="AM574" i="1"/>
  <c r="AK574" i="1"/>
  <c r="AH574" i="1"/>
  <c r="AT589" i="1"/>
  <c r="AX611" i="1"/>
  <c r="AU611" i="1"/>
  <c r="AV611" i="1"/>
  <c r="AZ611" i="1"/>
  <c r="AY611" i="1"/>
  <c r="AW611" i="1"/>
  <c r="BF528" i="1"/>
  <c r="AV525" i="1"/>
  <c r="AX525" i="1"/>
  <c r="AZ525" i="1"/>
  <c r="AU525" i="1"/>
  <c r="AW525" i="1"/>
  <c r="AY525" i="1"/>
  <c r="AT525" i="1"/>
  <c r="AZ518" i="1"/>
  <c r="AX518" i="1"/>
  <c r="AV518" i="1"/>
  <c r="AU518" i="1"/>
  <c r="AY518" i="1"/>
  <c r="AW518" i="1"/>
  <c r="AT518" i="1"/>
  <c r="AT556" i="1"/>
  <c r="BH623" i="1"/>
  <c r="BK623" i="1"/>
  <c r="BJ623" i="1"/>
  <c r="BL623" i="1"/>
  <c r="BG623" i="1"/>
  <c r="BI623" i="1"/>
  <c r="BF623" i="1"/>
  <c r="BI630" i="1"/>
  <c r="BJ630" i="1"/>
  <c r="BG630" i="1"/>
  <c r="BL630" i="1"/>
  <c r="BK630" i="1"/>
  <c r="BH630" i="1"/>
  <c r="BF630" i="1"/>
  <c r="AT614" i="1"/>
  <c r="AX618" i="1"/>
  <c r="AV618" i="1"/>
  <c r="AU618" i="1"/>
  <c r="AZ618" i="1"/>
  <c r="AY618" i="1"/>
  <c r="AW618" i="1"/>
  <c r="AM602" i="1"/>
  <c r="AI602" i="1"/>
  <c r="AJ602" i="1"/>
  <c r="AN602" i="1"/>
  <c r="AL602" i="1"/>
  <c r="AK602" i="1"/>
  <c r="AH602" i="1"/>
  <c r="AL630" i="1"/>
  <c r="AN630" i="1"/>
  <c r="AK630" i="1"/>
  <c r="AI630" i="1"/>
  <c r="AM630" i="1"/>
  <c r="AJ630" i="1"/>
  <c r="AH630" i="1"/>
  <c r="AH591" i="1"/>
  <c r="AT611" i="1"/>
  <c r="BF507" i="1"/>
  <c r="BF542" i="1"/>
  <c r="AH571" i="1"/>
  <c r="AH641" i="1"/>
  <c r="AX567" i="1"/>
  <c r="AY567" i="1"/>
  <c r="AU567" i="1"/>
  <c r="AV567" i="1"/>
  <c r="AW567" i="1"/>
  <c r="AZ567" i="1"/>
  <c r="AT567" i="1"/>
  <c r="AW602" i="1"/>
  <c r="AZ602" i="1"/>
  <c r="AX602" i="1"/>
  <c r="AV602" i="1"/>
  <c r="AY602" i="1"/>
  <c r="AU602" i="1"/>
  <c r="AT602" i="1"/>
  <c r="AT633" i="1"/>
  <c r="AT514" i="1"/>
  <c r="BF569" i="1"/>
  <c r="BF625" i="1"/>
  <c r="BF592" i="1"/>
  <c r="BF627" i="1"/>
  <c r="BI609" i="1"/>
  <c r="BG609" i="1"/>
  <c r="BJ609" i="1"/>
  <c r="BH609" i="1"/>
  <c r="BL609" i="1"/>
  <c r="BK609" i="1"/>
  <c r="BF609" i="1"/>
  <c r="BL602" i="1"/>
  <c r="BH602" i="1"/>
  <c r="BI602" i="1"/>
  <c r="BJ602" i="1"/>
  <c r="BK602" i="1"/>
  <c r="BG602" i="1"/>
  <c r="BF602" i="1"/>
  <c r="BF596" i="1"/>
  <c r="BF533" i="1"/>
  <c r="AH596" i="1"/>
  <c r="AH505" i="1"/>
  <c r="AH534" i="1"/>
  <c r="AH520" i="1"/>
  <c r="AT649" i="1"/>
  <c r="AT586" i="1"/>
  <c r="AH558" i="1"/>
  <c r="AH586" i="1"/>
  <c r="BF628" i="1"/>
  <c r="BF523" i="1"/>
  <c r="AX653" i="1"/>
  <c r="AZ653" i="1"/>
  <c r="AV653" i="1"/>
  <c r="AU653" i="1"/>
  <c r="AW653" i="1"/>
  <c r="AY653" i="1"/>
  <c r="AJ567" i="1"/>
  <c r="AM567" i="1"/>
  <c r="AL567" i="1"/>
  <c r="AI567" i="1"/>
  <c r="AK567" i="1"/>
  <c r="AN567" i="1"/>
  <c r="AH567" i="1"/>
  <c r="AL595" i="1"/>
  <c r="AJ595" i="1"/>
  <c r="AK595" i="1"/>
  <c r="AN595" i="1"/>
  <c r="AM595" i="1"/>
  <c r="AI595" i="1"/>
  <c r="AH595" i="1"/>
  <c r="AH521" i="1"/>
  <c r="AT620" i="1"/>
  <c r="AT624" i="1"/>
  <c r="AT512" i="1"/>
  <c r="BF521" i="1"/>
  <c r="AH613" i="1"/>
  <c r="AX562" i="1"/>
  <c r="AV562" i="1"/>
  <c r="AZ562" i="1"/>
  <c r="AY562" i="1"/>
  <c r="AW562" i="1"/>
  <c r="AU562" i="1"/>
  <c r="AV574" i="1"/>
  <c r="AY574" i="1"/>
  <c r="AZ574" i="1"/>
  <c r="AU574" i="1"/>
  <c r="AW574" i="1"/>
  <c r="AX574" i="1"/>
  <c r="AT574" i="1"/>
  <c r="AU539" i="1"/>
  <c r="AY539" i="1"/>
  <c r="AX539" i="1"/>
  <c r="AZ539" i="1"/>
  <c r="AW539" i="1"/>
  <c r="AV539" i="1"/>
  <c r="AT539" i="1"/>
  <c r="AT528" i="1"/>
  <c r="AT612" i="1"/>
  <c r="BF494" i="1"/>
  <c r="BK574" i="1"/>
  <c r="BI574" i="1"/>
  <c r="BG574" i="1"/>
  <c r="BJ574" i="1"/>
  <c r="BL574" i="1"/>
  <c r="BH574" i="1"/>
  <c r="BF574" i="1"/>
  <c r="AH568" i="1"/>
  <c r="AT572" i="1"/>
  <c r="AN637" i="1"/>
  <c r="AK637" i="1"/>
  <c r="AM637" i="1"/>
  <c r="AI637" i="1"/>
  <c r="AJ637" i="1"/>
  <c r="AL637" i="1"/>
  <c r="AH637" i="1"/>
  <c r="BF640" i="1"/>
  <c r="AH590" i="1"/>
  <c r="AH551" i="1"/>
  <c r="AX632" i="1"/>
  <c r="AU632" i="1"/>
  <c r="AZ632" i="1"/>
  <c r="AV632" i="1"/>
  <c r="AY632" i="1"/>
  <c r="AW632" i="1"/>
  <c r="BF600" i="1"/>
  <c r="AT653" i="1"/>
  <c r="AM553" i="1"/>
  <c r="AN553" i="1"/>
  <c r="AK553" i="1"/>
  <c r="AJ553" i="1"/>
  <c r="AL553" i="1"/>
  <c r="AI553" i="1"/>
  <c r="AH553" i="1"/>
  <c r="AJ651" i="1"/>
  <c r="AN651" i="1"/>
  <c r="AI651" i="1"/>
  <c r="AL651" i="1"/>
  <c r="AM651" i="1"/>
  <c r="AK651" i="1"/>
  <c r="AH651" i="1"/>
  <c r="AH563" i="1"/>
  <c r="AT557" i="1"/>
  <c r="AT582" i="1"/>
  <c r="BF535" i="1"/>
  <c r="AH606" i="1"/>
  <c r="AT562" i="1"/>
  <c r="AW497" i="1"/>
  <c r="AZ497" i="1"/>
  <c r="AX497" i="1"/>
  <c r="AV497" i="1"/>
  <c r="AY497" i="1"/>
  <c r="AU497" i="1"/>
  <c r="AT497" i="1"/>
  <c r="AV637" i="1"/>
  <c r="AY637" i="1"/>
  <c r="AX637" i="1"/>
  <c r="AU637" i="1"/>
  <c r="AW637" i="1"/>
  <c r="AZ637" i="1"/>
  <c r="AT637" i="1"/>
  <c r="AT549" i="1"/>
  <c r="BF576" i="1"/>
  <c r="BF562" i="1"/>
  <c r="BK504" i="1"/>
  <c r="BI504" i="1"/>
  <c r="BJ504" i="1"/>
  <c r="BG504" i="1"/>
  <c r="BH504" i="1"/>
  <c r="BL504" i="1"/>
  <c r="BF504" i="1"/>
  <c r="BJ546" i="1"/>
  <c r="BG546" i="1"/>
  <c r="BH546" i="1"/>
  <c r="BL546" i="1"/>
  <c r="BI546" i="1"/>
  <c r="BK546" i="1"/>
  <c r="BF546" i="1"/>
  <c r="AH533" i="1"/>
  <c r="AT565" i="1"/>
  <c r="AH598" i="1"/>
  <c r="AV644" i="1"/>
  <c r="AX644" i="1"/>
  <c r="AZ644" i="1"/>
  <c r="AW644" i="1"/>
  <c r="AU644" i="1"/>
  <c r="AY644" i="1"/>
  <c r="AT644" i="1"/>
  <c r="AT632" i="1"/>
  <c r="BF649" i="1"/>
  <c r="AI609" i="1"/>
  <c r="AN609" i="1"/>
  <c r="AM609" i="1"/>
  <c r="AK609" i="1"/>
  <c r="AJ609" i="1"/>
  <c r="AL609" i="1"/>
  <c r="AH609" i="1"/>
  <c r="AX639" i="1"/>
  <c r="AV639" i="1"/>
  <c r="AY639" i="1"/>
  <c r="AU639" i="1"/>
  <c r="AZ639" i="1"/>
  <c r="AW639" i="1"/>
  <c r="AH493" i="1"/>
  <c r="AT585" i="1"/>
  <c r="AT564" i="1"/>
  <c r="AT575" i="1"/>
  <c r="BF591" i="1"/>
  <c r="AH620" i="1"/>
  <c r="AH494" i="1"/>
  <c r="AX576" i="1"/>
  <c r="AU576" i="1"/>
  <c r="AZ576" i="1"/>
  <c r="AW576" i="1"/>
  <c r="AY576" i="1"/>
  <c r="AV576" i="1"/>
  <c r="AW651" i="1"/>
  <c r="AV651" i="1"/>
  <c r="AX651" i="1"/>
  <c r="AZ651" i="1"/>
  <c r="AY651" i="1"/>
  <c r="AU651" i="1"/>
  <c r="AT651" i="1"/>
  <c r="AZ581" i="1"/>
  <c r="AW581" i="1"/>
  <c r="AU581" i="1"/>
  <c r="AY581" i="1"/>
  <c r="AX581" i="1"/>
  <c r="AV581" i="1"/>
  <c r="AT581" i="1"/>
  <c r="AT584" i="1"/>
  <c r="BF611" i="1"/>
  <c r="BF578" i="1"/>
  <c r="BK581" i="1"/>
  <c r="BJ581" i="1"/>
  <c r="BI581" i="1"/>
  <c r="BG581" i="1"/>
  <c r="BH581" i="1"/>
  <c r="BL581" i="1"/>
  <c r="BF581" i="1"/>
  <c r="BG644" i="1"/>
  <c r="BI644" i="1"/>
  <c r="BH644" i="1"/>
  <c r="BK644" i="1"/>
  <c r="BL644" i="1"/>
  <c r="BJ644" i="1"/>
  <c r="BF644" i="1"/>
  <c r="BF547" i="1"/>
  <c r="BF540" i="1"/>
  <c r="AH492" i="1"/>
  <c r="AH653" i="1"/>
  <c r="AT537" i="1"/>
  <c r="AT635" i="1"/>
  <c r="AH530" i="1"/>
  <c r="AH523" i="1"/>
  <c r="AX541" i="1"/>
  <c r="AV541" i="1"/>
  <c r="AZ541" i="1"/>
  <c r="AU541" i="1"/>
  <c r="AY541" i="1"/>
  <c r="AW541" i="1"/>
  <c r="AK525" i="1"/>
  <c r="AN525" i="1"/>
  <c r="AJ525" i="1"/>
  <c r="AL525" i="1"/>
  <c r="AM525" i="1"/>
  <c r="AI525" i="1"/>
  <c r="AH525" i="1"/>
  <c r="AK504" i="1"/>
  <c r="AI504" i="1"/>
  <c r="AN504" i="1"/>
  <c r="AL504" i="1"/>
  <c r="AJ504" i="1"/>
  <c r="AM504" i="1"/>
  <c r="AH504" i="1"/>
  <c r="AT639" i="1"/>
  <c r="AH514" i="1"/>
  <c r="AT578" i="1"/>
  <c r="AT610" i="1"/>
  <c r="AT617" i="1"/>
  <c r="BF563" i="1"/>
  <c r="AH648" i="1"/>
  <c r="AT576" i="1"/>
  <c r="AU588" i="1"/>
  <c r="AZ588" i="1"/>
  <c r="AX588" i="1"/>
  <c r="AY588" i="1"/>
  <c r="AW588" i="1"/>
  <c r="AV588" i="1"/>
  <c r="AT588" i="1"/>
  <c r="AU511" i="1"/>
  <c r="AX511" i="1"/>
  <c r="AW511" i="1"/>
  <c r="AY511" i="1"/>
  <c r="AZ511" i="1"/>
  <c r="AV511" i="1"/>
  <c r="AT511" i="1"/>
  <c r="AT577" i="1"/>
  <c r="AT654" i="1"/>
  <c r="BF655" i="1"/>
  <c r="BK511" i="1"/>
  <c r="BL511" i="1"/>
  <c r="BH511" i="1"/>
  <c r="BI511" i="1"/>
  <c r="BG511" i="1"/>
  <c r="BJ511" i="1"/>
  <c r="BF511" i="1"/>
  <c r="BH595" i="1"/>
  <c r="BI595" i="1"/>
  <c r="BG595" i="1"/>
  <c r="BK595" i="1"/>
  <c r="BJ595" i="1"/>
  <c r="BL595" i="1"/>
  <c r="BF595" i="1"/>
  <c r="AX548" i="1"/>
  <c r="AV548" i="1"/>
  <c r="AU548" i="1"/>
  <c r="AW548" i="1"/>
  <c r="AY548" i="1"/>
  <c r="AZ548" i="1"/>
  <c r="BF575" i="1"/>
  <c r="AH582" i="1"/>
  <c r="AH561" i="1"/>
  <c r="AH632" i="1"/>
  <c r="AX553" i="1"/>
  <c r="AU553" i="1"/>
  <c r="AZ553" i="1"/>
  <c r="AW553" i="1"/>
  <c r="AY553" i="1"/>
  <c r="AV553" i="1"/>
  <c r="AT553" i="1"/>
  <c r="AT563" i="1"/>
  <c r="BF508" i="1"/>
  <c r="BH525" i="1"/>
  <c r="BI525" i="1"/>
  <c r="BG525" i="1"/>
  <c r="BK525" i="1"/>
  <c r="BL525" i="1"/>
  <c r="BJ525" i="1"/>
  <c r="BF525" i="1"/>
  <c r="BF519" i="1"/>
  <c r="AH589" i="1"/>
  <c r="BF565" i="1"/>
  <c r="AI546" i="1"/>
  <c r="AJ546" i="1"/>
  <c r="AL546" i="1"/>
  <c r="AK546" i="1"/>
  <c r="AN546" i="1"/>
  <c r="AM546" i="1"/>
  <c r="AH546" i="1"/>
  <c r="AI623" i="1"/>
  <c r="AJ623" i="1"/>
  <c r="AM623" i="1"/>
  <c r="AL623" i="1"/>
  <c r="AN623" i="1"/>
  <c r="AK623" i="1"/>
  <c r="AH623" i="1"/>
  <c r="AX555" i="1"/>
  <c r="AV555" i="1"/>
  <c r="AZ555" i="1"/>
  <c r="AY555" i="1"/>
  <c r="AU555" i="1"/>
  <c r="AW555" i="1"/>
  <c r="AH507" i="1"/>
  <c r="AH500" i="1"/>
  <c r="AT550" i="1"/>
  <c r="AT491" i="1"/>
  <c r="AX520" i="1"/>
  <c r="AZ520" i="1"/>
  <c r="AU520" i="1"/>
  <c r="AW520" i="1"/>
  <c r="AY520" i="1"/>
  <c r="AV520" i="1"/>
  <c r="AX646" i="1"/>
  <c r="AW646" i="1"/>
  <c r="AU646" i="1"/>
  <c r="AY646" i="1"/>
  <c r="AV646" i="1"/>
  <c r="AZ646" i="1"/>
  <c r="AX560" i="1"/>
  <c r="AV560" i="1"/>
  <c r="AW560" i="1"/>
  <c r="AY560" i="1"/>
  <c r="AZ560" i="1"/>
  <c r="AU560" i="1"/>
  <c r="AT560" i="1"/>
  <c r="AV546" i="1"/>
  <c r="AX546" i="1"/>
  <c r="AW546" i="1"/>
  <c r="AU546" i="1"/>
  <c r="AY546" i="1"/>
  <c r="AZ546" i="1"/>
  <c r="AT546" i="1"/>
  <c r="AT521" i="1"/>
  <c r="BF548" i="1"/>
  <c r="BF550" i="1"/>
  <c r="BL518" i="1"/>
  <c r="BK518" i="1"/>
  <c r="BG518" i="1"/>
  <c r="BH518" i="1"/>
  <c r="BI518" i="1"/>
  <c r="BJ518" i="1"/>
  <c r="BF518" i="1"/>
  <c r="BL532" i="1"/>
  <c r="BG532" i="1"/>
  <c r="BJ532" i="1"/>
  <c r="BH532" i="1"/>
  <c r="BI532" i="1"/>
  <c r="BK532" i="1"/>
  <c r="BF532" i="1"/>
  <c r="AT548" i="1"/>
  <c r="BF554" i="1"/>
  <c r="BF610" i="1"/>
  <c r="AH638" i="1"/>
  <c r="AH569" i="1"/>
  <c r="AH506" i="1"/>
  <c r="AT509" i="1"/>
  <c r="AH578" i="1"/>
  <c r="AH649" i="1"/>
  <c r="AH516" i="1"/>
  <c r="BF614" i="1"/>
  <c r="BF509" i="1"/>
  <c r="AX625" i="1"/>
  <c r="AV625" i="1"/>
  <c r="AW625" i="1"/>
  <c r="AZ625" i="1"/>
  <c r="AY625" i="1"/>
  <c r="AU625" i="1"/>
  <c r="AN644" i="1"/>
  <c r="AI644" i="1"/>
  <c r="AJ644" i="1"/>
  <c r="AL644" i="1"/>
  <c r="AK644" i="1"/>
  <c r="AM644" i="1"/>
  <c r="AH644" i="1"/>
  <c r="AM511" i="1"/>
  <c r="AJ511" i="1"/>
  <c r="AN511" i="1"/>
  <c r="AL511" i="1"/>
  <c r="AK511" i="1"/>
  <c r="AI511" i="1"/>
  <c r="AH511" i="1"/>
  <c r="AT555" i="1"/>
  <c r="AH570" i="1"/>
  <c r="AH640" i="1"/>
  <c r="AX506" i="1"/>
  <c r="AV506" i="1"/>
  <c r="AU506" i="1"/>
  <c r="AY506" i="1"/>
  <c r="AZ506" i="1"/>
  <c r="AW506" i="1"/>
  <c r="AT515" i="1"/>
  <c r="AT533" i="1"/>
  <c r="AT520" i="1"/>
  <c r="BF584" i="1"/>
  <c r="BF633" i="1"/>
  <c r="AT646" i="1"/>
  <c r="AH557" i="1"/>
  <c r="AH550" i="1"/>
  <c r="AY616" i="1"/>
  <c r="AW616" i="1"/>
  <c r="AX616" i="1"/>
  <c r="AZ616" i="1"/>
  <c r="AU616" i="1"/>
  <c r="AV616" i="1"/>
  <c r="AT616" i="1"/>
  <c r="AW595" i="1"/>
  <c r="AY595" i="1"/>
  <c r="AU595" i="1"/>
  <c r="AX595" i="1"/>
  <c r="AV595" i="1"/>
  <c r="AZ595" i="1"/>
  <c r="AT595" i="1"/>
  <c r="AT493" i="1"/>
  <c r="BF513" i="1"/>
  <c r="BF541" i="1"/>
  <c r="BF606" i="1"/>
  <c r="BI553" i="1"/>
  <c r="BK553" i="1"/>
  <c r="BL553" i="1"/>
  <c r="BJ553" i="1"/>
  <c r="BG553" i="1"/>
  <c r="BH553" i="1"/>
  <c r="BF553" i="1"/>
  <c r="BI567" i="1"/>
  <c r="BJ567" i="1"/>
  <c r="BL567" i="1"/>
  <c r="BK567" i="1"/>
  <c r="BH567" i="1"/>
  <c r="BG567" i="1"/>
  <c r="BF567" i="1"/>
  <c r="AX534" i="1"/>
  <c r="AZ534" i="1"/>
  <c r="AW534" i="1"/>
  <c r="AV534" i="1"/>
  <c r="AY534" i="1"/>
  <c r="AU534" i="1"/>
  <c r="BF624" i="1"/>
  <c r="AH512" i="1"/>
  <c r="AH583" i="1"/>
  <c r="AT495" i="1"/>
  <c r="AT638" i="1"/>
  <c r="BG637" i="1"/>
  <c r="BK637" i="1"/>
  <c r="BJ637" i="1"/>
  <c r="BI637" i="1"/>
  <c r="BL637" i="1"/>
  <c r="BH637" i="1"/>
  <c r="BF637" i="1"/>
  <c r="AH495" i="1"/>
  <c r="BF579" i="1"/>
  <c r="BF551" i="1"/>
  <c r="AK518" i="1"/>
  <c r="AN518" i="1"/>
  <c r="AM518" i="1"/>
  <c r="AJ518" i="1"/>
  <c r="AI518" i="1"/>
  <c r="AL518" i="1"/>
  <c r="AH518" i="1"/>
  <c r="AM497" i="1"/>
  <c r="AL497" i="1"/>
  <c r="AJ497" i="1"/>
  <c r="AN497" i="1"/>
  <c r="AK497" i="1"/>
  <c r="AI497" i="1"/>
  <c r="AH497" i="1"/>
  <c r="AH535" i="1"/>
  <c r="AH584" i="1"/>
  <c r="AT494" i="1"/>
  <c r="AT648" i="1"/>
  <c r="AX499" i="1"/>
  <c r="AY499" i="1"/>
  <c r="AZ499" i="1"/>
  <c r="AU499" i="1"/>
  <c r="AV499" i="1"/>
  <c r="AW499" i="1"/>
  <c r="BF514" i="1"/>
  <c r="AX583" i="1"/>
  <c r="AV583" i="1"/>
  <c r="AY583" i="1"/>
  <c r="AU583" i="1"/>
  <c r="AW583" i="1"/>
  <c r="AZ583" i="1"/>
  <c r="AX569" i="1"/>
  <c r="AV569" i="1"/>
  <c r="AZ569" i="1"/>
  <c r="AY569" i="1"/>
  <c r="AW569" i="1"/>
  <c r="AU569" i="1"/>
  <c r="AH627" i="1"/>
  <c r="AV630" i="1"/>
  <c r="AW630" i="1"/>
  <c r="AY630" i="1"/>
  <c r="AU630" i="1"/>
  <c r="AZ630" i="1"/>
  <c r="AX630" i="1"/>
  <c r="AT630" i="1"/>
  <c r="AW609" i="1"/>
  <c r="AX609" i="1"/>
  <c r="AY609" i="1"/>
  <c r="AU609" i="1"/>
  <c r="AZ609" i="1"/>
  <c r="AV609" i="1"/>
  <c r="AT609" i="1"/>
  <c r="BF555" i="1"/>
  <c r="BF618" i="1"/>
  <c r="BF564" i="1"/>
  <c r="BF613" i="1"/>
  <c r="BK497" i="1"/>
  <c r="BH497" i="1"/>
  <c r="BL497" i="1"/>
  <c r="BJ497" i="1"/>
  <c r="BG497" i="1"/>
  <c r="BI497" i="1"/>
  <c r="BF497" i="1"/>
  <c r="BJ588" i="1"/>
  <c r="BL588" i="1"/>
  <c r="BG588" i="1"/>
  <c r="BI588" i="1"/>
  <c r="BK588" i="1"/>
  <c r="BH588" i="1"/>
  <c r="BF588" i="1"/>
  <c r="AT534" i="1"/>
  <c r="BF505" i="1"/>
  <c r="BF645" i="1"/>
  <c r="AH526" i="1"/>
  <c r="AH513" i="1"/>
  <c r="AT656" i="1"/>
  <c r="AX513" i="1"/>
  <c r="AV513" i="1"/>
  <c r="AW513" i="1"/>
  <c r="AY513" i="1"/>
  <c r="AZ513" i="1"/>
  <c r="AU513" i="1"/>
  <c r="AH544" i="1"/>
  <c r="AH642" i="1"/>
  <c r="BF642" i="1"/>
  <c r="AX604" i="1"/>
  <c r="AZ604" i="1"/>
  <c r="AW604" i="1"/>
  <c r="AV604" i="1"/>
  <c r="AU604" i="1"/>
  <c r="AY604" i="1"/>
  <c r="AH621" i="1"/>
  <c r="BF544" i="1"/>
  <c r="AI539" i="1"/>
  <c r="AN539" i="1"/>
  <c r="AM539" i="1"/>
  <c r="AK539" i="1"/>
  <c r="AJ539" i="1"/>
  <c r="AL539" i="1"/>
  <c r="AH539" i="1"/>
  <c r="AI581" i="1"/>
  <c r="AL581" i="1"/>
  <c r="AM581" i="1"/>
  <c r="AJ581" i="1"/>
  <c r="AN581" i="1"/>
  <c r="AK581" i="1"/>
  <c r="AH581" i="1"/>
  <c r="AH619" i="1"/>
  <c r="AX590" i="1"/>
  <c r="AW590" i="1"/>
  <c r="AU590" i="1"/>
  <c r="AY590" i="1"/>
  <c r="AV590" i="1"/>
  <c r="AZ590" i="1"/>
  <c r="AT627" i="1"/>
  <c r="AT547" i="1"/>
  <c r="AT499" i="1"/>
  <c r="BF605" i="1"/>
  <c r="BF654" i="1"/>
  <c r="AT583" i="1"/>
  <c r="AT569" i="1"/>
  <c r="AH501" i="1"/>
  <c r="AY504" i="1"/>
  <c r="AW504" i="1"/>
  <c r="AU504" i="1"/>
  <c r="AX504" i="1"/>
  <c r="AV504" i="1"/>
  <c r="AZ504" i="1"/>
  <c r="AT504" i="1"/>
  <c r="AU532" i="1"/>
  <c r="AW532" i="1"/>
  <c r="AY532" i="1"/>
  <c r="AX532" i="1"/>
  <c r="AV532" i="1"/>
  <c r="AZ532" i="1"/>
  <c r="AT532" i="1"/>
  <c r="AT542" i="1"/>
  <c r="AT626" i="1"/>
  <c r="BF571" i="1"/>
  <c r="BF648" i="1"/>
  <c r="BG651" i="1"/>
  <c r="BL651" i="1"/>
  <c r="BK651" i="1"/>
  <c r="BI651" i="1"/>
  <c r="BJ651" i="1"/>
  <c r="BH651" i="1"/>
  <c r="BF651" i="1"/>
  <c r="BI616" i="1"/>
  <c r="BK616" i="1"/>
  <c r="BH616" i="1"/>
  <c r="BJ616" i="1"/>
  <c r="BG616" i="1"/>
  <c r="BL616" i="1"/>
  <c r="BF616" i="1"/>
  <c r="BF561" i="1"/>
  <c r="AH498" i="1"/>
  <c r="AH604" i="1"/>
  <c r="AT551" i="1"/>
  <c r="AT516" i="1"/>
  <c r="BJ586" i="1"/>
  <c r="BL586" i="1"/>
  <c r="BK586" i="1"/>
  <c r="BI586" i="1"/>
  <c r="BG586" i="1"/>
  <c r="BH586" i="1"/>
  <c r="AH592" i="1"/>
  <c r="AT604" i="1"/>
  <c r="AH509" i="1"/>
  <c r="BF558" i="1"/>
  <c r="AK532" i="1"/>
  <c r="AM532" i="1"/>
  <c r="AN532" i="1"/>
  <c r="AI532" i="1"/>
  <c r="AJ532" i="1"/>
  <c r="AL532" i="1"/>
  <c r="AH532" i="1"/>
  <c r="AN560" i="1"/>
  <c r="AL560" i="1"/>
  <c r="AI560" i="1"/>
  <c r="AK560" i="1"/>
  <c r="AJ560" i="1"/>
  <c r="AM560" i="1"/>
  <c r="AH560" i="1"/>
  <c r="AH605" i="1"/>
  <c r="AT590" i="1"/>
  <c r="AT603" i="1"/>
  <c r="AT652" i="1"/>
  <c r="AX492" i="1"/>
  <c r="AV492" i="1"/>
  <c r="AU492" i="1"/>
  <c r="AW492" i="1"/>
  <c r="AY492" i="1"/>
  <c r="AZ492" i="1"/>
  <c r="BF619" i="1"/>
  <c r="AX527" i="1"/>
  <c r="AZ527" i="1"/>
  <c r="AW527" i="1"/>
  <c r="AV527" i="1"/>
  <c r="AU527" i="1"/>
  <c r="AY527" i="1"/>
  <c r="AX623" i="1"/>
  <c r="AV623" i="1"/>
  <c r="AW623" i="1"/>
  <c r="AY623" i="1"/>
  <c r="AU623" i="1"/>
  <c r="AZ623" i="1"/>
  <c r="AT623" i="1"/>
  <c r="BF529" i="1"/>
  <c r="BF599" i="1"/>
  <c r="BK539" i="1"/>
  <c r="BJ539" i="1"/>
  <c r="BL539" i="1"/>
  <c r="BH539" i="1"/>
  <c r="BG539" i="1"/>
  <c r="BI539" i="1"/>
  <c r="BF539" i="1"/>
  <c r="BJ560" i="1"/>
  <c r="BI560" i="1"/>
  <c r="BL560" i="1"/>
  <c r="BK560" i="1"/>
  <c r="BG560" i="1"/>
  <c r="BH560" i="1"/>
  <c r="BF560" i="1"/>
  <c r="BF512" i="1"/>
  <c r="AH617" i="1"/>
  <c r="AH646" i="1"/>
  <c r="AT523" i="1"/>
  <c r="BF586" i="1"/>
  <c r="BJ527" i="1" l="1"/>
  <c r="BH527" i="1"/>
  <c r="BG527" i="1"/>
  <c r="BL527" i="1"/>
  <c r="BI527" i="1"/>
  <c r="BK527" i="1"/>
  <c r="BJ647" i="1"/>
  <c r="BH647" i="1"/>
  <c r="BL647" i="1"/>
  <c r="BK647" i="1"/>
  <c r="BG647" i="1"/>
  <c r="BI647" i="1"/>
  <c r="BJ641" i="1"/>
  <c r="BL641" i="1"/>
  <c r="BG641" i="1"/>
  <c r="BI641" i="1"/>
  <c r="BH641" i="1"/>
  <c r="BK641" i="1"/>
  <c r="AX516" i="1"/>
  <c r="AW516" i="1"/>
  <c r="AY516" i="1"/>
  <c r="AV516" i="1"/>
  <c r="AZ516" i="1"/>
  <c r="AU516" i="1"/>
  <c r="AX542" i="1"/>
  <c r="AU542" i="1"/>
  <c r="AZ542" i="1"/>
  <c r="AV542" i="1"/>
  <c r="AY542" i="1"/>
  <c r="AW542" i="1"/>
  <c r="BJ564" i="1"/>
  <c r="BH564" i="1"/>
  <c r="BG564" i="1"/>
  <c r="BK564" i="1"/>
  <c r="BI564" i="1"/>
  <c r="BL564" i="1"/>
  <c r="AX494" i="1"/>
  <c r="AW494" i="1"/>
  <c r="AU494" i="1"/>
  <c r="AV494" i="1"/>
  <c r="AY494" i="1"/>
  <c r="AZ494" i="1"/>
  <c r="BJ551" i="1"/>
  <c r="BG551" i="1"/>
  <c r="BL551" i="1"/>
  <c r="BK551" i="1"/>
  <c r="BH551" i="1"/>
  <c r="BI551" i="1"/>
  <c r="BJ584" i="1"/>
  <c r="BG584" i="1"/>
  <c r="BK584" i="1"/>
  <c r="BH584" i="1"/>
  <c r="BI584" i="1"/>
  <c r="BL584" i="1"/>
  <c r="BJ614" i="1"/>
  <c r="BK614" i="1"/>
  <c r="BH614" i="1"/>
  <c r="BL614" i="1"/>
  <c r="BI614" i="1"/>
  <c r="BG614" i="1"/>
  <c r="AL506" i="1"/>
  <c r="AK506" i="1"/>
  <c r="AM506" i="1"/>
  <c r="AJ506" i="1"/>
  <c r="AN506" i="1"/>
  <c r="AI506" i="1"/>
  <c r="BJ610" i="1"/>
  <c r="BH610" i="1"/>
  <c r="BG610" i="1"/>
  <c r="BL610" i="1"/>
  <c r="BK610" i="1"/>
  <c r="BI610" i="1"/>
  <c r="BF647" i="1"/>
  <c r="AX563" i="1"/>
  <c r="AV563" i="1"/>
  <c r="AU563" i="1"/>
  <c r="AY563" i="1"/>
  <c r="AW563" i="1"/>
  <c r="AZ563" i="1"/>
  <c r="AX617" i="1"/>
  <c r="AU617" i="1"/>
  <c r="AZ617" i="1"/>
  <c r="AW617" i="1"/>
  <c r="AY617" i="1"/>
  <c r="AV617" i="1"/>
  <c r="BF641" i="1"/>
  <c r="AL527" i="1"/>
  <c r="AK527" i="1"/>
  <c r="AN527" i="1"/>
  <c r="AI527" i="1"/>
  <c r="AJ527" i="1"/>
  <c r="AM527" i="1"/>
  <c r="BJ526" i="1"/>
  <c r="BK526" i="1"/>
  <c r="BL526" i="1"/>
  <c r="BH526" i="1"/>
  <c r="BI526" i="1"/>
  <c r="BG526" i="1"/>
  <c r="BJ576" i="1"/>
  <c r="BH576" i="1"/>
  <c r="BK576" i="1"/>
  <c r="BI576" i="1"/>
  <c r="BG576" i="1"/>
  <c r="BL576" i="1"/>
  <c r="BJ653" i="1"/>
  <c r="BK653" i="1"/>
  <c r="BG653" i="1"/>
  <c r="BH653" i="1"/>
  <c r="BI653" i="1"/>
  <c r="BL653" i="1"/>
  <c r="BJ521" i="1"/>
  <c r="BH521" i="1"/>
  <c r="BL521" i="1"/>
  <c r="BG521" i="1"/>
  <c r="BI521" i="1"/>
  <c r="BK521" i="1"/>
  <c r="AL521" i="1"/>
  <c r="AN521" i="1"/>
  <c r="AM521" i="1"/>
  <c r="AI521" i="1"/>
  <c r="AK521" i="1"/>
  <c r="AJ521" i="1"/>
  <c r="AL505" i="1"/>
  <c r="AN505" i="1"/>
  <c r="AK505" i="1"/>
  <c r="AJ505" i="1"/>
  <c r="AM505" i="1"/>
  <c r="AI505" i="1"/>
  <c r="BJ592" i="1"/>
  <c r="BK592" i="1"/>
  <c r="BG592" i="1"/>
  <c r="BH592" i="1"/>
  <c r="BI592" i="1"/>
  <c r="BL592" i="1"/>
  <c r="AX556" i="1"/>
  <c r="AV556" i="1"/>
  <c r="AU556" i="1"/>
  <c r="AW556" i="1"/>
  <c r="AZ556" i="1"/>
  <c r="AY556" i="1"/>
  <c r="AX655" i="1"/>
  <c r="AV655" i="1"/>
  <c r="AW655" i="1"/>
  <c r="AU655" i="1"/>
  <c r="AZ655" i="1"/>
  <c r="AY655" i="1"/>
  <c r="AX536" i="1"/>
  <c r="AV536" i="1"/>
  <c r="AU536" i="1"/>
  <c r="AZ536" i="1"/>
  <c r="AY536" i="1"/>
  <c r="AW536" i="1"/>
  <c r="AL575" i="1"/>
  <c r="AJ575" i="1"/>
  <c r="AM575" i="1"/>
  <c r="AI575" i="1"/>
  <c r="AN575" i="1"/>
  <c r="AK575" i="1"/>
  <c r="AL499" i="1"/>
  <c r="AJ499" i="1"/>
  <c r="AI499" i="1"/>
  <c r="AM499" i="1"/>
  <c r="AN499" i="1"/>
  <c r="AK499" i="1"/>
  <c r="BJ589" i="1"/>
  <c r="BI589" i="1"/>
  <c r="BG589" i="1"/>
  <c r="BH589" i="1"/>
  <c r="BL589" i="1"/>
  <c r="BK589" i="1"/>
  <c r="BJ634" i="1"/>
  <c r="BK634" i="1"/>
  <c r="BH634" i="1"/>
  <c r="BI634" i="1"/>
  <c r="BG634" i="1"/>
  <c r="BL634" i="1"/>
  <c r="BJ646" i="1"/>
  <c r="BL646" i="1"/>
  <c r="BK646" i="1"/>
  <c r="BG646" i="1"/>
  <c r="BH646" i="1"/>
  <c r="BI646" i="1"/>
  <c r="AL585" i="1"/>
  <c r="AI585" i="1"/>
  <c r="AN585" i="1"/>
  <c r="AJ585" i="1"/>
  <c r="AK585" i="1"/>
  <c r="AM585" i="1"/>
  <c r="BJ598" i="1"/>
  <c r="BH598" i="1"/>
  <c r="BI598" i="1"/>
  <c r="BK598" i="1"/>
  <c r="BG598" i="1"/>
  <c r="BL598" i="1"/>
  <c r="AX501" i="1"/>
  <c r="AU501" i="1"/>
  <c r="AZ501" i="1"/>
  <c r="AW501" i="1"/>
  <c r="AV501" i="1"/>
  <c r="AY501" i="1"/>
  <c r="AL593" i="1"/>
  <c r="AM593" i="1"/>
  <c r="AN593" i="1"/>
  <c r="AI593" i="1"/>
  <c r="AK593" i="1"/>
  <c r="AJ593" i="1"/>
  <c r="BJ603" i="1"/>
  <c r="BG603" i="1"/>
  <c r="BK603" i="1"/>
  <c r="BH603" i="1"/>
  <c r="BI603" i="1"/>
  <c r="BL603" i="1"/>
  <c r="AX530" i="1"/>
  <c r="AW530" i="1"/>
  <c r="AV530" i="1"/>
  <c r="AZ530" i="1"/>
  <c r="AU530" i="1"/>
  <c r="AY530" i="1"/>
  <c r="BJ583" i="1"/>
  <c r="BG583" i="1"/>
  <c r="BH583" i="1"/>
  <c r="BK583" i="1"/>
  <c r="BL583" i="1"/>
  <c r="BI583" i="1"/>
  <c r="BJ621" i="1"/>
  <c r="BK621" i="1"/>
  <c r="BH621" i="1"/>
  <c r="BG621" i="1"/>
  <c r="BI621" i="1"/>
  <c r="BL621" i="1"/>
  <c r="AL610" i="1"/>
  <c r="AK610" i="1"/>
  <c r="AJ610" i="1"/>
  <c r="AN610" i="1"/>
  <c r="AI610" i="1"/>
  <c r="AM610" i="1"/>
  <c r="BJ578" i="1"/>
  <c r="BI578" i="1"/>
  <c r="BG578" i="1"/>
  <c r="BK578" i="1"/>
  <c r="BL578" i="1"/>
  <c r="BH578" i="1"/>
  <c r="AL620" i="1"/>
  <c r="AI620" i="1"/>
  <c r="AJ620" i="1"/>
  <c r="AN620" i="1"/>
  <c r="AM620" i="1"/>
  <c r="AK620" i="1"/>
  <c r="AX585" i="1"/>
  <c r="AV585" i="1"/>
  <c r="AZ585" i="1"/>
  <c r="AY585" i="1"/>
  <c r="AW585" i="1"/>
  <c r="AU585" i="1"/>
  <c r="AH527" i="1"/>
  <c r="BF526" i="1"/>
  <c r="AL606" i="1"/>
  <c r="AN606" i="1"/>
  <c r="AM606" i="1"/>
  <c r="AI606" i="1"/>
  <c r="AJ606" i="1"/>
  <c r="AK606" i="1"/>
  <c r="AX557" i="1"/>
  <c r="AZ557" i="1"/>
  <c r="AY557" i="1"/>
  <c r="AU557" i="1"/>
  <c r="AV557" i="1"/>
  <c r="AW557" i="1"/>
  <c r="AX558" i="1"/>
  <c r="AU558" i="1"/>
  <c r="AY558" i="1"/>
  <c r="AV558" i="1"/>
  <c r="AZ558" i="1"/>
  <c r="AW558" i="1"/>
  <c r="BF653" i="1"/>
  <c r="AX645" i="1"/>
  <c r="AW645" i="1"/>
  <c r="AY645" i="1"/>
  <c r="AZ645" i="1"/>
  <c r="AV645" i="1"/>
  <c r="AU645" i="1"/>
  <c r="BJ632" i="1"/>
  <c r="BH632" i="1"/>
  <c r="BI632" i="1"/>
  <c r="BL632" i="1"/>
  <c r="BG632" i="1"/>
  <c r="BK632" i="1"/>
  <c r="AZ593" i="1"/>
  <c r="AW593" i="1"/>
  <c r="AY593" i="1"/>
  <c r="AX593" i="1"/>
  <c r="AV593" i="1"/>
  <c r="AU593" i="1"/>
  <c r="BJ543" i="1"/>
  <c r="BL543" i="1"/>
  <c r="BH543" i="1"/>
  <c r="BG543" i="1"/>
  <c r="BI543" i="1"/>
  <c r="BK543" i="1"/>
  <c r="BJ493" i="1"/>
  <c r="BK493" i="1"/>
  <c r="BL493" i="1"/>
  <c r="BI493" i="1"/>
  <c r="BH493" i="1"/>
  <c r="BG493" i="1"/>
  <c r="AX529" i="1"/>
  <c r="AV529" i="1"/>
  <c r="AZ529" i="1"/>
  <c r="AW529" i="1"/>
  <c r="AU529" i="1"/>
  <c r="AY529" i="1"/>
  <c r="AL579" i="1"/>
  <c r="AI579" i="1"/>
  <c r="AJ579" i="1"/>
  <c r="AM579" i="1"/>
  <c r="AN579" i="1"/>
  <c r="AK579" i="1"/>
  <c r="AX500" i="1"/>
  <c r="AZ500" i="1"/>
  <c r="AU500" i="1"/>
  <c r="AW500" i="1"/>
  <c r="AV500" i="1"/>
  <c r="AY500" i="1"/>
  <c r="BJ655" i="1"/>
  <c r="BI655" i="1"/>
  <c r="BL655" i="1"/>
  <c r="BK655" i="1"/>
  <c r="BH655" i="1"/>
  <c r="BG655" i="1"/>
  <c r="BF527" i="1"/>
  <c r="AL618" i="1"/>
  <c r="AJ618" i="1"/>
  <c r="AN618" i="1"/>
  <c r="AK618" i="1"/>
  <c r="AM618" i="1"/>
  <c r="AI618" i="1"/>
  <c r="BJ568" i="1"/>
  <c r="BI568" i="1"/>
  <c r="BL568" i="1"/>
  <c r="BG568" i="1"/>
  <c r="BK568" i="1"/>
  <c r="BH568" i="1"/>
  <c r="AX535" i="1"/>
  <c r="AY535" i="1"/>
  <c r="AZ535" i="1"/>
  <c r="AW535" i="1"/>
  <c r="AV535" i="1"/>
  <c r="AU535" i="1"/>
  <c r="AZ490" i="1"/>
  <c r="AW490" i="1"/>
  <c r="AV490" i="1"/>
  <c r="AX490" i="1"/>
  <c r="AY490" i="1"/>
  <c r="AU490" i="1"/>
  <c r="AT490" i="1"/>
  <c r="AL612" i="1"/>
  <c r="AK612" i="1"/>
  <c r="AN612" i="1"/>
  <c r="AM612" i="1"/>
  <c r="AI612" i="1"/>
  <c r="AJ612" i="1"/>
  <c r="AL614" i="1"/>
  <c r="AN614" i="1"/>
  <c r="AM614" i="1"/>
  <c r="AI614" i="1"/>
  <c r="AJ614" i="1"/>
  <c r="AK614" i="1"/>
  <c r="AH618" i="1"/>
  <c r="BF568" i="1"/>
  <c r="AT535" i="1"/>
  <c r="AX652" i="1"/>
  <c r="AW652" i="1"/>
  <c r="AZ652" i="1"/>
  <c r="AU652" i="1"/>
  <c r="AV652" i="1"/>
  <c r="AY652" i="1"/>
  <c r="AH612" i="1"/>
  <c r="AH614" i="1"/>
  <c r="AY551" i="1"/>
  <c r="AU551" i="1"/>
  <c r="AX551" i="1"/>
  <c r="AZ551" i="1"/>
  <c r="AV551" i="1"/>
  <c r="AW551" i="1"/>
  <c r="BJ648" i="1"/>
  <c r="BK648" i="1"/>
  <c r="BI648" i="1"/>
  <c r="BH648" i="1"/>
  <c r="BG648" i="1"/>
  <c r="BL648" i="1"/>
  <c r="BJ654" i="1"/>
  <c r="BK654" i="1"/>
  <c r="BH654" i="1"/>
  <c r="BL654" i="1"/>
  <c r="BG654" i="1"/>
  <c r="BI654" i="1"/>
  <c r="AT655" i="1"/>
  <c r="AT536" i="1"/>
  <c r="AH575" i="1"/>
  <c r="BJ618" i="1"/>
  <c r="BG618" i="1"/>
  <c r="BI618" i="1"/>
  <c r="BK618" i="1"/>
  <c r="BL618" i="1"/>
  <c r="BH618" i="1"/>
  <c r="AL584" i="1"/>
  <c r="AI584" i="1"/>
  <c r="AK584" i="1"/>
  <c r="AN584" i="1"/>
  <c r="AM584" i="1"/>
  <c r="AJ584" i="1"/>
  <c r="BJ579" i="1"/>
  <c r="BH579" i="1"/>
  <c r="BI579" i="1"/>
  <c r="BG579" i="1"/>
  <c r="BL579" i="1"/>
  <c r="BK579" i="1"/>
  <c r="AH499" i="1"/>
  <c r="BF589" i="1"/>
  <c r="BF634" i="1"/>
  <c r="AL516" i="1"/>
  <c r="AM516" i="1"/>
  <c r="AK516" i="1"/>
  <c r="AN516" i="1"/>
  <c r="AI516" i="1"/>
  <c r="AJ516" i="1"/>
  <c r="AL569" i="1"/>
  <c r="AJ569" i="1"/>
  <c r="AN569" i="1"/>
  <c r="AI569" i="1"/>
  <c r="AK569" i="1"/>
  <c r="AM569" i="1"/>
  <c r="BJ554" i="1"/>
  <c r="BG554" i="1"/>
  <c r="BI554" i="1"/>
  <c r="BL554" i="1"/>
  <c r="BK554" i="1"/>
  <c r="BH554" i="1"/>
  <c r="BF646" i="1"/>
  <c r="AH585" i="1"/>
  <c r="BF598" i="1"/>
  <c r="AT501" i="1"/>
  <c r="AH593" i="1"/>
  <c r="BF603" i="1"/>
  <c r="AT530" i="1"/>
  <c r="BF583" i="1"/>
  <c r="AX610" i="1"/>
  <c r="AY610" i="1"/>
  <c r="AV610" i="1"/>
  <c r="AZ610" i="1"/>
  <c r="AU610" i="1"/>
  <c r="AW610" i="1"/>
  <c r="BF621" i="1"/>
  <c r="AH610" i="1"/>
  <c r="BI572" i="1"/>
  <c r="BH572" i="1"/>
  <c r="BL572" i="1"/>
  <c r="BG572" i="1"/>
  <c r="BJ572" i="1"/>
  <c r="BK572" i="1"/>
  <c r="AL555" i="1"/>
  <c r="AJ555" i="1"/>
  <c r="AK555" i="1"/>
  <c r="AN555" i="1"/>
  <c r="AI555" i="1"/>
  <c r="AM555" i="1"/>
  <c r="BJ638" i="1"/>
  <c r="BI638" i="1"/>
  <c r="BL638" i="1"/>
  <c r="BH638" i="1"/>
  <c r="BG638" i="1"/>
  <c r="BK638" i="1"/>
  <c r="AX619" i="1"/>
  <c r="AU619" i="1"/>
  <c r="AY619" i="1"/>
  <c r="AW619" i="1"/>
  <c r="AV619" i="1"/>
  <c r="AZ619" i="1"/>
  <c r="AL502" i="1"/>
  <c r="AK502" i="1"/>
  <c r="AJ502" i="1"/>
  <c r="AM502" i="1"/>
  <c r="AI502" i="1"/>
  <c r="AN502" i="1"/>
  <c r="AT558" i="1"/>
  <c r="BJ492" i="1"/>
  <c r="BL492" i="1"/>
  <c r="BH492" i="1"/>
  <c r="BG492" i="1"/>
  <c r="BI492" i="1"/>
  <c r="BK492" i="1"/>
  <c r="BJ577" i="1"/>
  <c r="BG577" i="1"/>
  <c r="BH577" i="1"/>
  <c r="BI577" i="1"/>
  <c r="BK577" i="1"/>
  <c r="BL577" i="1"/>
  <c r="AL542" i="1"/>
  <c r="AM542" i="1"/>
  <c r="AI542" i="1"/>
  <c r="AK542" i="1"/>
  <c r="AJ542" i="1"/>
  <c r="AN542" i="1"/>
  <c r="AL596" i="1"/>
  <c r="AK596" i="1"/>
  <c r="AI596" i="1"/>
  <c r="AM596" i="1"/>
  <c r="AN596" i="1"/>
  <c r="AJ596" i="1"/>
  <c r="BJ625" i="1"/>
  <c r="BK625" i="1"/>
  <c r="BI625" i="1"/>
  <c r="BL625" i="1"/>
  <c r="BH625" i="1"/>
  <c r="BG625" i="1"/>
  <c r="AT645" i="1"/>
  <c r="BF632" i="1"/>
  <c r="AT593" i="1"/>
  <c r="BF543" i="1"/>
  <c r="BF493" i="1"/>
  <c r="AT529" i="1"/>
  <c r="AH579" i="1"/>
  <c r="AT500" i="1"/>
  <c r="BJ570" i="1"/>
  <c r="BG570" i="1"/>
  <c r="BK570" i="1"/>
  <c r="BI570" i="1"/>
  <c r="BL570" i="1"/>
  <c r="BH570" i="1"/>
  <c r="AL549" i="1"/>
  <c r="AJ549" i="1"/>
  <c r="AI549" i="1"/>
  <c r="AK549" i="1"/>
  <c r="AN549" i="1"/>
  <c r="AM549" i="1"/>
  <c r="BF572" i="1"/>
  <c r="AH555" i="1"/>
  <c r="BF638" i="1"/>
  <c r="AT619" i="1"/>
  <c r="AL543" i="1"/>
  <c r="AN543" i="1"/>
  <c r="AM543" i="1"/>
  <c r="AK543" i="1"/>
  <c r="AJ543" i="1"/>
  <c r="AI543" i="1"/>
  <c r="AX641" i="1"/>
  <c r="AU641" i="1"/>
  <c r="AV641" i="1"/>
  <c r="AY641" i="1"/>
  <c r="AZ641" i="1"/>
  <c r="AW641" i="1"/>
  <c r="AH502" i="1"/>
  <c r="AL645" i="1"/>
  <c r="AN645" i="1"/>
  <c r="AK645" i="1"/>
  <c r="AM645" i="1"/>
  <c r="AI645" i="1"/>
  <c r="AJ645" i="1"/>
  <c r="BF492" i="1"/>
  <c r="BF577" i="1"/>
  <c r="AH542" i="1"/>
  <c r="AX505" i="1"/>
  <c r="AY505" i="1"/>
  <c r="AW505" i="1"/>
  <c r="AV505" i="1"/>
  <c r="AU505" i="1"/>
  <c r="AZ505" i="1"/>
  <c r="AX540" i="1"/>
  <c r="AY540" i="1"/>
  <c r="AU540" i="1"/>
  <c r="AW540" i="1"/>
  <c r="AV540" i="1"/>
  <c r="AZ540" i="1"/>
  <c r="AL603" i="1"/>
  <c r="AJ603" i="1"/>
  <c r="AN603" i="1"/>
  <c r="AI603" i="1"/>
  <c r="AK603" i="1"/>
  <c r="AM603" i="1"/>
  <c r="BJ585" i="1"/>
  <c r="BI585" i="1"/>
  <c r="BK585" i="1"/>
  <c r="BL585" i="1"/>
  <c r="BG585" i="1"/>
  <c r="BH585" i="1"/>
  <c r="AX543" i="1"/>
  <c r="AV543" i="1"/>
  <c r="AU543" i="1"/>
  <c r="AY543" i="1"/>
  <c r="AW543" i="1"/>
  <c r="AZ543" i="1"/>
  <c r="AL537" i="1"/>
  <c r="AI537" i="1"/>
  <c r="AK537" i="1"/>
  <c r="AJ537" i="1"/>
  <c r="AM537" i="1"/>
  <c r="AN537" i="1"/>
  <c r="BJ500" i="1"/>
  <c r="BK500" i="1"/>
  <c r="BG500" i="1"/>
  <c r="BL500" i="1"/>
  <c r="BI500" i="1"/>
  <c r="BH500" i="1"/>
  <c r="AL646" i="1"/>
  <c r="AN646" i="1"/>
  <c r="AK646" i="1"/>
  <c r="AM646" i="1"/>
  <c r="AI646" i="1"/>
  <c r="AJ646" i="1"/>
  <c r="AL621" i="1"/>
  <c r="AM621" i="1"/>
  <c r="AK621" i="1"/>
  <c r="AI621" i="1"/>
  <c r="AN621" i="1"/>
  <c r="AJ621" i="1"/>
  <c r="BJ606" i="1"/>
  <c r="BI606" i="1"/>
  <c r="BK606" i="1"/>
  <c r="BH606" i="1"/>
  <c r="BG606" i="1"/>
  <c r="BL606" i="1"/>
  <c r="BJ548" i="1"/>
  <c r="BG548" i="1"/>
  <c r="BL548" i="1"/>
  <c r="BI548" i="1"/>
  <c r="BK548" i="1"/>
  <c r="BH548" i="1"/>
  <c r="BJ528" i="1"/>
  <c r="BH528" i="1"/>
  <c r="BK528" i="1"/>
  <c r="BL528" i="1"/>
  <c r="BG528" i="1"/>
  <c r="BI528" i="1"/>
  <c r="AY502" i="1"/>
  <c r="AX502" i="1"/>
  <c r="AZ502" i="1"/>
  <c r="AV502" i="1"/>
  <c r="AW502" i="1"/>
  <c r="AU502" i="1"/>
  <c r="AX591" i="1"/>
  <c r="AW591" i="1"/>
  <c r="AV591" i="1"/>
  <c r="AY591" i="1"/>
  <c r="AZ591" i="1"/>
  <c r="AU591" i="1"/>
  <c r="AL576" i="1"/>
  <c r="AM576" i="1"/>
  <c r="AJ576" i="1"/>
  <c r="AN576" i="1"/>
  <c r="AI576" i="1"/>
  <c r="AK576" i="1"/>
  <c r="AU607" i="1"/>
  <c r="AX607" i="1"/>
  <c r="AZ607" i="1"/>
  <c r="AY607" i="1"/>
  <c r="AV607" i="1"/>
  <c r="AW607" i="1"/>
  <c r="AX526" i="1"/>
  <c r="AV526" i="1"/>
  <c r="AY526" i="1"/>
  <c r="AZ526" i="1"/>
  <c r="AW526" i="1"/>
  <c r="AU526" i="1"/>
  <c r="AX507" i="1"/>
  <c r="AW507" i="1"/>
  <c r="AY507" i="1"/>
  <c r="AV507" i="1"/>
  <c r="AZ507" i="1"/>
  <c r="AU507" i="1"/>
  <c r="AL634" i="1"/>
  <c r="AN634" i="1"/>
  <c r="AM634" i="1"/>
  <c r="AI634" i="1"/>
  <c r="AJ634" i="1"/>
  <c r="AK634" i="1"/>
  <c r="AL656" i="1"/>
  <c r="AM656" i="1"/>
  <c r="AK656" i="1"/>
  <c r="AN656" i="1"/>
  <c r="AI656" i="1"/>
  <c r="AJ656" i="1"/>
  <c r="AW600" i="1"/>
  <c r="AZ600" i="1"/>
  <c r="AU600" i="1"/>
  <c r="AV600" i="1"/>
  <c r="AX600" i="1"/>
  <c r="AY600" i="1"/>
  <c r="BJ604" i="1"/>
  <c r="BK604" i="1"/>
  <c r="BG604" i="1"/>
  <c r="BI604" i="1"/>
  <c r="BH604" i="1"/>
  <c r="BL604" i="1"/>
  <c r="BH495" i="1"/>
  <c r="BJ495" i="1"/>
  <c r="BI495" i="1"/>
  <c r="BG495" i="1"/>
  <c r="BL495" i="1"/>
  <c r="BK495" i="1"/>
  <c r="AL624" i="1"/>
  <c r="AI624" i="1"/>
  <c r="AM624" i="1"/>
  <c r="AN624" i="1"/>
  <c r="AK624" i="1"/>
  <c r="AJ624" i="1"/>
  <c r="BJ590" i="1"/>
  <c r="BK590" i="1"/>
  <c r="BG590" i="1"/>
  <c r="BH590" i="1"/>
  <c r="BI590" i="1"/>
  <c r="BL590" i="1"/>
  <c r="AT502" i="1"/>
  <c r="AT591" i="1"/>
  <c r="BJ619" i="1"/>
  <c r="BK619" i="1"/>
  <c r="BG619" i="1"/>
  <c r="BI619" i="1"/>
  <c r="BL619" i="1"/>
  <c r="BH619" i="1"/>
  <c r="AX603" i="1"/>
  <c r="AW603" i="1"/>
  <c r="AZ603" i="1"/>
  <c r="AV603" i="1"/>
  <c r="AY603" i="1"/>
  <c r="AU603" i="1"/>
  <c r="AL498" i="1"/>
  <c r="AK498" i="1"/>
  <c r="AJ498" i="1"/>
  <c r="AM498" i="1"/>
  <c r="AN498" i="1"/>
  <c r="AI498" i="1"/>
  <c r="BJ571" i="1"/>
  <c r="BG571" i="1"/>
  <c r="BI571" i="1"/>
  <c r="BL571" i="1"/>
  <c r="BH571" i="1"/>
  <c r="BK571" i="1"/>
  <c r="BJ605" i="1"/>
  <c r="BH605" i="1"/>
  <c r="BK605" i="1"/>
  <c r="BL605" i="1"/>
  <c r="BG605" i="1"/>
  <c r="BI605" i="1"/>
  <c r="AH576" i="1"/>
  <c r="BJ555" i="1"/>
  <c r="BG555" i="1"/>
  <c r="BH555" i="1"/>
  <c r="BI555" i="1"/>
  <c r="BK555" i="1"/>
  <c r="BL555" i="1"/>
  <c r="AL627" i="1"/>
  <c r="AJ627" i="1"/>
  <c r="AI627" i="1"/>
  <c r="AM627" i="1"/>
  <c r="AK627" i="1"/>
  <c r="AN627" i="1"/>
  <c r="AL535" i="1"/>
  <c r="AI535" i="1"/>
  <c r="AN535" i="1"/>
  <c r="AM535" i="1"/>
  <c r="AK535" i="1"/>
  <c r="AJ535" i="1"/>
  <c r="AL495" i="1"/>
  <c r="AM495" i="1"/>
  <c r="AI495" i="1"/>
  <c r="AK495" i="1"/>
  <c r="AN495" i="1"/>
  <c r="AJ495" i="1"/>
  <c r="AT607" i="1"/>
  <c r="AT526" i="1"/>
  <c r="AL649" i="1"/>
  <c r="AI649" i="1"/>
  <c r="AJ649" i="1"/>
  <c r="AM649" i="1"/>
  <c r="AN649" i="1"/>
  <c r="AK649" i="1"/>
  <c r="AY509" i="1"/>
  <c r="AX509" i="1"/>
  <c r="AV509" i="1"/>
  <c r="AW509" i="1"/>
  <c r="AU509" i="1"/>
  <c r="AZ509" i="1"/>
  <c r="AT507" i="1"/>
  <c r="AH634" i="1"/>
  <c r="AH656" i="1"/>
  <c r="AT600" i="1"/>
  <c r="BF604" i="1"/>
  <c r="AL648" i="1"/>
  <c r="AK648" i="1"/>
  <c r="AN648" i="1"/>
  <c r="AI648" i="1"/>
  <c r="AM648" i="1"/>
  <c r="AJ648" i="1"/>
  <c r="AX578" i="1"/>
  <c r="AV578" i="1"/>
  <c r="AU578" i="1"/>
  <c r="AW578" i="1"/>
  <c r="AZ578" i="1"/>
  <c r="AY578" i="1"/>
  <c r="BF495" i="1"/>
  <c r="AH624" i="1"/>
  <c r="BF590" i="1"/>
  <c r="BF570" i="1"/>
  <c r="AH549" i="1"/>
  <c r="BJ649" i="1"/>
  <c r="BI649" i="1"/>
  <c r="BL649" i="1"/>
  <c r="BH649" i="1"/>
  <c r="BK649" i="1"/>
  <c r="BG649" i="1"/>
  <c r="AV565" i="1"/>
  <c r="AW565" i="1"/>
  <c r="AU565" i="1"/>
  <c r="AX565" i="1"/>
  <c r="AZ565" i="1"/>
  <c r="AY565" i="1"/>
  <c r="AX549" i="1"/>
  <c r="AW549" i="1"/>
  <c r="AU549" i="1"/>
  <c r="AV549" i="1"/>
  <c r="AY549" i="1"/>
  <c r="AZ549" i="1"/>
  <c r="AH543" i="1"/>
  <c r="AT641" i="1"/>
  <c r="BH600" i="1"/>
  <c r="BL600" i="1"/>
  <c r="BJ600" i="1"/>
  <c r="BG600" i="1"/>
  <c r="BI600" i="1"/>
  <c r="BK600" i="1"/>
  <c r="AL551" i="1"/>
  <c r="AM551" i="1"/>
  <c r="AN551" i="1"/>
  <c r="AJ551" i="1"/>
  <c r="AK551" i="1"/>
  <c r="AI551" i="1"/>
  <c r="AH645" i="1"/>
  <c r="AX612" i="1"/>
  <c r="AY612" i="1"/>
  <c r="AV612" i="1"/>
  <c r="AU612" i="1"/>
  <c r="AW612" i="1"/>
  <c r="AZ612" i="1"/>
  <c r="AX512" i="1"/>
  <c r="AY512" i="1"/>
  <c r="AV512" i="1"/>
  <c r="AU512" i="1"/>
  <c r="AW512" i="1"/>
  <c r="AZ512" i="1"/>
  <c r="BJ523" i="1"/>
  <c r="BG523" i="1"/>
  <c r="BH523" i="1"/>
  <c r="BI523" i="1"/>
  <c r="BL523" i="1"/>
  <c r="BK523" i="1"/>
  <c r="AL520" i="1"/>
  <c r="AM520" i="1"/>
  <c r="AK520" i="1"/>
  <c r="AN520" i="1"/>
  <c r="AJ520" i="1"/>
  <c r="AI520" i="1"/>
  <c r="BJ533" i="1"/>
  <c r="BL533" i="1"/>
  <c r="BG533" i="1"/>
  <c r="BH533" i="1"/>
  <c r="BI533" i="1"/>
  <c r="BK533" i="1"/>
  <c r="BJ569" i="1"/>
  <c r="BG569" i="1"/>
  <c r="BK569" i="1"/>
  <c r="BH569" i="1"/>
  <c r="BI569" i="1"/>
  <c r="BL569" i="1"/>
  <c r="AL641" i="1"/>
  <c r="AI641" i="1"/>
  <c r="AN641" i="1"/>
  <c r="AM641" i="1"/>
  <c r="AK641" i="1"/>
  <c r="AJ641" i="1"/>
  <c r="AT505" i="1"/>
  <c r="AT540" i="1"/>
  <c r="AH603" i="1"/>
  <c r="BF585" i="1"/>
  <c r="AT543" i="1"/>
  <c r="AH537" i="1"/>
  <c r="BF500" i="1"/>
  <c r="BJ558" i="1"/>
  <c r="BK558" i="1"/>
  <c r="BH558" i="1"/>
  <c r="BI558" i="1"/>
  <c r="BL558" i="1"/>
  <c r="BG558" i="1"/>
  <c r="AL526" i="1"/>
  <c r="AM526" i="1"/>
  <c r="AI526" i="1"/>
  <c r="AN526" i="1"/>
  <c r="AK526" i="1"/>
  <c r="AJ526" i="1"/>
  <c r="AL583" i="1"/>
  <c r="AJ583" i="1"/>
  <c r="AK583" i="1"/>
  <c r="AI583" i="1"/>
  <c r="AM583" i="1"/>
  <c r="AN583" i="1"/>
  <c r="BJ519" i="1"/>
  <c r="BL519" i="1"/>
  <c r="BH519" i="1"/>
  <c r="BK519" i="1"/>
  <c r="BG519" i="1"/>
  <c r="BI519" i="1"/>
  <c r="AV537" i="1"/>
  <c r="AU537" i="1"/>
  <c r="AZ537" i="1"/>
  <c r="AY537" i="1"/>
  <c r="AX537" i="1"/>
  <c r="AW537" i="1"/>
  <c r="AX582" i="1"/>
  <c r="AY582" i="1"/>
  <c r="AV582" i="1"/>
  <c r="AU582" i="1"/>
  <c r="AW582" i="1"/>
  <c r="AZ582" i="1"/>
  <c r="BJ639" i="1"/>
  <c r="BG639" i="1"/>
  <c r="BI639" i="1"/>
  <c r="BK639" i="1"/>
  <c r="BH639" i="1"/>
  <c r="BL639" i="1"/>
  <c r="AL509" i="1"/>
  <c r="AM509" i="1"/>
  <c r="AI509" i="1"/>
  <c r="AK509" i="1"/>
  <c r="AN509" i="1"/>
  <c r="AJ509" i="1"/>
  <c r="BH642" i="1"/>
  <c r="BK642" i="1"/>
  <c r="BG642" i="1"/>
  <c r="BL642" i="1"/>
  <c r="BJ642" i="1"/>
  <c r="BI642" i="1"/>
  <c r="BJ645" i="1"/>
  <c r="BK645" i="1"/>
  <c r="BH645" i="1"/>
  <c r="BI645" i="1"/>
  <c r="BL645" i="1"/>
  <c r="BG645" i="1"/>
  <c r="BJ541" i="1"/>
  <c r="BH541" i="1"/>
  <c r="BL541" i="1"/>
  <c r="BK541" i="1"/>
  <c r="BI541" i="1"/>
  <c r="BG541" i="1"/>
  <c r="AX550" i="1"/>
  <c r="AV550" i="1"/>
  <c r="AZ550" i="1"/>
  <c r="AU550" i="1"/>
  <c r="AW550" i="1"/>
  <c r="AY550" i="1"/>
  <c r="AY523" i="1"/>
  <c r="AW523" i="1"/>
  <c r="AU523" i="1"/>
  <c r="AX523" i="1"/>
  <c r="AZ523" i="1"/>
  <c r="AV523" i="1"/>
  <c r="BJ599" i="1"/>
  <c r="BI599" i="1"/>
  <c r="BL599" i="1"/>
  <c r="BK599" i="1"/>
  <c r="BG599" i="1"/>
  <c r="BH599" i="1"/>
  <c r="AL592" i="1"/>
  <c r="AJ592" i="1"/>
  <c r="AM592" i="1"/>
  <c r="AK592" i="1"/>
  <c r="AI592" i="1"/>
  <c r="AN592" i="1"/>
  <c r="AL642" i="1"/>
  <c r="AJ642" i="1"/>
  <c r="AN642" i="1"/>
  <c r="AI642" i="1"/>
  <c r="AK642" i="1"/>
  <c r="AM642" i="1"/>
  <c r="AL513" i="1"/>
  <c r="AK513" i="1"/>
  <c r="AM513" i="1"/>
  <c r="AJ513" i="1"/>
  <c r="AI513" i="1"/>
  <c r="AN513" i="1"/>
  <c r="BJ505" i="1"/>
  <c r="BK505" i="1"/>
  <c r="BH505" i="1"/>
  <c r="BI505" i="1"/>
  <c r="BG505" i="1"/>
  <c r="BL505" i="1"/>
  <c r="AW495" i="1"/>
  <c r="AV495" i="1"/>
  <c r="AU495" i="1"/>
  <c r="AX495" i="1"/>
  <c r="AZ495" i="1"/>
  <c r="AY495" i="1"/>
  <c r="BJ513" i="1"/>
  <c r="BH513" i="1"/>
  <c r="BG513" i="1"/>
  <c r="BK513" i="1"/>
  <c r="BL513" i="1"/>
  <c r="BI513" i="1"/>
  <c r="AL550" i="1"/>
  <c r="AK550" i="1"/>
  <c r="AI550" i="1"/>
  <c r="AM550" i="1"/>
  <c r="AJ550" i="1"/>
  <c r="AN550" i="1"/>
  <c r="AX533" i="1"/>
  <c r="AY533" i="1"/>
  <c r="AZ533" i="1"/>
  <c r="AU533" i="1"/>
  <c r="AV533" i="1"/>
  <c r="AW533" i="1"/>
  <c r="AL640" i="1"/>
  <c r="AI640" i="1"/>
  <c r="AM640" i="1"/>
  <c r="AJ640" i="1"/>
  <c r="AK640" i="1"/>
  <c r="AN640" i="1"/>
  <c r="AX521" i="1"/>
  <c r="AY521" i="1"/>
  <c r="AZ521" i="1"/>
  <c r="AV521" i="1"/>
  <c r="AW521" i="1"/>
  <c r="AU521" i="1"/>
  <c r="AL500" i="1"/>
  <c r="AN500" i="1"/>
  <c r="AM500" i="1"/>
  <c r="AI500" i="1"/>
  <c r="AK500" i="1"/>
  <c r="AJ500" i="1"/>
  <c r="AL561" i="1"/>
  <c r="AK561" i="1"/>
  <c r="AI561" i="1"/>
  <c r="AM561" i="1"/>
  <c r="AJ561" i="1"/>
  <c r="AN561" i="1"/>
  <c r="AX654" i="1"/>
  <c r="AV654" i="1"/>
  <c r="AZ654" i="1"/>
  <c r="AW654" i="1"/>
  <c r="AY654" i="1"/>
  <c r="AU654" i="1"/>
  <c r="AL523" i="1"/>
  <c r="AK523" i="1"/>
  <c r="AM523" i="1"/>
  <c r="AN523" i="1"/>
  <c r="AJ523" i="1"/>
  <c r="AI523" i="1"/>
  <c r="AL653" i="1"/>
  <c r="AN653" i="1"/>
  <c r="AJ653" i="1"/>
  <c r="AI653" i="1"/>
  <c r="AM653" i="1"/>
  <c r="AK653" i="1"/>
  <c r="BJ540" i="1"/>
  <c r="BG540" i="1"/>
  <c r="BI540" i="1"/>
  <c r="BH540" i="1"/>
  <c r="BK540" i="1"/>
  <c r="BL540" i="1"/>
  <c r="BJ611" i="1"/>
  <c r="BG611" i="1"/>
  <c r="BH611" i="1"/>
  <c r="BI611" i="1"/>
  <c r="BK611" i="1"/>
  <c r="BL611" i="1"/>
  <c r="BJ591" i="1"/>
  <c r="BH591" i="1"/>
  <c r="BI591" i="1"/>
  <c r="BL591" i="1"/>
  <c r="BK591" i="1"/>
  <c r="BG591" i="1"/>
  <c r="AL493" i="1"/>
  <c r="AK493" i="1"/>
  <c r="AJ493" i="1"/>
  <c r="AI493" i="1"/>
  <c r="AN493" i="1"/>
  <c r="AM493" i="1"/>
  <c r="BJ535" i="1"/>
  <c r="BL535" i="1"/>
  <c r="BI535" i="1"/>
  <c r="BG535" i="1"/>
  <c r="BH535" i="1"/>
  <c r="BK535" i="1"/>
  <c r="AL563" i="1"/>
  <c r="AI563" i="1"/>
  <c r="AJ563" i="1"/>
  <c r="AM563" i="1"/>
  <c r="AK563" i="1"/>
  <c r="AN563" i="1"/>
  <c r="AL568" i="1"/>
  <c r="AK568" i="1"/>
  <c r="AN568" i="1"/>
  <c r="AJ568" i="1"/>
  <c r="AI568" i="1"/>
  <c r="AM568" i="1"/>
  <c r="AX522" i="1"/>
  <c r="AV522" i="1"/>
  <c r="AY522" i="1"/>
  <c r="AW522" i="1"/>
  <c r="AU522" i="1"/>
  <c r="AZ522" i="1"/>
  <c r="AL635" i="1"/>
  <c r="AN635" i="1"/>
  <c r="AM635" i="1"/>
  <c r="AK635" i="1"/>
  <c r="AJ635" i="1"/>
  <c r="AI635" i="1"/>
  <c r="AL631" i="1"/>
  <c r="AM631" i="1"/>
  <c r="AN631" i="1"/>
  <c r="AK631" i="1"/>
  <c r="AJ631" i="1"/>
  <c r="AI631" i="1"/>
  <c r="BJ499" i="1"/>
  <c r="BK499" i="1"/>
  <c r="BI499" i="1"/>
  <c r="BL499" i="1"/>
  <c r="BH499" i="1"/>
  <c r="BG499" i="1"/>
  <c r="AL528" i="1"/>
  <c r="AK528" i="1"/>
  <c r="AI528" i="1"/>
  <c r="AM528" i="1"/>
  <c r="AJ528" i="1"/>
  <c r="AN528" i="1"/>
  <c r="AX599" i="1"/>
  <c r="AY599" i="1"/>
  <c r="AV599" i="1"/>
  <c r="AZ599" i="1"/>
  <c r="AW599" i="1"/>
  <c r="AU599" i="1"/>
  <c r="AL619" i="1"/>
  <c r="AI619" i="1"/>
  <c r="AM619" i="1"/>
  <c r="AJ619" i="1"/>
  <c r="AN619" i="1"/>
  <c r="AK619" i="1"/>
  <c r="AX564" i="1"/>
  <c r="AV564" i="1"/>
  <c r="AY564" i="1"/>
  <c r="AZ564" i="1"/>
  <c r="AU564" i="1"/>
  <c r="AW564" i="1"/>
  <c r="AX589" i="1"/>
  <c r="AV589" i="1"/>
  <c r="AU589" i="1"/>
  <c r="AW589" i="1"/>
  <c r="AY589" i="1"/>
  <c r="AZ589" i="1"/>
  <c r="BJ556" i="1"/>
  <c r="BK556" i="1"/>
  <c r="BG556" i="1"/>
  <c r="BH556" i="1"/>
  <c r="BL556" i="1"/>
  <c r="BI556" i="1"/>
  <c r="AL652" i="1"/>
  <c r="AJ652" i="1"/>
  <c r="AM652" i="1"/>
  <c r="AI652" i="1"/>
  <c r="AN652" i="1"/>
  <c r="AK652" i="1"/>
  <c r="BJ534" i="1"/>
  <c r="BL534" i="1"/>
  <c r="BI534" i="1"/>
  <c r="BH534" i="1"/>
  <c r="BK534" i="1"/>
  <c r="BG534" i="1"/>
  <c r="AX598" i="1"/>
  <c r="AY598" i="1"/>
  <c r="AV598" i="1"/>
  <c r="AU598" i="1"/>
  <c r="AZ598" i="1"/>
  <c r="AW598" i="1"/>
  <c r="AL536" i="1"/>
  <c r="AJ536" i="1"/>
  <c r="AM536" i="1"/>
  <c r="AN536" i="1"/>
  <c r="AK536" i="1"/>
  <c r="AI536" i="1"/>
  <c r="AX568" i="1"/>
  <c r="AW568" i="1"/>
  <c r="AY568" i="1"/>
  <c r="AU568" i="1"/>
  <c r="AV568" i="1"/>
  <c r="AZ568" i="1"/>
  <c r="AL572" i="1"/>
  <c r="AI572" i="1"/>
  <c r="AJ572" i="1"/>
  <c r="AK572" i="1"/>
  <c r="AM572" i="1"/>
  <c r="AN572" i="1"/>
  <c r="AW628" i="1"/>
  <c r="AV628" i="1"/>
  <c r="AY628" i="1"/>
  <c r="AZ628" i="1"/>
  <c r="AU628" i="1"/>
  <c r="AX628" i="1"/>
  <c r="AL564" i="1"/>
  <c r="AN564" i="1"/>
  <c r="AM564" i="1"/>
  <c r="AI564" i="1"/>
  <c r="AJ564" i="1"/>
  <c r="AK564" i="1"/>
  <c r="AX606" i="1"/>
  <c r="AW606" i="1"/>
  <c r="AV606" i="1"/>
  <c r="AY606" i="1"/>
  <c r="AU606" i="1"/>
  <c r="AZ606" i="1"/>
  <c r="AW544" i="1"/>
  <c r="AZ544" i="1"/>
  <c r="AU544" i="1"/>
  <c r="AV544" i="1"/>
  <c r="AY544" i="1"/>
  <c r="AX544" i="1"/>
  <c r="BJ515" i="1"/>
  <c r="BH515" i="1"/>
  <c r="BG515" i="1"/>
  <c r="BK515" i="1"/>
  <c r="BI515" i="1"/>
  <c r="BL515" i="1"/>
  <c r="BJ635" i="1"/>
  <c r="BL635" i="1"/>
  <c r="BI635" i="1"/>
  <c r="BG635" i="1"/>
  <c r="BH635" i="1"/>
  <c r="BK635" i="1"/>
  <c r="AX528" i="1"/>
  <c r="AZ528" i="1"/>
  <c r="AY528" i="1"/>
  <c r="AV528" i="1"/>
  <c r="AU528" i="1"/>
  <c r="AW528" i="1"/>
  <c r="AX624" i="1"/>
  <c r="AZ624" i="1"/>
  <c r="AV624" i="1"/>
  <c r="AW624" i="1"/>
  <c r="AY624" i="1"/>
  <c r="AU624" i="1"/>
  <c r="BH628" i="1"/>
  <c r="BJ628" i="1"/>
  <c r="BG628" i="1"/>
  <c r="BI628" i="1"/>
  <c r="BK628" i="1"/>
  <c r="BL628" i="1"/>
  <c r="AL534" i="1"/>
  <c r="AI534" i="1"/>
  <c r="AK534" i="1"/>
  <c r="AM534" i="1"/>
  <c r="AN534" i="1"/>
  <c r="AJ534" i="1"/>
  <c r="BJ596" i="1"/>
  <c r="BI596" i="1"/>
  <c r="BG596" i="1"/>
  <c r="BK596" i="1"/>
  <c r="BL596" i="1"/>
  <c r="BH596" i="1"/>
  <c r="AX514" i="1"/>
  <c r="AU514" i="1"/>
  <c r="AY514" i="1"/>
  <c r="AV514" i="1"/>
  <c r="AW514" i="1"/>
  <c r="AZ514" i="1"/>
  <c r="AL571" i="1"/>
  <c r="AJ571" i="1"/>
  <c r="AK571" i="1"/>
  <c r="AI571" i="1"/>
  <c r="AN571" i="1"/>
  <c r="AM571" i="1"/>
  <c r="AT522" i="1"/>
  <c r="AH635" i="1"/>
  <c r="AH631" i="1"/>
  <c r="BF499" i="1"/>
  <c r="AH528" i="1"/>
  <c r="AT599" i="1"/>
  <c r="AL605" i="1"/>
  <c r="AM605" i="1"/>
  <c r="AJ605" i="1"/>
  <c r="AK605" i="1"/>
  <c r="AN605" i="1"/>
  <c r="AI605" i="1"/>
  <c r="BJ624" i="1"/>
  <c r="BI624" i="1"/>
  <c r="BH624" i="1"/>
  <c r="BL624" i="1"/>
  <c r="BK624" i="1"/>
  <c r="BG624" i="1"/>
  <c r="AX491" i="1"/>
  <c r="AU491" i="1"/>
  <c r="AW491" i="1"/>
  <c r="AZ491" i="1"/>
  <c r="AV491" i="1"/>
  <c r="AY491" i="1"/>
  <c r="AL632" i="1"/>
  <c r="AN632" i="1"/>
  <c r="AM632" i="1"/>
  <c r="AJ632" i="1"/>
  <c r="AK632" i="1"/>
  <c r="AI632" i="1"/>
  <c r="AL494" i="1"/>
  <c r="AM494" i="1"/>
  <c r="AK494" i="1"/>
  <c r="AJ494" i="1"/>
  <c r="AN494" i="1"/>
  <c r="AI494" i="1"/>
  <c r="AU572" i="1"/>
  <c r="AX572" i="1"/>
  <c r="AZ572" i="1"/>
  <c r="AW572" i="1"/>
  <c r="AV572" i="1"/>
  <c r="AY572" i="1"/>
  <c r="AL591" i="1"/>
  <c r="AI591" i="1"/>
  <c r="AN591" i="1"/>
  <c r="AJ591" i="1"/>
  <c r="AM591" i="1"/>
  <c r="AK591" i="1"/>
  <c r="AW614" i="1"/>
  <c r="AV614" i="1"/>
  <c r="AZ614" i="1"/>
  <c r="AX614" i="1"/>
  <c r="AU614" i="1"/>
  <c r="AY614" i="1"/>
  <c r="AL515" i="1"/>
  <c r="AN515" i="1"/>
  <c r="AM515" i="1"/>
  <c r="AI515" i="1"/>
  <c r="AK515" i="1"/>
  <c r="AJ515" i="1"/>
  <c r="AX592" i="1"/>
  <c r="AU592" i="1"/>
  <c r="AY592" i="1"/>
  <c r="AZ592" i="1"/>
  <c r="AV592" i="1"/>
  <c r="AW592" i="1"/>
  <c r="AL617" i="1"/>
  <c r="AJ617" i="1"/>
  <c r="AN617" i="1"/>
  <c r="AI617" i="1"/>
  <c r="AK617" i="1"/>
  <c r="AM617" i="1"/>
  <c r="BJ529" i="1"/>
  <c r="BG529" i="1"/>
  <c r="BH529" i="1"/>
  <c r="BL529" i="1"/>
  <c r="BK529" i="1"/>
  <c r="BI529" i="1"/>
  <c r="AH515" i="1"/>
  <c r="BF556" i="1"/>
  <c r="AT592" i="1"/>
  <c r="AH652" i="1"/>
  <c r="BF534" i="1"/>
  <c r="AX547" i="1"/>
  <c r="AW547" i="1"/>
  <c r="AV547" i="1"/>
  <c r="AY547" i="1"/>
  <c r="AZ547" i="1"/>
  <c r="AU547" i="1"/>
  <c r="BK544" i="1"/>
  <c r="BG544" i="1"/>
  <c r="BI544" i="1"/>
  <c r="BJ544" i="1"/>
  <c r="BL544" i="1"/>
  <c r="BH544" i="1"/>
  <c r="AL544" i="1"/>
  <c r="AI544" i="1"/>
  <c r="AM544" i="1"/>
  <c r="AJ544" i="1"/>
  <c r="AN544" i="1"/>
  <c r="AK544" i="1"/>
  <c r="AV656" i="1"/>
  <c r="AW656" i="1"/>
  <c r="AX656" i="1"/>
  <c r="AZ656" i="1"/>
  <c r="AU656" i="1"/>
  <c r="AY656" i="1"/>
  <c r="AT598" i="1"/>
  <c r="AH536" i="1"/>
  <c r="AT568" i="1"/>
  <c r="AH572" i="1"/>
  <c r="AX638" i="1"/>
  <c r="AW638" i="1"/>
  <c r="AY638" i="1"/>
  <c r="AV638" i="1"/>
  <c r="AU638" i="1"/>
  <c r="AZ638" i="1"/>
  <c r="AL512" i="1"/>
  <c r="AN512" i="1"/>
  <c r="AK512" i="1"/>
  <c r="AJ512" i="1"/>
  <c r="AM512" i="1"/>
  <c r="AI512" i="1"/>
  <c r="AX493" i="1"/>
  <c r="AY493" i="1"/>
  <c r="AZ493" i="1"/>
  <c r="AU493" i="1"/>
  <c r="AW493" i="1"/>
  <c r="AV493" i="1"/>
  <c r="AL557" i="1"/>
  <c r="AK557" i="1"/>
  <c r="AN557" i="1"/>
  <c r="AI557" i="1"/>
  <c r="AJ557" i="1"/>
  <c r="AM557" i="1"/>
  <c r="AX515" i="1"/>
  <c r="AW515" i="1"/>
  <c r="AY515" i="1"/>
  <c r="AV515" i="1"/>
  <c r="AZ515" i="1"/>
  <c r="AU515" i="1"/>
  <c r="AL570" i="1"/>
  <c r="AM570" i="1"/>
  <c r="AI570" i="1"/>
  <c r="AK570" i="1"/>
  <c r="AJ570" i="1"/>
  <c r="AN570" i="1"/>
  <c r="AT628" i="1"/>
  <c r="BJ550" i="1"/>
  <c r="BH550" i="1"/>
  <c r="BI550" i="1"/>
  <c r="BG550" i="1"/>
  <c r="BL550" i="1"/>
  <c r="BK550" i="1"/>
  <c r="AL507" i="1"/>
  <c r="AN507" i="1"/>
  <c r="AK507" i="1"/>
  <c r="AJ507" i="1"/>
  <c r="AI507" i="1"/>
  <c r="AM507" i="1"/>
  <c r="AL589" i="1"/>
  <c r="AI589" i="1"/>
  <c r="AK589" i="1"/>
  <c r="AJ589" i="1"/>
  <c r="AM589" i="1"/>
  <c r="AN589" i="1"/>
  <c r="AL582" i="1"/>
  <c r="AK582" i="1"/>
  <c r="AI582" i="1"/>
  <c r="AM582" i="1"/>
  <c r="AN582" i="1"/>
  <c r="AJ582" i="1"/>
  <c r="AX577" i="1"/>
  <c r="AU577" i="1"/>
  <c r="AY577" i="1"/>
  <c r="AV577" i="1"/>
  <c r="AW577" i="1"/>
  <c r="AZ577" i="1"/>
  <c r="AH564" i="1"/>
  <c r="AT606" i="1"/>
  <c r="AL530" i="1"/>
  <c r="AN530" i="1"/>
  <c r="AK530" i="1"/>
  <c r="AM530" i="1"/>
  <c r="AI530" i="1"/>
  <c r="AJ530" i="1"/>
  <c r="AL492" i="1"/>
  <c r="AK492" i="1"/>
  <c r="AN492" i="1"/>
  <c r="AI492" i="1"/>
  <c r="AM492" i="1"/>
  <c r="AJ492" i="1"/>
  <c r="BJ547" i="1"/>
  <c r="BG547" i="1"/>
  <c r="BH547" i="1"/>
  <c r="BK547" i="1"/>
  <c r="BI547" i="1"/>
  <c r="BL547" i="1"/>
  <c r="AX584" i="1"/>
  <c r="AV584" i="1"/>
  <c r="AW584" i="1"/>
  <c r="AY584" i="1"/>
  <c r="AZ584" i="1"/>
  <c r="AU584" i="1"/>
  <c r="AX575" i="1"/>
  <c r="AW575" i="1"/>
  <c r="AV575" i="1"/>
  <c r="AZ575" i="1"/>
  <c r="AU575" i="1"/>
  <c r="AY575" i="1"/>
  <c r="AL565" i="1"/>
  <c r="AI565" i="1"/>
  <c r="AK565" i="1"/>
  <c r="AM565" i="1"/>
  <c r="AJ565" i="1"/>
  <c r="AN565" i="1"/>
  <c r="AT544" i="1"/>
  <c r="BF515" i="1"/>
  <c r="BJ612" i="1"/>
  <c r="BG612" i="1"/>
  <c r="BK612" i="1"/>
  <c r="BI612" i="1"/>
  <c r="BL612" i="1"/>
  <c r="BH612" i="1"/>
  <c r="AL556" i="1"/>
  <c r="AK556" i="1"/>
  <c r="AJ556" i="1"/>
  <c r="AM556" i="1"/>
  <c r="AN556" i="1"/>
  <c r="AI556" i="1"/>
  <c r="BF635" i="1"/>
  <c r="AL541" i="1"/>
  <c r="AN541" i="1"/>
  <c r="AI541" i="1"/>
  <c r="AM541" i="1"/>
  <c r="AK541" i="1"/>
  <c r="AJ541" i="1"/>
  <c r="BJ617" i="1"/>
  <c r="BL617" i="1"/>
  <c r="BG617" i="1"/>
  <c r="BH617" i="1"/>
  <c r="BK617" i="1"/>
  <c r="BI617" i="1"/>
  <c r="BG490" i="1"/>
  <c r="BL490" i="1"/>
  <c r="BJ490" i="1"/>
  <c r="BK490" i="1"/>
  <c r="BI490" i="1"/>
  <c r="BH490" i="1"/>
  <c r="BF490" i="1"/>
  <c r="AX571" i="1"/>
  <c r="AU571" i="1"/>
  <c r="AZ571" i="1"/>
  <c r="AY571" i="1"/>
  <c r="AV571" i="1"/>
  <c r="AW571" i="1"/>
  <c r="BK593" i="1"/>
  <c r="BH593" i="1"/>
  <c r="BG593" i="1"/>
  <c r="BI593" i="1"/>
  <c r="BJ593" i="1"/>
  <c r="BL593" i="1"/>
  <c r="AL600" i="1"/>
  <c r="AI600" i="1"/>
  <c r="AM600" i="1"/>
  <c r="AK600" i="1"/>
  <c r="AN600" i="1"/>
  <c r="AJ600" i="1"/>
  <c r="AL611" i="1"/>
  <c r="AK611" i="1"/>
  <c r="AN611" i="1"/>
  <c r="AM611" i="1"/>
  <c r="AI611" i="1"/>
  <c r="AJ611" i="1"/>
  <c r="BJ582" i="1"/>
  <c r="BG582" i="1"/>
  <c r="BL582" i="1"/>
  <c r="BH582" i="1"/>
  <c r="BK582" i="1"/>
  <c r="BI582" i="1"/>
  <c r="BJ520" i="1"/>
  <c r="BG520" i="1"/>
  <c r="BI520" i="1"/>
  <c r="BL520" i="1"/>
  <c r="BK520" i="1"/>
  <c r="BH520" i="1"/>
  <c r="AL522" i="1"/>
  <c r="AI522" i="1"/>
  <c r="AJ522" i="1"/>
  <c r="AM522" i="1"/>
  <c r="AK522" i="1"/>
  <c r="AN522" i="1"/>
  <c r="AL654" i="1"/>
  <c r="AJ654" i="1"/>
  <c r="AI654" i="1"/>
  <c r="AM654" i="1"/>
  <c r="AN654" i="1"/>
  <c r="AK654" i="1"/>
  <c r="AL647" i="1"/>
  <c r="AM647" i="1"/>
  <c r="AN647" i="1"/>
  <c r="AK647" i="1"/>
  <c r="AJ647" i="1"/>
  <c r="AI647" i="1"/>
  <c r="BJ512" i="1"/>
  <c r="BH512" i="1"/>
  <c r="BI512" i="1"/>
  <c r="BL512" i="1"/>
  <c r="BK512" i="1"/>
  <c r="BG512" i="1"/>
  <c r="AX627" i="1"/>
  <c r="AY627" i="1"/>
  <c r="AU627" i="1"/>
  <c r="AZ627" i="1"/>
  <c r="AV627" i="1"/>
  <c r="AW627" i="1"/>
  <c r="BJ607" i="1"/>
  <c r="BK607" i="1"/>
  <c r="BG607" i="1"/>
  <c r="BI607" i="1"/>
  <c r="BH607" i="1"/>
  <c r="BL607" i="1"/>
  <c r="AX613" i="1"/>
  <c r="AU613" i="1"/>
  <c r="AV613" i="1"/>
  <c r="AY613" i="1"/>
  <c r="AW613" i="1"/>
  <c r="AZ613" i="1"/>
  <c r="AL597" i="1"/>
  <c r="AN597" i="1"/>
  <c r="AM597" i="1"/>
  <c r="AJ597" i="1"/>
  <c r="AI597" i="1"/>
  <c r="AK597" i="1"/>
  <c r="BJ498" i="1"/>
  <c r="BK498" i="1"/>
  <c r="BI498" i="1"/>
  <c r="BL498" i="1"/>
  <c r="BH498" i="1"/>
  <c r="BG498" i="1"/>
  <c r="BJ597" i="1"/>
  <c r="BI597" i="1"/>
  <c r="BL597" i="1"/>
  <c r="BG597" i="1"/>
  <c r="BH597" i="1"/>
  <c r="BK597" i="1"/>
  <c r="AL599" i="1"/>
  <c r="AM599" i="1"/>
  <c r="AN599" i="1"/>
  <c r="AK599" i="1"/>
  <c r="AJ599" i="1"/>
  <c r="AI599" i="1"/>
  <c r="AX647" i="1"/>
  <c r="AV647" i="1"/>
  <c r="AU647" i="1"/>
  <c r="AW647" i="1"/>
  <c r="AY647" i="1"/>
  <c r="AZ647" i="1"/>
  <c r="BJ626" i="1"/>
  <c r="BG626" i="1"/>
  <c r="BI626" i="1"/>
  <c r="BL626" i="1"/>
  <c r="BK626" i="1"/>
  <c r="BH626" i="1"/>
  <c r="AX554" i="1"/>
  <c r="AW554" i="1"/>
  <c r="AU554" i="1"/>
  <c r="AZ554" i="1"/>
  <c r="AY554" i="1"/>
  <c r="AV554" i="1"/>
  <c r="AX579" i="1"/>
  <c r="AW579" i="1"/>
  <c r="AZ579" i="1"/>
  <c r="AY579" i="1"/>
  <c r="AU579" i="1"/>
  <c r="AV579" i="1"/>
  <c r="AL519" i="1"/>
  <c r="AN519" i="1"/>
  <c r="AI519" i="1"/>
  <c r="AM519" i="1"/>
  <c r="AK519" i="1"/>
  <c r="AJ519" i="1"/>
  <c r="AL633" i="1"/>
  <c r="AK633" i="1"/>
  <c r="AM633" i="1"/>
  <c r="AI633" i="1"/>
  <c r="AJ633" i="1"/>
  <c r="AN633" i="1"/>
  <c r="AH565" i="1"/>
  <c r="AL554" i="1"/>
  <c r="AI554" i="1"/>
  <c r="AK554" i="1"/>
  <c r="AJ554" i="1"/>
  <c r="AM554" i="1"/>
  <c r="AN554" i="1"/>
  <c r="BJ620" i="1"/>
  <c r="BL620" i="1"/>
  <c r="BI620" i="1"/>
  <c r="BG620" i="1"/>
  <c r="BH620" i="1"/>
  <c r="BK620" i="1"/>
  <c r="BF612" i="1"/>
  <c r="AH556" i="1"/>
  <c r="AL590" i="1"/>
  <c r="AN590" i="1"/>
  <c r="AM590" i="1"/>
  <c r="AJ590" i="1"/>
  <c r="AK590" i="1"/>
  <c r="AI590" i="1"/>
  <c r="AH541" i="1"/>
  <c r="BF617" i="1"/>
  <c r="BJ501" i="1"/>
  <c r="BL501" i="1"/>
  <c r="BK501" i="1"/>
  <c r="BG501" i="1"/>
  <c r="BI501" i="1"/>
  <c r="BH501" i="1"/>
  <c r="AL655" i="1"/>
  <c r="AI655" i="1"/>
  <c r="AM655" i="1"/>
  <c r="AN655" i="1"/>
  <c r="AJ655" i="1"/>
  <c r="AK655" i="1"/>
  <c r="AX634" i="1"/>
  <c r="AW634" i="1"/>
  <c r="AU634" i="1"/>
  <c r="AY634" i="1"/>
  <c r="AV634" i="1"/>
  <c r="AZ634" i="1"/>
  <c r="AL586" i="1"/>
  <c r="AI586" i="1"/>
  <c r="AN586" i="1"/>
  <c r="AK586" i="1"/>
  <c r="AM586" i="1"/>
  <c r="AJ586" i="1"/>
  <c r="AW586" i="1"/>
  <c r="AU586" i="1"/>
  <c r="AV586" i="1"/>
  <c r="AZ586" i="1"/>
  <c r="AX586" i="1"/>
  <c r="AY586" i="1"/>
  <c r="AX633" i="1"/>
  <c r="AV633" i="1"/>
  <c r="AY633" i="1"/>
  <c r="AW633" i="1"/>
  <c r="AU633" i="1"/>
  <c r="AZ633" i="1"/>
  <c r="BJ542" i="1"/>
  <c r="BI542" i="1"/>
  <c r="BK542" i="1"/>
  <c r="BL542" i="1"/>
  <c r="BG542" i="1"/>
  <c r="BH542" i="1"/>
  <c r="AT571" i="1"/>
  <c r="BF593" i="1"/>
  <c r="AH600" i="1"/>
  <c r="AH611" i="1"/>
  <c r="BF582" i="1"/>
  <c r="BF520" i="1"/>
  <c r="AH522" i="1"/>
  <c r="AH654" i="1"/>
  <c r="AH647" i="1"/>
  <c r="BJ575" i="1"/>
  <c r="BG575" i="1"/>
  <c r="BK575" i="1"/>
  <c r="BH575" i="1"/>
  <c r="BI575" i="1"/>
  <c r="BL575" i="1"/>
  <c r="AL508" i="1"/>
  <c r="AJ508" i="1"/>
  <c r="AK508" i="1"/>
  <c r="AM508" i="1"/>
  <c r="AI508" i="1"/>
  <c r="AN508" i="1"/>
  <c r="BJ549" i="1"/>
  <c r="BG549" i="1"/>
  <c r="BI549" i="1"/>
  <c r="BL549" i="1"/>
  <c r="BH549" i="1"/>
  <c r="BK549" i="1"/>
  <c r="AL547" i="1"/>
  <c r="AM547" i="1"/>
  <c r="AN547" i="1"/>
  <c r="AI547" i="1"/>
  <c r="AK547" i="1"/>
  <c r="AJ547" i="1"/>
  <c r="BJ506" i="1"/>
  <c r="BH506" i="1"/>
  <c r="BL506" i="1"/>
  <c r="BK506" i="1"/>
  <c r="BG506" i="1"/>
  <c r="BI506" i="1"/>
  <c r="AH508" i="1"/>
  <c r="AT613" i="1"/>
  <c r="BI502" i="1"/>
  <c r="BH502" i="1"/>
  <c r="BL502" i="1"/>
  <c r="BG502" i="1"/>
  <c r="BK502" i="1"/>
  <c r="BJ502" i="1"/>
  <c r="AH597" i="1"/>
  <c r="BF498" i="1"/>
  <c r="BF597" i="1"/>
  <c r="AH599" i="1"/>
  <c r="AX631" i="1"/>
  <c r="AZ631" i="1"/>
  <c r="AY631" i="1"/>
  <c r="AU631" i="1"/>
  <c r="AW631" i="1"/>
  <c r="AV631" i="1"/>
  <c r="AL577" i="1"/>
  <c r="AI577" i="1"/>
  <c r="AN577" i="1"/>
  <c r="AK577" i="1"/>
  <c r="AJ577" i="1"/>
  <c r="AM577" i="1"/>
  <c r="AL628" i="1"/>
  <c r="AM628" i="1"/>
  <c r="AJ628" i="1"/>
  <c r="AK628" i="1"/>
  <c r="AN628" i="1"/>
  <c r="AI628" i="1"/>
  <c r="AL562" i="1"/>
  <c r="AN562" i="1"/>
  <c r="AJ562" i="1"/>
  <c r="AM562" i="1"/>
  <c r="AK562" i="1"/>
  <c r="AI562" i="1"/>
  <c r="AY642" i="1"/>
  <c r="AV642" i="1"/>
  <c r="AZ642" i="1"/>
  <c r="AU642" i="1"/>
  <c r="AX642" i="1"/>
  <c r="AW642" i="1"/>
  <c r="AT647" i="1"/>
  <c r="BF626" i="1"/>
  <c r="AT554" i="1"/>
  <c r="BJ656" i="1"/>
  <c r="BL656" i="1"/>
  <c r="BK656" i="1"/>
  <c r="BI656" i="1"/>
  <c r="BH656" i="1"/>
  <c r="BG656" i="1"/>
  <c r="AL540" i="1"/>
  <c r="AN540" i="1"/>
  <c r="AK540" i="1"/>
  <c r="AI540" i="1"/>
  <c r="AJ540" i="1"/>
  <c r="AM540" i="1"/>
  <c r="AX605" i="1"/>
  <c r="AZ605" i="1"/>
  <c r="AY605" i="1"/>
  <c r="AV605" i="1"/>
  <c r="AW605" i="1"/>
  <c r="AU605" i="1"/>
  <c r="AX508" i="1"/>
  <c r="AV508" i="1"/>
  <c r="AU508" i="1"/>
  <c r="AW508" i="1"/>
  <c r="AY508" i="1"/>
  <c r="AZ508" i="1"/>
  <c r="AT579" i="1"/>
  <c r="AH519" i="1"/>
  <c r="BJ536" i="1"/>
  <c r="BG536" i="1"/>
  <c r="BK536" i="1"/>
  <c r="BL536" i="1"/>
  <c r="BI536" i="1"/>
  <c r="BH536" i="1"/>
  <c r="AX498" i="1"/>
  <c r="AY498" i="1"/>
  <c r="AU498" i="1"/>
  <c r="AZ498" i="1"/>
  <c r="AW498" i="1"/>
  <c r="AV498" i="1"/>
  <c r="BJ530" i="1"/>
  <c r="BG530" i="1"/>
  <c r="BL530" i="1"/>
  <c r="BH530" i="1"/>
  <c r="BK530" i="1"/>
  <c r="BI530" i="1"/>
  <c r="AL491" i="1"/>
  <c r="AM491" i="1"/>
  <c r="AK491" i="1"/>
  <c r="AN491" i="1"/>
  <c r="AJ491" i="1"/>
  <c r="AI491" i="1"/>
  <c r="AL548" i="1"/>
  <c r="AN548" i="1"/>
  <c r="AK548" i="1"/>
  <c r="AM548" i="1"/>
  <c r="AJ548" i="1"/>
  <c r="AI548" i="1"/>
  <c r="BJ631" i="1"/>
  <c r="BL631" i="1"/>
  <c r="BG631" i="1"/>
  <c r="BH631" i="1"/>
  <c r="BK631" i="1"/>
  <c r="BI631" i="1"/>
  <c r="BJ557" i="1"/>
  <c r="BL557" i="1"/>
  <c r="BG557" i="1"/>
  <c r="BK557" i="1"/>
  <c r="BH557" i="1"/>
  <c r="BI557" i="1"/>
  <c r="BF549" i="1"/>
  <c r="AH633" i="1"/>
  <c r="AW621" i="1"/>
  <c r="AZ621" i="1"/>
  <c r="AX621" i="1"/>
  <c r="AY621" i="1"/>
  <c r="AU621" i="1"/>
  <c r="AV621" i="1"/>
  <c r="AX570" i="1"/>
  <c r="AV570" i="1"/>
  <c r="AY570" i="1"/>
  <c r="AW570" i="1"/>
  <c r="AU570" i="1"/>
  <c r="AZ570" i="1"/>
  <c r="AX596" i="1"/>
  <c r="AU596" i="1"/>
  <c r="AY596" i="1"/>
  <c r="AW596" i="1"/>
  <c r="AV596" i="1"/>
  <c r="AZ596" i="1"/>
  <c r="AI490" i="1"/>
  <c r="AJ490" i="1"/>
  <c r="AN490" i="1"/>
  <c r="AM490" i="1"/>
  <c r="AL490" i="1"/>
  <c r="AK490" i="1"/>
  <c r="AH490" i="1"/>
  <c r="AL607" i="1"/>
  <c r="AJ607" i="1"/>
  <c r="AI607" i="1"/>
  <c r="AK607" i="1"/>
  <c r="AN607" i="1"/>
  <c r="AM607" i="1"/>
  <c r="AH554" i="1"/>
  <c r="BF620" i="1"/>
  <c r="AX519" i="1"/>
  <c r="AW519" i="1"/>
  <c r="AU519" i="1"/>
  <c r="AZ519" i="1"/>
  <c r="AY519" i="1"/>
  <c r="AV519" i="1"/>
  <c r="AL639" i="1"/>
  <c r="AK639" i="1"/>
  <c r="AN639" i="1"/>
  <c r="AJ639" i="1"/>
  <c r="AM639" i="1"/>
  <c r="AI639" i="1"/>
  <c r="BJ652" i="1"/>
  <c r="BG652" i="1"/>
  <c r="BH652" i="1"/>
  <c r="BK652" i="1"/>
  <c r="BI652" i="1"/>
  <c r="BL652" i="1"/>
  <c r="BF501" i="1"/>
  <c r="AH655" i="1"/>
  <c r="AT634" i="1"/>
  <c r="AL626" i="1"/>
  <c r="AM626" i="1"/>
  <c r="AN626" i="1"/>
  <c r="AI626" i="1"/>
  <c r="AJ626" i="1"/>
  <c r="AK626" i="1"/>
  <c r="BL516" i="1"/>
  <c r="BI516" i="1"/>
  <c r="BJ516" i="1"/>
  <c r="BG516" i="1"/>
  <c r="BH516" i="1"/>
  <c r="BK516" i="1"/>
  <c r="AL625" i="1"/>
  <c r="AJ625" i="1"/>
  <c r="AK625" i="1"/>
  <c r="AI625" i="1"/>
  <c r="AM625" i="1"/>
  <c r="AN625" i="1"/>
  <c r="BJ491" i="1"/>
  <c r="BH491" i="1"/>
  <c r="BG491" i="1"/>
  <c r="BK491" i="1"/>
  <c r="BI491" i="1"/>
  <c r="BL491" i="1"/>
  <c r="AX640" i="1"/>
  <c r="AY640" i="1"/>
  <c r="AU640" i="1"/>
  <c r="AV640" i="1"/>
  <c r="AW640" i="1"/>
  <c r="AZ640" i="1"/>
  <c r="AL529" i="1"/>
  <c r="AJ529" i="1"/>
  <c r="AI529" i="1"/>
  <c r="AN529" i="1"/>
  <c r="AM529" i="1"/>
  <c r="AK529" i="1"/>
  <c r="AX561" i="1"/>
  <c r="AV561" i="1"/>
  <c r="AY561" i="1"/>
  <c r="AU561" i="1"/>
  <c r="AW561" i="1"/>
  <c r="AZ561" i="1"/>
  <c r="BH537" i="1"/>
  <c r="BG537" i="1"/>
  <c r="BK537" i="1"/>
  <c r="BL537" i="1"/>
  <c r="BI537" i="1"/>
  <c r="BJ537" i="1"/>
  <c r="BJ522" i="1"/>
  <c r="BG522" i="1"/>
  <c r="BL522" i="1"/>
  <c r="BK522" i="1"/>
  <c r="BI522" i="1"/>
  <c r="BH522" i="1"/>
  <c r="BJ565" i="1"/>
  <c r="BL565" i="1"/>
  <c r="BK565" i="1"/>
  <c r="BH565" i="1"/>
  <c r="BG565" i="1"/>
  <c r="BI565" i="1"/>
  <c r="AU635" i="1"/>
  <c r="AV635" i="1"/>
  <c r="AZ635" i="1"/>
  <c r="AY635" i="1"/>
  <c r="AW635" i="1"/>
  <c r="AX635" i="1"/>
  <c r="AH547" i="1"/>
  <c r="BF506" i="1"/>
  <c r="BF502" i="1"/>
  <c r="AL604" i="1"/>
  <c r="AJ604" i="1"/>
  <c r="AM604" i="1"/>
  <c r="AK604" i="1"/>
  <c r="AN604" i="1"/>
  <c r="AI604" i="1"/>
  <c r="BJ561" i="1"/>
  <c r="BH561" i="1"/>
  <c r="BG561" i="1"/>
  <c r="BL561" i="1"/>
  <c r="BI561" i="1"/>
  <c r="BK561" i="1"/>
  <c r="AX626" i="1"/>
  <c r="AY626" i="1"/>
  <c r="AW626" i="1"/>
  <c r="AU626" i="1"/>
  <c r="AZ626" i="1"/>
  <c r="AV626" i="1"/>
  <c r="AL501" i="1"/>
  <c r="AK501" i="1"/>
  <c r="AJ501" i="1"/>
  <c r="AM501" i="1"/>
  <c r="AN501" i="1"/>
  <c r="AI501" i="1"/>
  <c r="AT631" i="1"/>
  <c r="AH577" i="1"/>
  <c r="AH628" i="1"/>
  <c r="AH562" i="1"/>
  <c r="AT642" i="1"/>
  <c r="BJ613" i="1"/>
  <c r="BH613" i="1"/>
  <c r="BL613" i="1"/>
  <c r="BK613" i="1"/>
  <c r="BI613" i="1"/>
  <c r="BG613" i="1"/>
  <c r="BJ514" i="1"/>
  <c r="BK514" i="1"/>
  <c r="BI514" i="1"/>
  <c r="BG514" i="1"/>
  <c r="BH514" i="1"/>
  <c r="BL514" i="1"/>
  <c r="AX648" i="1"/>
  <c r="AU648" i="1"/>
  <c r="AY648" i="1"/>
  <c r="AZ648" i="1"/>
  <c r="AV648" i="1"/>
  <c r="AW648" i="1"/>
  <c r="BF656" i="1"/>
  <c r="AH540" i="1"/>
  <c r="AT605" i="1"/>
  <c r="BJ633" i="1"/>
  <c r="BG633" i="1"/>
  <c r="BL633" i="1"/>
  <c r="BK633" i="1"/>
  <c r="BI633" i="1"/>
  <c r="BH633" i="1"/>
  <c r="AT508" i="1"/>
  <c r="BI509" i="1"/>
  <c r="BH509" i="1"/>
  <c r="BG509" i="1"/>
  <c r="BL509" i="1"/>
  <c r="BJ509" i="1"/>
  <c r="BK509" i="1"/>
  <c r="AL578" i="1"/>
  <c r="AJ578" i="1"/>
  <c r="AM578" i="1"/>
  <c r="AK578" i="1"/>
  <c r="AN578" i="1"/>
  <c r="AI578" i="1"/>
  <c r="AL638" i="1"/>
  <c r="AI638" i="1"/>
  <c r="AK638" i="1"/>
  <c r="AJ638" i="1"/>
  <c r="AN638" i="1"/>
  <c r="AM638" i="1"/>
  <c r="BF536" i="1"/>
  <c r="AT498" i="1"/>
  <c r="BF530" i="1"/>
  <c r="AH491" i="1"/>
  <c r="BJ508" i="1"/>
  <c r="BI508" i="1"/>
  <c r="BG508" i="1"/>
  <c r="BL508" i="1"/>
  <c r="BH508" i="1"/>
  <c r="BK508" i="1"/>
  <c r="AH548" i="1"/>
  <c r="BF631" i="1"/>
  <c r="BF557" i="1"/>
  <c r="BJ563" i="1"/>
  <c r="BH563" i="1"/>
  <c r="BK563" i="1"/>
  <c r="BL563" i="1"/>
  <c r="BI563" i="1"/>
  <c r="BG563" i="1"/>
  <c r="AL514" i="1"/>
  <c r="AK514" i="1"/>
  <c r="AM514" i="1"/>
  <c r="AJ514" i="1"/>
  <c r="AN514" i="1"/>
  <c r="AI514" i="1"/>
  <c r="AT621" i="1"/>
  <c r="AT570" i="1"/>
  <c r="AT596" i="1"/>
  <c r="AH607" i="1"/>
  <c r="AL598" i="1"/>
  <c r="AJ598" i="1"/>
  <c r="AN598" i="1"/>
  <c r="AI598" i="1"/>
  <c r="AK598" i="1"/>
  <c r="AM598" i="1"/>
  <c r="AL533" i="1"/>
  <c r="AJ533" i="1"/>
  <c r="AN533" i="1"/>
  <c r="AK533" i="1"/>
  <c r="AM533" i="1"/>
  <c r="AI533" i="1"/>
  <c r="BJ562" i="1"/>
  <c r="BL562" i="1"/>
  <c r="BI562" i="1"/>
  <c r="BH562" i="1"/>
  <c r="BG562" i="1"/>
  <c r="BK562" i="1"/>
  <c r="AT519" i="1"/>
  <c r="BJ640" i="1"/>
  <c r="BI640" i="1"/>
  <c r="BK640" i="1"/>
  <c r="BL640" i="1"/>
  <c r="BG640" i="1"/>
  <c r="BH640" i="1"/>
  <c r="AH639" i="1"/>
  <c r="BF652" i="1"/>
  <c r="BJ494" i="1"/>
  <c r="BH494" i="1"/>
  <c r="BG494" i="1"/>
  <c r="BL494" i="1"/>
  <c r="BK494" i="1"/>
  <c r="BI494" i="1"/>
  <c r="AL613" i="1"/>
  <c r="AJ613" i="1"/>
  <c r="AK613" i="1"/>
  <c r="AM613" i="1"/>
  <c r="AN613" i="1"/>
  <c r="AI613" i="1"/>
  <c r="AX620" i="1"/>
  <c r="AW620" i="1"/>
  <c r="AV620" i="1"/>
  <c r="AZ620" i="1"/>
  <c r="AU620" i="1"/>
  <c r="AY620" i="1"/>
  <c r="AL558" i="1"/>
  <c r="AN558" i="1"/>
  <c r="AJ558" i="1"/>
  <c r="AK558" i="1"/>
  <c r="AI558" i="1"/>
  <c r="AM558" i="1"/>
  <c r="AZ649" i="1"/>
  <c r="AU649" i="1"/>
  <c r="AX649" i="1"/>
  <c r="AV649" i="1"/>
  <c r="AW649" i="1"/>
  <c r="AY649" i="1"/>
  <c r="BJ627" i="1"/>
  <c r="BL627" i="1"/>
  <c r="BK627" i="1"/>
  <c r="BH627" i="1"/>
  <c r="BI627" i="1"/>
  <c r="BG627" i="1"/>
  <c r="BJ507" i="1"/>
  <c r="BI507" i="1"/>
  <c r="BH507" i="1"/>
  <c r="BK507" i="1"/>
  <c r="BL507" i="1"/>
  <c r="BG507" i="1"/>
  <c r="AH626" i="1"/>
  <c r="BF516" i="1"/>
  <c r="AH625" i="1"/>
  <c r="BF491" i="1"/>
  <c r="AT640" i="1"/>
  <c r="AH529" i="1"/>
  <c r="AT561" i="1"/>
  <c r="BF537" i="1"/>
  <c r="BF522" i="1"/>
  <c r="BF636" i="1" l="1"/>
  <c r="AJ650" i="1"/>
  <c r="AN566" i="1"/>
  <c r="BF552" i="1"/>
  <c r="BF524" i="1"/>
  <c r="AT566" i="1"/>
  <c r="AT552" i="1"/>
  <c r="AN636" i="1"/>
  <c r="AH587" i="1"/>
  <c r="AI622" i="1"/>
  <c r="BF566" i="1"/>
  <c r="AZ531" i="1"/>
  <c r="AY629" i="1"/>
  <c r="AV538" i="1"/>
  <c r="BJ629" i="1"/>
  <c r="AL580" i="1"/>
  <c r="AL573" i="1"/>
  <c r="BG538" i="1"/>
  <c r="AU594" i="1"/>
  <c r="AY608" i="1"/>
  <c r="AJ510" i="1"/>
  <c r="AM517" i="1"/>
  <c r="AH503" i="1"/>
  <c r="BL489" i="1"/>
  <c r="AT643" i="1"/>
  <c r="AU510" i="1"/>
  <c r="AI524" i="1"/>
  <c r="AM538" i="1"/>
  <c r="BH531" i="1"/>
  <c r="BL643" i="1"/>
  <c r="AV573" i="1"/>
  <c r="AW503" i="1"/>
  <c r="BK503" i="1"/>
  <c r="AM594" i="1"/>
  <c r="AK615" i="1"/>
  <c r="BJ496" i="1"/>
  <c r="AX650" i="1"/>
  <c r="AW615" i="1"/>
  <c r="AJ601" i="1"/>
  <c r="BI601" i="1"/>
  <c r="AX559" i="1"/>
  <c r="AX587" i="1"/>
  <c r="AL559" i="1"/>
  <c r="AI545" i="1"/>
  <c r="BI510" i="1"/>
  <c r="BF559" i="1"/>
  <c r="AU489" i="1"/>
  <c r="AZ622" i="1"/>
  <c r="AK643" i="1"/>
  <c r="AI496" i="1"/>
  <c r="BH615" i="1"/>
  <c r="BJ580" i="1"/>
  <c r="BH545" i="1"/>
  <c r="AV545" i="1"/>
  <c r="AU517" i="1"/>
  <c r="AT580" i="1"/>
  <c r="AZ636" i="1"/>
  <c r="AN531" i="1"/>
  <c r="AJ489" i="1"/>
  <c r="BH622" i="1"/>
  <c r="BK594" i="1"/>
  <c r="BK573" i="1"/>
  <c r="AX496" i="1"/>
  <c r="AJ552" i="1"/>
  <c r="AK629" i="1"/>
  <c r="BH608" i="1"/>
  <c r="BK587" i="1"/>
  <c r="AX601" i="1"/>
  <c r="AJ608" i="1"/>
  <c r="BH650" i="1"/>
  <c r="BL517" i="1"/>
  <c r="AV524" i="1"/>
  <c r="BK636" i="1" l="1"/>
  <c r="BH636" i="1"/>
  <c r="AN650" i="1"/>
  <c r="AI650" i="1"/>
  <c r="BJ636" i="1"/>
  <c r="BI636" i="1"/>
  <c r="BL636" i="1"/>
  <c r="AJ587" i="1"/>
  <c r="BG636" i="1"/>
  <c r="AI566" i="1"/>
  <c r="AM566" i="1"/>
  <c r="AJ566" i="1"/>
  <c r="AM650" i="1"/>
  <c r="AM573" i="1"/>
  <c r="AL587" i="1"/>
  <c r="BK524" i="1"/>
  <c r="AX643" i="1"/>
  <c r="BH552" i="1"/>
  <c r="AN587" i="1"/>
  <c r="BK552" i="1"/>
  <c r="AK587" i="1"/>
  <c r="BL538" i="1"/>
  <c r="AJ580" i="1"/>
  <c r="AM580" i="1"/>
  <c r="AL615" i="1"/>
  <c r="BJ552" i="1"/>
  <c r="AX489" i="1"/>
  <c r="BH489" i="1"/>
  <c r="AI636" i="1"/>
  <c r="AY573" i="1"/>
  <c r="BJ489" i="1"/>
  <c r="AJ503" i="1"/>
  <c r="BK629" i="1"/>
  <c r="AU573" i="1"/>
  <c r="AK503" i="1"/>
  <c r="AN503" i="1"/>
  <c r="AM636" i="1"/>
  <c r="AI503" i="1"/>
  <c r="BI489" i="1"/>
  <c r="AX573" i="1"/>
  <c r="AN643" i="1"/>
  <c r="AL636" i="1"/>
  <c r="BH643" i="1"/>
  <c r="AJ517" i="1"/>
  <c r="AU538" i="1"/>
  <c r="AX538" i="1"/>
  <c r="AW643" i="1"/>
  <c r="AK496" i="1"/>
  <c r="AU566" i="1"/>
  <c r="AJ636" i="1"/>
  <c r="AV531" i="1"/>
  <c r="BI643" i="1"/>
  <c r="BI496" i="1"/>
  <c r="AZ594" i="1"/>
  <c r="AM615" i="1"/>
  <c r="AK650" i="1"/>
  <c r="BL496" i="1"/>
  <c r="AZ538" i="1"/>
  <c r="AW594" i="1"/>
  <c r="AJ615" i="1"/>
  <c r="AZ552" i="1"/>
  <c r="AJ594" i="1"/>
  <c r="AK538" i="1"/>
  <c r="AM510" i="1"/>
  <c r="AU552" i="1"/>
  <c r="BL552" i="1"/>
  <c r="AX552" i="1"/>
  <c r="AU629" i="1"/>
  <c r="AK510" i="1"/>
  <c r="AJ538" i="1"/>
  <c r="AL538" i="1"/>
  <c r="AL510" i="1"/>
  <c r="BL545" i="1"/>
  <c r="AI594" i="1"/>
  <c r="AU531" i="1"/>
  <c r="BL524" i="1"/>
  <c r="AL594" i="1"/>
  <c r="AZ573" i="1"/>
  <c r="AY615" i="1"/>
  <c r="BI524" i="1"/>
  <c r="BI552" i="1"/>
  <c r="BG489" i="1"/>
  <c r="AL566" i="1"/>
  <c r="AY622" i="1"/>
  <c r="AW629" i="1"/>
  <c r="BK559" i="1"/>
  <c r="BG573" i="1"/>
  <c r="BG545" i="1"/>
  <c r="BH503" i="1"/>
  <c r="BI573" i="1"/>
  <c r="AX594" i="1"/>
  <c r="AY545" i="1"/>
  <c r="AZ650" i="1"/>
  <c r="AL489" i="1"/>
  <c r="AW531" i="1"/>
  <c r="AZ566" i="1"/>
  <c r="AL545" i="1"/>
  <c r="AU496" i="1"/>
  <c r="AV594" i="1"/>
  <c r="AW650" i="1"/>
  <c r="BJ559" i="1"/>
  <c r="AK524" i="1"/>
  <c r="AY650" i="1"/>
  <c r="AW552" i="1"/>
  <c r="BK545" i="1"/>
  <c r="AZ503" i="1"/>
  <c r="AU622" i="1"/>
  <c r="AX503" i="1"/>
  <c r="AY552" i="1"/>
  <c r="AV552" i="1"/>
  <c r="AY643" i="1"/>
  <c r="BG601" i="1"/>
  <c r="BI566" i="1"/>
  <c r="BK643" i="1"/>
  <c r="BJ643" i="1"/>
  <c r="AM587" i="1"/>
  <c r="AW622" i="1"/>
  <c r="AJ524" i="1"/>
  <c r="AT489" i="1"/>
  <c r="AV643" i="1"/>
  <c r="AN622" i="1"/>
  <c r="AZ489" i="1"/>
  <c r="BK489" i="1"/>
  <c r="AV608" i="1"/>
  <c r="AK531" i="1"/>
  <c r="AU608" i="1"/>
  <c r="BF545" i="1"/>
  <c r="BL566" i="1"/>
  <c r="AZ643" i="1"/>
  <c r="AY580" i="1"/>
  <c r="AK489" i="1"/>
  <c r="AK636" i="1"/>
  <c r="BH629" i="1"/>
  <c r="AN524" i="1"/>
  <c r="AK622" i="1"/>
  <c r="AN496" i="1"/>
  <c r="AM559" i="1"/>
  <c r="AY566" i="1"/>
  <c r="AX566" i="1"/>
  <c r="BI629" i="1"/>
  <c r="AI559" i="1"/>
  <c r="BF615" i="1"/>
  <c r="AL524" i="1"/>
  <c r="AM503" i="1"/>
  <c r="AV510" i="1"/>
  <c r="AW489" i="1"/>
  <c r="AK580" i="1"/>
  <c r="AJ622" i="1"/>
  <c r="BH566" i="1"/>
  <c r="AK566" i="1"/>
  <c r="BF538" i="1"/>
  <c r="BH538" i="1"/>
  <c r="AT531" i="1"/>
  <c r="AU524" i="1"/>
  <c r="BF587" i="1"/>
  <c r="AV636" i="1"/>
  <c r="AT545" i="1"/>
  <c r="AW545" i="1"/>
  <c r="BK601" i="1"/>
  <c r="BH601" i="1"/>
  <c r="BG643" i="1"/>
  <c r="AH510" i="1"/>
  <c r="AN510" i="1"/>
  <c r="AT524" i="1"/>
  <c r="AZ545" i="1"/>
  <c r="BJ601" i="1"/>
  <c r="AU636" i="1"/>
  <c r="AK594" i="1"/>
  <c r="BG559" i="1"/>
  <c r="AL496" i="1"/>
  <c r="BI559" i="1"/>
  <c r="BL559" i="1"/>
  <c r="AV517" i="1"/>
  <c r="BF608" i="1"/>
  <c r="AM531" i="1"/>
  <c r="BI545" i="1"/>
  <c r="BK538" i="1"/>
  <c r="AY524" i="1"/>
  <c r="BG524" i="1"/>
  <c r="AY636" i="1"/>
  <c r="AI587" i="1"/>
  <c r="BJ587" i="1"/>
  <c r="BI608" i="1"/>
  <c r="AX629" i="1"/>
  <c r="BJ538" i="1"/>
  <c r="AM524" i="1"/>
  <c r="BI587" i="1"/>
  <c r="AY496" i="1"/>
  <c r="AI510" i="1"/>
  <c r="BK566" i="1"/>
  <c r="BF643" i="1"/>
  <c r="AX545" i="1"/>
  <c r="AX524" i="1"/>
  <c r="BG580" i="1"/>
  <c r="AU545" i="1"/>
  <c r="BG629" i="1"/>
  <c r="BL650" i="1"/>
  <c r="BK608" i="1"/>
  <c r="AZ629" i="1"/>
  <c r="BG594" i="1"/>
  <c r="AL622" i="1"/>
  <c r="BI538" i="1"/>
  <c r="AU615" i="1"/>
  <c r="AH636" i="1"/>
  <c r="BL587" i="1"/>
  <c r="AX531" i="1"/>
  <c r="BI580" i="1"/>
  <c r="AH559" i="1"/>
  <c r="AH601" i="1"/>
  <c r="AN580" i="1"/>
  <c r="BJ566" i="1"/>
  <c r="BH524" i="1"/>
  <c r="AW510" i="1"/>
  <c r="AY559" i="1"/>
  <c r="BH587" i="1"/>
  <c r="BL510" i="1"/>
  <c r="AK517" i="1"/>
  <c r="AV629" i="1"/>
  <c r="AH531" i="1"/>
  <c r="AW573" i="1"/>
  <c r="BF580" i="1"/>
  <c r="BG566" i="1"/>
  <c r="AY531" i="1"/>
  <c r="AW636" i="1"/>
  <c r="AY489" i="1"/>
  <c r="AK601" i="1"/>
  <c r="AT594" i="1"/>
  <c r="AV566" i="1"/>
  <c r="BJ524" i="1"/>
  <c r="AT587" i="1"/>
  <c r="BF503" i="1"/>
  <c r="AY601" i="1"/>
  <c r="AI629" i="1"/>
  <c r="AZ587" i="1"/>
  <c r="AH573" i="1"/>
  <c r="BI650" i="1"/>
  <c r="AH629" i="1"/>
  <c r="BF594" i="1"/>
  <c r="BF496" i="1"/>
  <c r="AM629" i="1"/>
  <c r="AZ615" i="1"/>
  <c r="BF531" i="1"/>
  <c r="AZ524" i="1"/>
  <c r="BI594" i="1"/>
  <c r="AI573" i="1"/>
  <c r="AY587" i="1"/>
  <c r="AT608" i="1"/>
  <c r="BK580" i="1"/>
  <c r="AM552" i="1"/>
  <c r="AT538" i="1"/>
  <c r="AN545" i="1"/>
  <c r="AZ608" i="1"/>
  <c r="BJ545" i="1"/>
  <c r="AI580" i="1"/>
  <c r="BG496" i="1"/>
  <c r="AV601" i="1"/>
  <c r="BH573" i="1"/>
  <c r="BL531" i="1"/>
  <c r="AT559" i="1"/>
  <c r="AW587" i="1"/>
  <c r="AX580" i="1"/>
  <c r="BG531" i="1"/>
  <c r="AV559" i="1"/>
  <c r="BG510" i="1"/>
  <c r="AJ496" i="1"/>
  <c r="AZ517" i="1"/>
  <c r="AM601" i="1"/>
  <c r="AH580" i="1"/>
  <c r="BI531" i="1"/>
  <c r="AJ531" i="1"/>
  <c r="AU601" i="1"/>
  <c r="BH559" i="1"/>
  <c r="BL503" i="1"/>
  <c r="AL601" i="1"/>
  <c r="BJ608" i="1"/>
  <c r="BF517" i="1"/>
  <c r="AT601" i="1"/>
  <c r="AH552" i="1"/>
  <c r="BF622" i="1"/>
  <c r="BJ650" i="1"/>
  <c r="AK608" i="1"/>
  <c r="AN552" i="1"/>
  <c r="BF510" i="1"/>
  <c r="BI622" i="1"/>
  <c r="AM643" i="1"/>
  <c r="AH615" i="1"/>
  <c r="AT503" i="1"/>
  <c r="BJ615" i="1"/>
  <c r="AH538" i="1"/>
  <c r="BL594" i="1"/>
  <c r="AK545" i="1"/>
  <c r="AV622" i="1"/>
  <c r="AI531" i="1"/>
  <c r="AZ559" i="1"/>
  <c r="BL580" i="1"/>
  <c r="AM489" i="1"/>
  <c r="BL573" i="1"/>
  <c r="AK573" i="1"/>
  <c r="BK531" i="1"/>
  <c r="BJ503" i="1"/>
  <c r="AY538" i="1"/>
  <c r="AU580" i="1"/>
  <c r="AT615" i="1"/>
  <c r="AN608" i="1"/>
  <c r="AX622" i="1"/>
  <c r="AX608" i="1"/>
  <c r="AI517" i="1"/>
  <c r="AV489" i="1"/>
  <c r="BI503" i="1"/>
  <c r="AI552" i="1"/>
  <c r="AV503" i="1"/>
  <c r="BL608" i="1"/>
  <c r="AN601" i="1"/>
  <c r="AI608" i="1"/>
  <c r="AV650" i="1"/>
  <c r="BG552" i="1"/>
  <c r="AL517" i="1"/>
  <c r="BK517" i="1"/>
  <c r="BF650" i="1"/>
  <c r="BJ510" i="1"/>
  <c r="AW580" i="1"/>
  <c r="AH489" i="1"/>
  <c r="AT517" i="1"/>
  <c r="BJ531" i="1"/>
  <c r="AW538" i="1"/>
  <c r="AT622" i="1"/>
  <c r="AL643" i="1"/>
  <c r="AH545" i="1"/>
  <c r="BL601" i="1"/>
  <c r="AY594" i="1"/>
  <c r="AL629" i="1"/>
  <c r="AH594" i="1"/>
  <c r="AT573" i="1"/>
  <c r="BG517" i="1"/>
  <c r="AN615" i="1"/>
  <c r="AH524" i="1"/>
  <c r="AW559" i="1"/>
  <c r="BF489" i="1"/>
  <c r="AJ559" i="1"/>
  <c r="AK559" i="1"/>
  <c r="BF629" i="1"/>
  <c r="AV496" i="1"/>
  <c r="AX636" i="1"/>
  <c r="BG650" i="1"/>
  <c r="AM622" i="1"/>
  <c r="AK552" i="1"/>
  <c r="BF573" i="1"/>
  <c r="BK496" i="1"/>
  <c r="AJ629" i="1"/>
  <c r="AJ545" i="1"/>
  <c r="AT496" i="1"/>
  <c r="BK650" i="1"/>
  <c r="AT636" i="1"/>
  <c r="BG587" i="1"/>
  <c r="AH496" i="1"/>
  <c r="AM608" i="1"/>
  <c r="AZ601" i="1"/>
  <c r="AT650" i="1"/>
  <c r="AU650" i="1"/>
  <c r="BG608" i="1"/>
  <c r="AI643" i="1"/>
  <c r="AY517" i="1"/>
  <c r="AL503" i="1"/>
  <c r="AM545" i="1"/>
  <c r="AZ496" i="1"/>
  <c r="AL531" i="1"/>
  <c r="AZ510" i="1"/>
  <c r="BJ573" i="1"/>
  <c r="AH622" i="1"/>
  <c r="AY510" i="1"/>
  <c r="BI615" i="1"/>
  <c r="AI538" i="1"/>
  <c r="AH566" i="1"/>
  <c r="BH510" i="1"/>
  <c r="BH517" i="1"/>
  <c r="BL622" i="1"/>
  <c r="AN594" i="1"/>
  <c r="BG622" i="1"/>
  <c r="BI517" i="1"/>
  <c r="AZ580" i="1"/>
  <c r="AU559" i="1"/>
  <c r="BL629" i="1"/>
  <c r="AW496" i="1"/>
  <c r="AI489" i="1"/>
  <c r="AL552" i="1"/>
  <c r="AL608" i="1"/>
  <c r="AV580" i="1"/>
  <c r="AJ573" i="1"/>
  <c r="AH608" i="1"/>
  <c r="BJ622" i="1"/>
  <c r="AN538" i="1"/>
  <c r="AX517" i="1"/>
  <c r="AN629" i="1"/>
  <c r="AH643" i="1"/>
  <c r="BG503" i="1"/>
  <c r="BF601" i="1"/>
  <c r="BG615" i="1"/>
  <c r="BK615" i="1"/>
  <c r="AJ643" i="1"/>
  <c r="AW517" i="1"/>
  <c r="AT510" i="1"/>
  <c r="BK510" i="1"/>
  <c r="AH517" i="1"/>
  <c r="AW566" i="1"/>
  <c r="BL615" i="1"/>
  <c r="AW524" i="1"/>
  <c r="AN559" i="1"/>
  <c r="AW608" i="1"/>
  <c r="BH496" i="1"/>
  <c r="AN573" i="1"/>
  <c r="AH650" i="1"/>
  <c r="BJ517" i="1"/>
  <c r="BJ594" i="1"/>
  <c r="AI601" i="1"/>
  <c r="AU503" i="1"/>
  <c r="AY503" i="1"/>
  <c r="AU587" i="1"/>
  <c r="AM496" i="1"/>
  <c r="AX510" i="1"/>
  <c r="BH580" i="1"/>
  <c r="AN517" i="1"/>
  <c r="AV615" i="1"/>
  <c r="BK622" i="1"/>
  <c r="AW601" i="1"/>
  <c r="BH594" i="1"/>
  <c r="AU643" i="1"/>
  <c r="AT629" i="1"/>
  <c r="AL650" i="1"/>
  <c r="AX615" i="1"/>
  <c r="AV587" i="1"/>
  <c r="AN489" i="1"/>
  <c r="AI615" i="1"/>
  <c r="AK136" i="1" l="1"/>
  <c r="AV150" i="1"/>
  <c r="AV138" i="1"/>
  <c r="AU150" i="1"/>
  <c r="AU138" i="1"/>
  <c r="AT150" i="1"/>
  <c r="AS154" i="1"/>
  <c r="AS142" i="1"/>
  <c r="AR155" i="1"/>
  <c r="AR143" i="1"/>
  <c r="AQ156" i="1"/>
  <c r="AQ144" i="1"/>
  <c r="AP157" i="1"/>
  <c r="AP145" i="1"/>
  <c r="AO158" i="1"/>
  <c r="AO146" i="1"/>
  <c r="AN159" i="1"/>
  <c r="AN147" i="1"/>
  <c r="AT138" i="1"/>
  <c r="AM148" i="1"/>
  <c r="AM136" i="1"/>
  <c r="AL149" i="1"/>
  <c r="AL137" i="1"/>
  <c r="AK150" i="1"/>
  <c r="AK138" i="1"/>
  <c r="AV149" i="1"/>
  <c r="AV137" i="1"/>
  <c r="AU149" i="1"/>
  <c r="AU137" i="1"/>
  <c r="AT149" i="1"/>
  <c r="AS153" i="1"/>
  <c r="AS141" i="1"/>
  <c r="AR154" i="1"/>
  <c r="AR142" i="1"/>
  <c r="AQ155" i="1"/>
  <c r="AQ143" i="1"/>
  <c r="AP156" i="1"/>
  <c r="AP144" i="1"/>
  <c r="AO157" i="1"/>
  <c r="AO145" i="1"/>
  <c r="AN158" i="1"/>
  <c r="AN146" i="1"/>
  <c r="AM159" i="1"/>
  <c r="AM147" i="1"/>
  <c r="AT145" i="1"/>
  <c r="AL148" i="1"/>
  <c r="AL136" i="1"/>
  <c r="AK149" i="1"/>
  <c r="AK137" i="1"/>
  <c r="AV148" i="1"/>
  <c r="AV136" i="1"/>
  <c r="AU148" i="1"/>
  <c r="AU136" i="1"/>
  <c r="AT148" i="1"/>
  <c r="AS152" i="1"/>
  <c r="AS140" i="1"/>
  <c r="AR153" i="1"/>
  <c r="AR141" i="1"/>
  <c r="AQ154" i="1"/>
  <c r="AQ142" i="1"/>
  <c r="AP155" i="1"/>
  <c r="AP143" i="1"/>
  <c r="AO156" i="1"/>
  <c r="AO144" i="1"/>
  <c r="AN157" i="1"/>
  <c r="AN145" i="1"/>
  <c r="AM158" i="1"/>
  <c r="AM146" i="1"/>
  <c r="AL159" i="1"/>
  <c r="AL147" i="1"/>
  <c r="AT141" i="1"/>
  <c r="AK148" i="1"/>
  <c r="AV159" i="1"/>
  <c r="AV147" i="1"/>
  <c r="AU159" i="1"/>
  <c r="AU147" i="1"/>
  <c r="AT159" i="1"/>
  <c r="AT147" i="1"/>
  <c r="AS151" i="1"/>
  <c r="AS139" i="1"/>
  <c r="AR152" i="1"/>
  <c r="AR140" i="1"/>
  <c r="AQ153" i="1"/>
  <c r="AQ141" i="1"/>
  <c r="AP154" i="1"/>
  <c r="AP142" i="1"/>
  <c r="AO155" i="1"/>
  <c r="AO143" i="1"/>
  <c r="AN156" i="1"/>
  <c r="AN144" i="1"/>
  <c r="AM157" i="1"/>
  <c r="AM145" i="1"/>
  <c r="AL158" i="1"/>
  <c r="AL146" i="1"/>
  <c r="AK159" i="1"/>
  <c r="AK147" i="1"/>
  <c r="AV158" i="1"/>
  <c r="AV146" i="1"/>
  <c r="AU158" i="1"/>
  <c r="AU146" i="1"/>
  <c r="AT158" i="1"/>
  <c r="AT146" i="1"/>
  <c r="AS150" i="1"/>
  <c r="AS138" i="1"/>
  <c r="AR151" i="1"/>
  <c r="AR139" i="1"/>
  <c r="AQ152" i="1"/>
  <c r="AQ140" i="1"/>
  <c r="AP153" i="1"/>
  <c r="AP141" i="1"/>
  <c r="AO154" i="1"/>
  <c r="AO142" i="1"/>
  <c r="AN155" i="1"/>
  <c r="AN143" i="1"/>
  <c r="AM156" i="1"/>
  <c r="AM144" i="1"/>
  <c r="AL157" i="1"/>
  <c r="AL145" i="1"/>
  <c r="AK158" i="1"/>
  <c r="AK146" i="1"/>
  <c r="AV157" i="1"/>
  <c r="AV145" i="1"/>
  <c r="AU157" i="1"/>
  <c r="AU145" i="1"/>
  <c r="AT157" i="1"/>
  <c r="AT144" i="1"/>
  <c r="AS149" i="1"/>
  <c r="AS137" i="1"/>
  <c r="AR150" i="1"/>
  <c r="AR138" i="1"/>
  <c r="AQ151" i="1"/>
  <c r="AQ139" i="1"/>
  <c r="AP152" i="1"/>
  <c r="AP140" i="1"/>
  <c r="AO153" i="1"/>
  <c r="AO141" i="1"/>
  <c r="AN154" i="1"/>
  <c r="AN142" i="1"/>
  <c r="AM155" i="1"/>
  <c r="AM143" i="1"/>
  <c r="AL156" i="1"/>
  <c r="AL144" i="1"/>
  <c r="AK157" i="1"/>
  <c r="AK145" i="1"/>
  <c r="AV156" i="1"/>
  <c r="AV144" i="1"/>
  <c r="AU156" i="1"/>
  <c r="AU144" i="1"/>
  <c r="AT156" i="1"/>
  <c r="AT136" i="1"/>
  <c r="AS148" i="1"/>
  <c r="AS136" i="1"/>
  <c r="AR149" i="1"/>
  <c r="AR137" i="1"/>
  <c r="AQ150" i="1"/>
  <c r="AQ138" i="1"/>
  <c r="AP151" i="1"/>
  <c r="AP139" i="1"/>
  <c r="AO152" i="1"/>
  <c r="AO140" i="1"/>
  <c r="AN153" i="1"/>
  <c r="AN141" i="1"/>
  <c r="AM154" i="1"/>
  <c r="AM142" i="1"/>
  <c r="AL155" i="1"/>
  <c r="AL143" i="1"/>
  <c r="AK156" i="1"/>
  <c r="AK144" i="1"/>
  <c r="AV155" i="1"/>
  <c r="AV143" i="1"/>
  <c r="AU155" i="1"/>
  <c r="AU143" i="1"/>
  <c r="AT155" i="1"/>
  <c r="AS159" i="1"/>
  <c r="AS147" i="1"/>
  <c r="AT143" i="1"/>
  <c r="AR148" i="1"/>
  <c r="AR136" i="1"/>
  <c r="AQ149" i="1"/>
  <c r="AQ137" i="1"/>
  <c r="AP150" i="1"/>
  <c r="AP138" i="1"/>
  <c r="AO151" i="1"/>
  <c r="AO139" i="1"/>
  <c r="AN152" i="1"/>
  <c r="AN140" i="1"/>
  <c r="AM153" i="1"/>
  <c r="AM141" i="1"/>
  <c r="AL154" i="1"/>
  <c r="AL142" i="1"/>
  <c r="AK155" i="1"/>
  <c r="AK143" i="1"/>
  <c r="AV154" i="1"/>
  <c r="AV142" i="1"/>
  <c r="AU154" i="1"/>
  <c r="AU142" i="1"/>
  <c r="AT154" i="1"/>
  <c r="AS158" i="1"/>
  <c r="AS146" i="1"/>
  <c r="AR159" i="1"/>
  <c r="AR147" i="1"/>
  <c r="AT140" i="1"/>
  <c r="AQ148" i="1"/>
  <c r="AQ136" i="1"/>
  <c r="AP149" i="1"/>
  <c r="AP137" i="1"/>
  <c r="AO150" i="1"/>
  <c r="AO138" i="1"/>
  <c r="AN151" i="1"/>
  <c r="AN139" i="1"/>
  <c r="AM152" i="1"/>
  <c r="AM140" i="1"/>
  <c r="AL153" i="1"/>
  <c r="AL141" i="1"/>
  <c r="AK154" i="1"/>
  <c r="AK142" i="1"/>
  <c r="AV153" i="1"/>
  <c r="AV141" i="1"/>
  <c r="AU153" i="1"/>
  <c r="AU141" i="1"/>
  <c r="AT153" i="1"/>
  <c r="AS157" i="1"/>
  <c r="AS145" i="1"/>
  <c r="AR158" i="1"/>
  <c r="AR146" i="1"/>
  <c r="AQ159" i="1"/>
  <c r="AQ147" i="1"/>
  <c r="AT139" i="1"/>
  <c r="AP148" i="1"/>
  <c r="AP136" i="1"/>
  <c r="AO149" i="1"/>
  <c r="AO137" i="1"/>
  <c r="AN150" i="1"/>
  <c r="AN138" i="1"/>
  <c r="AM151" i="1"/>
  <c r="AM139" i="1"/>
  <c r="AL152" i="1"/>
  <c r="AL140" i="1"/>
  <c r="AK153" i="1"/>
  <c r="AK141" i="1"/>
  <c r="AV151" i="1"/>
  <c r="AV139" i="1"/>
  <c r="AU151" i="1"/>
  <c r="AU139" i="1"/>
  <c r="AT151" i="1"/>
  <c r="AS155" i="1"/>
  <c r="AS143" i="1"/>
  <c r="AR156" i="1"/>
  <c r="AR144" i="1"/>
  <c r="AQ157" i="1"/>
  <c r="AQ145" i="1"/>
  <c r="AP158" i="1"/>
  <c r="AP146" i="1"/>
  <c r="AO159" i="1"/>
  <c r="AO147" i="1"/>
  <c r="AT137" i="1"/>
  <c r="AN148" i="1"/>
  <c r="AN136" i="1"/>
  <c r="AM149" i="1"/>
  <c r="AM137" i="1"/>
  <c r="AL150" i="1"/>
  <c r="AL138" i="1"/>
  <c r="AK151" i="1"/>
  <c r="AK139" i="1"/>
  <c r="AT142" i="1"/>
  <c r="AU152" i="1"/>
  <c r="AO148" i="1"/>
  <c r="AU140" i="1"/>
  <c r="AO136" i="1"/>
  <c r="AT152" i="1"/>
  <c r="AN149" i="1"/>
  <c r="AS144" i="1"/>
  <c r="AM150" i="1"/>
  <c r="AR157" i="1"/>
  <c r="AM138" i="1"/>
  <c r="AS156" i="1"/>
  <c r="AN137" i="1"/>
  <c r="AR145" i="1"/>
  <c r="AL151" i="1"/>
  <c r="AQ158" i="1"/>
  <c r="AL139" i="1"/>
  <c r="AQ146" i="1"/>
  <c r="AK152" i="1"/>
  <c r="AP159" i="1"/>
  <c r="AK140" i="1"/>
  <c r="AV152" i="1"/>
  <c r="AP147" i="1"/>
  <c r="AV140" i="1"/>
  <c r="F234" i="10"/>
  <c r="L50" i="4" l="1"/>
  <c r="K50" i="4"/>
  <c r="L38" i="4"/>
  <c r="K38" i="4"/>
  <c r="L41" i="4"/>
  <c r="K41" i="4"/>
  <c r="L44" i="4"/>
  <c r="K44" i="4"/>
  <c r="K86" i="4" l="1"/>
  <c r="L86" i="4"/>
  <c r="L80" i="4"/>
  <c r="K80" i="4"/>
  <c r="L37" i="4"/>
  <c r="K37" i="4" l="1"/>
  <c r="K112" i="4" l="1"/>
  <c r="L112" i="4" l="1"/>
  <c r="K111"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<sst xmlns="http://schemas.openxmlformats.org/spreadsheetml/2006/main" count="8231" uniqueCount="976">
  <si>
    <t>7人以上</t>
  </si>
  <si>
    <t>6人</t>
  </si>
  <si>
    <t>5人</t>
  </si>
  <si>
    <t>4人</t>
  </si>
  <si>
    <t>3人</t>
  </si>
  <si>
    <t>2人</t>
  </si>
  <si>
    <t>1人</t>
  </si>
  <si>
    <t>総数</t>
    <rPh sb="0" eb="2">
      <t>ソウスウ</t>
    </rPh>
    <phoneticPr fontId="7"/>
  </si>
  <si>
    <t>給与住宅</t>
    <rPh sb="0" eb="2">
      <t>キュウヨ</t>
    </rPh>
    <rPh sb="2" eb="4">
      <t>ジュウタク</t>
    </rPh>
    <phoneticPr fontId="7"/>
  </si>
  <si>
    <t>7不詳</t>
  </si>
  <si>
    <t>民営借家（非木造）</t>
    <rPh sb="0" eb="2">
      <t>ミンエイ</t>
    </rPh>
    <rPh sb="2" eb="4">
      <t>シャクヤ</t>
    </rPh>
    <rPh sb="5" eb="6">
      <t>ヒ</t>
    </rPh>
    <rPh sb="6" eb="8">
      <t>モクゾウ</t>
    </rPh>
    <phoneticPr fontId="7"/>
  </si>
  <si>
    <t>民営借家（木造）</t>
    <rPh sb="0" eb="2">
      <t>ミンエイ</t>
    </rPh>
    <rPh sb="2" eb="4">
      <t>シャクヤ</t>
    </rPh>
    <rPh sb="5" eb="7">
      <t>モクゾウ</t>
    </rPh>
    <phoneticPr fontId="7"/>
  </si>
  <si>
    <t>都市再生機構(UR)・公社の借家</t>
    <rPh sb="11" eb="13">
      <t>コウシャ</t>
    </rPh>
    <rPh sb="14" eb="16">
      <t>シャクヤ</t>
    </rPh>
    <phoneticPr fontId="15"/>
  </si>
  <si>
    <t>公営の借家</t>
    <rPh sb="0" eb="2">
      <t>コウエイ</t>
    </rPh>
    <rPh sb="3" eb="5">
      <t>シャクヤ</t>
    </rPh>
    <phoneticPr fontId="7"/>
  </si>
  <si>
    <t>借家総数</t>
    <rPh sb="0" eb="2">
      <t>シャクヤ</t>
    </rPh>
    <rPh sb="2" eb="4">
      <t>ソウスウ</t>
    </rPh>
    <phoneticPr fontId="7"/>
  </si>
  <si>
    <t>家賃0円を
含まない</t>
    <rPh sb="6" eb="7">
      <t>フク</t>
    </rPh>
    <phoneticPr fontId="7"/>
  </si>
  <si>
    <t>家賃0円を
含む</t>
    <rPh sb="6" eb="7">
      <t>フク</t>
    </rPh>
    <phoneticPr fontId="7"/>
  </si>
  <si>
    <t>200,000
～</t>
    <phoneticPr fontId="7"/>
  </si>
  <si>
    <t>150,000
～199,999</t>
    <phoneticPr fontId="7"/>
  </si>
  <si>
    <t>120,000
～149,999</t>
    <phoneticPr fontId="7"/>
  </si>
  <si>
    <t>110,000
～119,999</t>
    <phoneticPr fontId="7"/>
  </si>
  <si>
    <t>100,000
～109,999</t>
    <phoneticPr fontId="7"/>
  </si>
  <si>
    <t>90,000
～99,999</t>
    <phoneticPr fontId="7"/>
  </si>
  <si>
    <t>80,000
～89,999</t>
    <phoneticPr fontId="7"/>
  </si>
  <si>
    <t>70,000
～79,999</t>
    <phoneticPr fontId="7"/>
  </si>
  <si>
    <t>60,000
～69,999</t>
    <phoneticPr fontId="7"/>
  </si>
  <si>
    <t>50,000
～59,999</t>
    <phoneticPr fontId="7"/>
  </si>
  <si>
    <t>40,000
～49,999</t>
    <phoneticPr fontId="7"/>
  </si>
  <si>
    <t>30,000
～39,999</t>
    <phoneticPr fontId="7"/>
  </si>
  <si>
    <t>25,000
～29,999</t>
    <phoneticPr fontId="7"/>
  </si>
  <si>
    <t>20,000
～24,999</t>
    <phoneticPr fontId="7"/>
  </si>
  <si>
    <t>15,000
～19,999</t>
    <phoneticPr fontId="7"/>
  </si>
  <si>
    <t>10,000
～14,999</t>
    <phoneticPr fontId="7"/>
  </si>
  <si>
    <t>5,000
～9,999</t>
    <phoneticPr fontId="7"/>
  </si>
  <si>
    <t>1
～4999円</t>
    <rPh sb="7" eb="8">
      <t>エン</t>
    </rPh>
    <phoneticPr fontId="7"/>
  </si>
  <si>
    <t>0円</t>
    <phoneticPr fontId="7"/>
  </si>
  <si>
    <t>１ヶ月当たり家賃</t>
    <phoneticPr fontId="7"/>
  </si>
  <si>
    <t>１ヶ月当たり家賃（19区分）</t>
    <phoneticPr fontId="7"/>
  </si>
  <si>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7"/>
  </si>
  <si>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7"/>
  </si>
  <si>
    <t>50
～4999円</t>
    <rPh sb="8" eb="9">
      <t>エン</t>
    </rPh>
    <phoneticPr fontId="7"/>
  </si>
  <si>
    <t>50円未満</t>
    <rPh sb="3" eb="5">
      <t>ミマン</t>
    </rPh>
    <phoneticPr fontId="7"/>
  </si>
  <si>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7"/>
  </si>
  <si>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7"/>
  </si>
  <si>
    <t>公団・公社の借家</t>
    <rPh sb="0" eb="2">
      <t>コウダン</t>
    </rPh>
    <rPh sb="3" eb="5">
      <t>コウシャ</t>
    </rPh>
    <rPh sb="6" eb="8">
      <t>シャクヤ</t>
    </rPh>
    <phoneticPr fontId="15"/>
  </si>
  <si>
    <t>家賃50円未満を含まない</t>
    <rPh sb="5" eb="7">
      <t>ミマン</t>
    </rPh>
    <rPh sb="8" eb="9">
      <t>フク</t>
    </rPh>
    <phoneticPr fontId="7"/>
  </si>
  <si>
    <t>家賃50円未満を含む</t>
    <rPh sb="5" eb="7">
      <t>ミマン</t>
    </rPh>
    <rPh sb="8" eb="9">
      <t>フク</t>
    </rPh>
    <phoneticPr fontId="7"/>
  </si>
  <si>
    <t>［都道府県編／報告書非掲載表／都道府県・第73表］</t>
    <rPh sb="1" eb="5">
      <t>トドウフケン</t>
    </rPh>
    <rPh sb="5" eb="6">
      <t>ヘン</t>
    </rPh>
    <rPh sb="15" eb="19">
      <t>トドウフケン</t>
    </rPh>
    <rPh sb="20" eb="21">
      <t>ダイ</t>
    </rPh>
    <rPh sb="23" eb="24">
      <t>ヒョウ</t>
    </rPh>
    <phoneticPr fontId="7"/>
  </si>
  <si>
    <t>６人以上</t>
    <rPh sb="1" eb="2">
      <t>ニン</t>
    </rPh>
    <rPh sb="2" eb="4">
      <t>イジョウ</t>
    </rPh>
    <phoneticPr fontId="15"/>
  </si>
  <si>
    <t>５人</t>
    <rPh sb="1" eb="2">
      <t>ニン</t>
    </rPh>
    <phoneticPr fontId="15"/>
  </si>
  <si>
    <t>４人</t>
    <rPh sb="1" eb="2">
      <t>ニン</t>
    </rPh>
    <phoneticPr fontId="15"/>
  </si>
  <si>
    <t>３人</t>
    <rPh sb="1" eb="2">
      <t>ニン</t>
    </rPh>
    <phoneticPr fontId="15"/>
  </si>
  <si>
    <t>２人</t>
    <rPh sb="1" eb="2">
      <t>ニン</t>
    </rPh>
    <phoneticPr fontId="15"/>
  </si>
  <si>
    <t>計</t>
    <rPh sb="0" eb="1">
      <t>ケイ</t>
    </rPh>
    <phoneticPr fontId="15"/>
  </si>
  <si>
    <t>単身</t>
    <rPh sb="0" eb="2">
      <t>タンシン</t>
    </rPh>
    <phoneticPr fontId="15"/>
  </si>
  <si>
    <t>給与住宅</t>
    <rPh sb="0" eb="2">
      <t>キュウヨ</t>
    </rPh>
    <rPh sb="2" eb="4">
      <t>ジュウタク</t>
    </rPh>
    <phoneticPr fontId="15"/>
  </si>
  <si>
    <t>都市再生機構・公社の借家</t>
    <rPh sb="0" eb="2">
      <t>トシ</t>
    </rPh>
    <rPh sb="2" eb="4">
      <t>サイセイ</t>
    </rPh>
    <rPh sb="4" eb="6">
      <t>キコウ</t>
    </rPh>
    <rPh sb="7" eb="9">
      <t>コウシャ</t>
    </rPh>
    <rPh sb="10" eb="12">
      <t>シャクヤ</t>
    </rPh>
    <phoneticPr fontId="15"/>
  </si>
  <si>
    <t>公営の借家</t>
    <rPh sb="0" eb="2">
      <t>コウエイ</t>
    </rPh>
    <rPh sb="3" eb="5">
      <t>シャクヤ</t>
    </rPh>
    <phoneticPr fontId="15"/>
  </si>
  <si>
    <t>借家</t>
    <rPh sb="0" eb="2">
      <t>シャクヤ</t>
    </rPh>
    <phoneticPr fontId="15"/>
  </si>
  <si>
    <t>総数</t>
  </si>
  <si>
    <t>世帯人員</t>
    <phoneticPr fontId="15"/>
  </si>
  <si>
    <t>所有関係</t>
    <rPh sb="0" eb="2">
      <t>ショユウ</t>
    </rPh>
    <rPh sb="2" eb="4">
      <t>カンケイ</t>
    </rPh>
    <phoneticPr fontId="15"/>
  </si>
  <si>
    <t>総数</t>
    <rPh sb="0" eb="2">
      <t>ソウスウ</t>
    </rPh>
    <phoneticPr fontId="15"/>
  </si>
  <si>
    <t>4_給与住宅</t>
  </si>
  <si>
    <t>3_民営借家</t>
  </si>
  <si>
    <t>2_都市再生機構(UR)・公社の借家</t>
  </si>
  <si>
    <t>1_公営の借家</t>
  </si>
  <si>
    <t>0_総数</t>
  </si>
  <si>
    <t>［住宅及び世帯に関する基本集計／全国・都道府県・市区町村／第122-2表］</t>
    <rPh sb="29" eb="30">
      <t>ダイ</t>
    </rPh>
    <phoneticPr fontId="15"/>
  </si>
  <si>
    <t>40_給与住宅</t>
  </si>
  <si>
    <t>30_民営借家</t>
  </si>
  <si>
    <t>20_都市再生機構・公社の借家</t>
    <phoneticPr fontId="7"/>
  </si>
  <si>
    <t>10_公営の借家</t>
  </si>
  <si>
    <t>00_総数</t>
  </si>
  <si>
    <t>［住宅及び世帯に関する基本集計／全国・都道府県・市区町村／第123-2表］</t>
    <rPh sb="29" eb="30">
      <t>ダイ</t>
    </rPh>
    <phoneticPr fontId="15"/>
  </si>
  <si>
    <t>［確報集計／都道府県編／都道府県・第90表］</t>
    <rPh sb="1" eb="3">
      <t>カクホウ</t>
    </rPh>
    <rPh sb="3" eb="5">
      <t>シュウケイ</t>
    </rPh>
    <rPh sb="6" eb="10">
      <t>トドウフケン</t>
    </rPh>
    <rPh sb="10" eb="11">
      <t>ヘン</t>
    </rPh>
    <rPh sb="12" eb="16">
      <t>トドウフケン</t>
    </rPh>
    <phoneticPr fontId="15"/>
  </si>
  <si>
    <t>［確報集計／都道府県編／都道府県・第72表］</t>
    <rPh sb="1" eb="3">
      <t>カクホウ</t>
    </rPh>
    <rPh sb="3" eb="5">
      <t>シュウケイ</t>
    </rPh>
    <rPh sb="6" eb="10">
      <t>トドウフケン</t>
    </rPh>
    <rPh sb="10" eb="11">
      <t>ヘン</t>
    </rPh>
    <rPh sb="12" eb="16">
      <t>トドウフケン</t>
    </rPh>
    <phoneticPr fontId="15"/>
  </si>
  <si>
    <t>［都道府県編／報告書非掲載表／都道府県・第75表］</t>
    <rPh sb="1" eb="5">
      <t>トドウフケン</t>
    </rPh>
    <rPh sb="5" eb="6">
      <t>ヘン</t>
    </rPh>
    <rPh sb="15" eb="19">
      <t>トドウフケン</t>
    </rPh>
    <phoneticPr fontId="15"/>
  </si>
  <si>
    <t>6非親族を含む</t>
  </si>
  <si>
    <t>5その他の親族のみ</t>
  </si>
  <si>
    <t>4女親と子</t>
  </si>
  <si>
    <t>3男親と子</t>
  </si>
  <si>
    <t>2夫婦と子</t>
  </si>
  <si>
    <t>給与住宅</t>
    <phoneticPr fontId="7"/>
  </si>
  <si>
    <t>民営の借家</t>
    <phoneticPr fontId="7"/>
  </si>
  <si>
    <t>都市再生機構（UR）・公社の借家</t>
    <rPh sb="0" eb="2">
      <t>トシ</t>
    </rPh>
    <rPh sb="2" eb="4">
      <t>サイセイ</t>
    </rPh>
    <rPh sb="4" eb="6">
      <t>キコウ</t>
    </rPh>
    <rPh sb="11" eb="13">
      <t>コウシャ</t>
    </rPh>
    <rPh sb="14" eb="16">
      <t>シャクヤ</t>
    </rPh>
    <phoneticPr fontId="15"/>
  </si>
  <si>
    <t>公営の借家</t>
    <phoneticPr fontId="7"/>
  </si>
  <si>
    <t>家族類型</t>
  </si>
  <si>
    <t>世帯人員</t>
  </si>
  <si>
    <t>住宅の
所有関係</t>
    <phoneticPr fontId="7"/>
  </si>
  <si>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</si>
  <si>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</si>
  <si>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</si>
  <si>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</si>
  <si>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</si>
  <si>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</si>
  <si>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</si>
  <si>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</si>
  <si>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</si>
  <si>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</si>
  <si>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</si>
  <si>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</si>
  <si>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</si>
  <si>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</si>
  <si>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</si>
  <si>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</si>
  <si>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</si>
  <si>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</si>
  <si>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</si>
  <si>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</si>
  <si>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</si>
  <si>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</si>
  <si>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</si>
  <si>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7"/>
  </si>
  <si>
    <t>家計を主に支える者の年齢（14区分）</t>
    <rPh sb="15" eb="17">
      <t>クブン</t>
    </rPh>
    <phoneticPr fontId="7"/>
  </si>
  <si>
    <t>［住宅及び世帯に関する基本集計／全国・都道府県・市区町村／第39表］</t>
    <rPh sb="29" eb="30">
      <t>ダイ</t>
    </rPh>
    <rPh sb="32" eb="33">
      <t>ヒョウ</t>
    </rPh>
    <phoneticPr fontId="7"/>
  </si>
  <si>
    <t>夫婦のみの世帯</t>
  </si>
  <si>
    <t>［住宅及び世帯に関する基本集計／全国・都道府県・市区町村／第40表］</t>
    <rPh sb="29" eb="30">
      <t>ダイ</t>
    </rPh>
    <rPh sb="32" eb="33">
      <t>ヒョウ</t>
    </rPh>
    <phoneticPr fontId="7"/>
  </si>
  <si>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7"/>
  </si>
  <si>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7"/>
  </si>
  <si>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7"/>
  </si>
  <si>
    <t>1_主世帯</t>
  </si>
  <si>
    <t>01_25歳未満</t>
  </si>
  <si>
    <t>231_民営借家（木造）</t>
    <phoneticPr fontId="22"/>
  </si>
  <si>
    <t>1_持ち家</t>
    <rPh sb="2" eb="3">
      <t>モ</t>
    </rPh>
    <rPh sb="4" eb="5">
      <t>イエ</t>
    </rPh>
    <phoneticPr fontId="7"/>
  </si>
  <si>
    <t>７人
以上</t>
    <phoneticPr fontId="7"/>
  </si>
  <si>
    <t>１人</t>
  </si>
  <si>
    <t>世帯人員（7区分）</t>
    <rPh sb="0" eb="2">
      <t>セタイ</t>
    </rPh>
    <rPh sb="2" eb="4">
      <t>ジンイン</t>
    </rPh>
    <rPh sb="6" eb="8">
      <t>クブン</t>
    </rPh>
    <phoneticPr fontId="7"/>
  </si>
  <si>
    <t>［住宅及び世帯に関する基本集計／全国・都道府県・市区町村／第51表］</t>
    <rPh sb="29" eb="30">
      <t>ダイ</t>
    </rPh>
    <rPh sb="32" eb="33">
      <t>ヒョウ</t>
    </rPh>
    <phoneticPr fontId="7"/>
  </si>
  <si>
    <t>［住宅及び世帯に関する基本集計／全国・都道府県・市区町村／第52表］</t>
    <rPh sb="29" eb="30">
      <t>ダイ</t>
    </rPh>
    <rPh sb="32" eb="33">
      <t>ヒョウ</t>
    </rPh>
    <phoneticPr fontId="7"/>
  </si>
  <si>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7"/>
  </si>
  <si>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7"/>
  </si>
  <si>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</si>
  <si>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</si>
  <si>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</si>
  <si>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</si>
  <si>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</si>
  <si>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</si>
  <si>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</si>
  <si>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</si>
  <si>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</si>
  <si>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</si>
  <si>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</si>
  <si>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</si>
  <si>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5"/>
  </si>
  <si>
    <t>６人</t>
    <rPh sb="1" eb="2">
      <t>ヒト</t>
    </rPh>
    <phoneticPr fontId="15"/>
  </si>
  <si>
    <t>５人</t>
    <rPh sb="1" eb="2">
      <t>ヒト</t>
    </rPh>
    <phoneticPr fontId="15"/>
  </si>
  <si>
    <t>４人</t>
    <rPh sb="1" eb="2">
      <t>ヒト</t>
    </rPh>
    <phoneticPr fontId="15"/>
  </si>
  <si>
    <t>３人</t>
    <rPh sb="1" eb="2">
      <t>ヒト</t>
    </rPh>
    <phoneticPr fontId="15"/>
  </si>
  <si>
    <t>２人</t>
    <rPh sb="1" eb="2">
      <t>ヒト</t>
    </rPh>
    <phoneticPr fontId="15"/>
  </si>
  <si>
    <t>１人</t>
    <rPh sb="1" eb="2">
      <t>ヒト</t>
    </rPh>
    <phoneticPr fontId="15"/>
  </si>
  <si>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</si>
  <si>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</si>
  <si>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</si>
  <si>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</si>
  <si>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</si>
  <si>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</si>
  <si>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</si>
  <si>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</si>
  <si>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</si>
  <si>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5"/>
  </si>
  <si>
    <t>公営の借家</t>
    <rPh sb="3" eb="5">
      <t>シャクヤ</t>
    </rPh>
    <phoneticPr fontId="15"/>
  </si>
  <si>
    <t>2000万円
以上</t>
    <rPh sb="4" eb="6">
      <t>マンエン</t>
    </rPh>
    <rPh sb="7" eb="9">
      <t>イジョウ</t>
    </rPh>
    <phoneticPr fontId="15"/>
  </si>
  <si>
    <t>1500～
2000</t>
    <phoneticPr fontId="7"/>
  </si>
  <si>
    <t>1000～
1500</t>
    <phoneticPr fontId="7"/>
  </si>
  <si>
    <t>700～
1000</t>
    <phoneticPr fontId="7"/>
  </si>
  <si>
    <t>500～
700</t>
    <phoneticPr fontId="7"/>
  </si>
  <si>
    <t>400～
500</t>
    <phoneticPr fontId="7"/>
  </si>
  <si>
    <t>300～
400</t>
    <phoneticPr fontId="7"/>
  </si>
  <si>
    <t>200～
300</t>
    <phoneticPr fontId="7"/>
  </si>
  <si>
    <t>100～
200</t>
    <phoneticPr fontId="7"/>
  </si>
  <si>
    <t>100万円
未満</t>
    <rPh sb="3" eb="4">
      <t>マン</t>
    </rPh>
    <rPh sb="4" eb="5">
      <t>エン</t>
    </rPh>
    <rPh sb="6" eb="8">
      <t>ミマン</t>
    </rPh>
    <phoneticPr fontId="15"/>
  </si>
  <si>
    <t>世帯の年間収入階級（10区分）</t>
    <rPh sb="0" eb="2">
      <t>セタイ</t>
    </rPh>
    <rPh sb="3" eb="5">
      <t>ネンカン</t>
    </rPh>
    <rPh sb="5" eb="7">
      <t>シュウニュウ</t>
    </rPh>
    <rPh sb="7" eb="9">
      <t>カイキュウ</t>
    </rPh>
    <rPh sb="12" eb="14">
      <t>クブン</t>
    </rPh>
    <phoneticPr fontId="15"/>
  </si>
  <si>
    <t>900～
1000</t>
    <phoneticPr fontId="7"/>
  </si>
  <si>
    <t>800～
900</t>
    <phoneticPr fontId="7"/>
  </si>
  <si>
    <t>700～
800</t>
    <phoneticPr fontId="7"/>
  </si>
  <si>
    <t>600～
700</t>
    <phoneticPr fontId="7"/>
  </si>
  <si>
    <t>500～
600</t>
    <phoneticPr fontId="7"/>
  </si>
  <si>
    <t>世帯の年間収入階級（13区分）</t>
    <rPh sb="0" eb="2">
      <t>セタイ</t>
    </rPh>
    <rPh sb="3" eb="5">
      <t>ネンカン</t>
    </rPh>
    <rPh sb="5" eb="7">
      <t>シュウニュウ</t>
    </rPh>
    <rPh sb="7" eb="9">
      <t>カイキュウ</t>
    </rPh>
    <rPh sb="12" eb="14">
      <t>クブン</t>
    </rPh>
    <phoneticPr fontId="15"/>
  </si>
  <si>
    <t>200万円
未満</t>
    <rPh sb="3" eb="4">
      <t>マン</t>
    </rPh>
    <rPh sb="4" eb="5">
      <t>エン</t>
    </rPh>
    <rPh sb="6" eb="8">
      <t>ミマン</t>
    </rPh>
    <phoneticPr fontId="15"/>
  </si>
  <si>
    <t>世帯の年間収入階級（9区分）</t>
    <rPh sb="11" eb="13">
      <t>クブン</t>
    </rPh>
    <phoneticPr fontId="7"/>
  </si>
  <si>
    <t>不詳</t>
    <rPh sb="0" eb="2">
      <t>フショウ</t>
    </rPh>
    <phoneticPr fontId="7"/>
  </si>
  <si>
    <t>25歳未満</t>
    <rPh sb="2" eb="3">
      <t>サイ</t>
    </rPh>
    <rPh sb="3" eb="5">
      <t>ミマン</t>
    </rPh>
    <phoneticPr fontId="7"/>
  </si>
  <si>
    <t>総数</t>
    <rPh sb="0" eb="1">
      <t>ソウスウ</t>
    </rPh>
    <phoneticPr fontId="7"/>
  </si>
  <si>
    <t>その他</t>
    <rPh sb="1" eb="2">
      <t>タ</t>
    </rPh>
    <phoneticPr fontId="7"/>
  </si>
  <si>
    <t>給与住宅</t>
    <rPh sb="0" eb="1">
      <t>キュウヨ</t>
    </rPh>
    <rPh sb="1" eb="3">
      <t>ジュウタク</t>
    </rPh>
    <phoneticPr fontId="7"/>
  </si>
  <si>
    <t>民営借家
（共同住宅）</t>
    <rPh sb="0" eb="1">
      <t>ミン</t>
    </rPh>
    <rPh sb="1" eb="4">
      <t>エイシャクヤ</t>
    </rPh>
    <rPh sb="6" eb="8">
      <t>キョウドウ</t>
    </rPh>
    <rPh sb="8" eb="10">
      <t>ジュウタク</t>
    </rPh>
    <phoneticPr fontId="7"/>
  </si>
  <si>
    <t>民営借家
（一戸建・長屋建）</t>
    <rPh sb="0" eb="1">
      <t>ミン</t>
    </rPh>
    <rPh sb="1" eb="4">
      <t>エイシャクヤ</t>
    </rPh>
    <rPh sb="6" eb="9">
      <t>イッコダ</t>
    </rPh>
    <rPh sb="10" eb="12">
      <t>ナガヤ</t>
    </rPh>
    <rPh sb="12" eb="13">
      <t>ダ</t>
    </rPh>
    <phoneticPr fontId="7"/>
  </si>
  <si>
    <t>民営借家</t>
    <rPh sb="0" eb="1">
      <t>ミン</t>
    </rPh>
    <rPh sb="1" eb="4">
      <t>エイシャクヤ</t>
    </rPh>
    <phoneticPr fontId="7"/>
  </si>
  <si>
    <t>UR・公社の借家</t>
    <rPh sb="3" eb="5">
      <t>コウシャ</t>
    </rPh>
    <rPh sb="6" eb="8">
      <t>シャクヤ</t>
    </rPh>
    <phoneticPr fontId="7"/>
  </si>
  <si>
    <t>借家</t>
    <rPh sb="0" eb="2">
      <t>シャクヤ</t>
    </rPh>
    <phoneticPr fontId="7"/>
  </si>
  <si>
    <t>持ち家</t>
    <rPh sb="0" eb="1">
      <t>モ</t>
    </rPh>
    <rPh sb="2" eb="3">
      <t>イエ</t>
    </rPh>
    <phoneticPr fontId="7"/>
  </si>
  <si>
    <t>親族の家</t>
    <rPh sb="0" eb="2">
      <t>シンゾク</t>
    </rPh>
    <rPh sb="3" eb="4">
      <t>イエ</t>
    </rPh>
    <phoneticPr fontId="7"/>
  </si>
  <si>
    <t>現在の居住形態</t>
    <rPh sb="0" eb="2">
      <t>ゲンザイ</t>
    </rPh>
    <rPh sb="3" eb="5">
      <t>キョジュウ</t>
    </rPh>
    <rPh sb="5" eb="7">
      <t>ケイタイ</t>
    </rPh>
    <phoneticPr fontId="7"/>
  </si>
  <si>
    <t>家計を支える者の
従前の居住形態</t>
    <rPh sb="0" eb="2">
      <t>カケイ</t>
    </rPh>
    <rPh sb="3" eb="4">
      <t>ササ</t>
    </rPh>
    <rPh sb="6" eb="7">
      <t>モノ</t>
    </rPh>
    <rPh sb="9" eb="11">
      <t>ジュウゼン</t>
    </rPh>
    <rPh sb="12" eb="14">
      <t>キョジュウ</t>
    </rPh>
    <rPh sb="14" eb="16">
      <t>ケイタイ</t>
    </rPh>
    <phoneticPr fontId="7"/>
  </si>
  <si>
    <t>［住宅及び世帯に関する基本集計／全国・都道府県・市区町村／第64-2表］</t>
    <rPh sb="29" eb="30">
      <t>ダイ</t>
    </rPh>
    <rPh sb="34" eb="35">
      <t>ヒョウ</t>
    </rPh>
    <phoneticPr fontId="7"/>
  </si>
  <si>
    <t>住宅に同居する１人の準世帯</t>
    <rPh sb="0" eb="2">
      <t>ジュウタク</t>
    </rPh>
    <rPh sb="3" eb="5">
      <t>ドウキョ</t>
    </rPh>
    <rPh sb="8" eb="9">
      <t>ヒト</t>
    </rPh>
    <rPh sb="10" eb="13">
      <t>ジュンセタイ</t>
    </rPh>
    <phoneticPr fontId="7"/>
  </si>
  <si>
    <t>主世帯</t>
    <rPh sb="0" eb="1">
      <t>シュ</t>
    </rPh>
    <rPh sb="1" eb="3">
      <t>セタイ</t>
    </rPh>
    <phoneticPr fontId="7"/>
  </si>
  <si>
    <t>［住宅及び世帯に関する基本集計／全国・都道府県・市区町村／第65-2表］</t>
    <rPh sb="29" eb="30">
      <t>ダイ</t>
    </rPh>
    <rPh sb="34" eb="35">
      <t>ヒョウ</t>
    </rPh>
    <phoneticPr fontId="7"/>
  </si>
  <si>
    <t>同居世帯・住宅以外の
建物に居住する世帯</t>
    <rPh sb="0" eb="1">
      <t>ドウキョ</t>
    </rPh>
    <rPh sb="1" eb="3">
      <t>セタイ</t>
    </rPh>
    <rPh sb="4" eb="6">
      <t>ジュウタク</t>
    </rPh>
    <rPh sb="6" eb="8">
      <t>イガイ</t>
    </rPh>
    <rPh sb="10" eb="12">
      <t>タテモノ</t>
    </rPh>
    <rPh sb="13" eb="15">
      <t>キョジュウ</t>
    </rPh>
    <rPh sb="18" eb="20">
      <t>セタイ</t>
    </rPh>
    <phoneticPr fontId="7"/>
  </si>
  <si>
    <t>UR・公社の借家</t>
    <rPh sb="2" eb="4">
      <t>コウシャ</t>
    </rPh>
    <rPh sb="5" eb="7">
      <t>シャクヤ</t>
    </rPh>
    <phoneticPr fontId="7"/>
  </si>
  <si>
    <t>公営の借家</t>
    <rPh sb="0" eb="1">
      <t>コウエイ</t>
    </rPh>
    <rPh sb="2" eb="4">
      <t>シャクヤ</t>
    </rPh>
    <phoneticPr fontId="7"/>
  </si>
  <si>
    <t>持ち家</t>
    <rPh sb="0" eb="1">
      <t>モチヤ</t>
    </rPh>
    <phoneticPr fontId="7"/>
  </si>
  <si>
    <t>主世帯</t>
    <rPh sb="0" eb="2">
      <t>セタイ</t>
    </rPh>
    <phoneticPr fontId="7"/>
  </si>
  <si>
    <t>平成21年以降現住居に
入居した普通世帯総数</t>
    <phoneticPr fontId="7"/>
  </si>
  <si>
    <t>普通世帯</t>
    <rPh sb="0" eb="1">
      <t>フツウ</t>
    </rPh>
    <rPh sb="1" eb="3">
      <t>セタイ</t>
    </rPh>
    <phoneticPr fontId="7"/>
  </si>
  <si>
    <t>その他</t>
    <rPh sb="2" eb="3">
      <t>タ</t>
    </rPh>
    <phoneticPr fontId="7"/>
  </si>
  <si>
    <t>家計を支える者の従前の居住形態</t>
    <rPh sb="0" eb="2">
      <t>カケイ</t>
    </rPh>
    <rPh sb="3" eb="4">
      <t>ササ</t>
    </rPh>
    <rPh sb="6" eb="7">
      <t>モノ</t>
    </rPh>
    <phoneticPr fontId="7"/>
  </si>
  <si>
    <t>総数</t>
    <rPh sb="0" eb="2">
      <t>ソウスウ</t>
    </rPh>
    <phoneticPr fontId="21"/>
  </si>
  <si>
    <t>現在の居住形態</t>
    <phoneticPr fontId="7"/>
  </si>
  <si>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7"/>
  </si>
  <si>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7"/>
  </si>
  <si>
    <t>同居世帯・住宅以外の
建物に居住す世帯</t>
    <rPh sb="0" eb="1">
      <t>ドウキョ</t>
    </rPh>
    <rPh sb="1" eb="3">
      <t>セタイ</t>
    </rPh>
    <rPh sb="4" eb="6">
      <t>ジュウタク</t>
    </rPh>
    <rPh sb="6" eb="8">
      <t>イガイ</t>
    </rPh>
    <rPh sb="10" eb="12">
      <t>タテモノ</t>
    </rPh>
    <rPh sb="13" eb="15">
      <t>キョジュウ</t>
    </rPh>
    <rPh sb="16" eb="18">
      <t>セタイ</t>
    </rPh>
    <phoneticPr fontId="7"/>
  </si>
  <si>
    <t>公団・公社の借家</t>
    <rPh sb="0" eb="1">
      <t>コウダン</t>
    </rPh>
    <rPh sb="2" eb="4">
      <t>コウシャ</t>
    </rPh>
    <rPh sb="5" eb="7">
      <t>シャクヤ</t>
    </rPh>
    <phoneticPr fontId="7"/>
  </si>
  <si>
    <t>公団・公社の借家</t>
    <rPh sb="0" eb="2">
      <t>コウダン</t>
    </rPh>
    <rPh sb="3" eb="5">
      <t>コウシャ</t>
    </rPh>
    <rPh sb="6" eb="8">
      <t>シャクヤ</t>
    </rPh>
    <phoneticPr fontId="7"/>
  </si>
  <si>
    <t>［都道府県編／報告書非掲載表／都道府県・第86表］</t>
    <rPh sb="1" eb="5">
      <t>トドウフケン</t>
    </rPh>
    <rPh sb="5" eb="6">
      <t>ヘン</t>
    </rPh>
    <rPh sb="15" eb="19">
      <t>トドウフケン</t>
    </rPh>
    <rPh sb="20" eb="21">
      <t>ダイ</t>
    </rPh>
    <rPh sb="23" eb="24">
      <t>ヒョウ</t>
    </rPh>
    <phoneticPr fontId="7"/>
  </si>
  <si>
    <t xml:space="preserve">[人口等基本集計（男女・年齢・配偶関係，世帯の構成，住居の状態など） ／都道府県結果／第7表] </t>
    <rPh sb="40" eb="42">
      <t>ケッカ</t>
    </rPh>
    <rPh sb="43" eb="44">
      <t>ダイ</t>
    </rPh>
    <rPh sb="45" eb="46">
      <t>ヒョウ</t>
    </rPh>
    <phoneticPr fontId="7"/>
  </si>
  <si>
    <t>一般世帯数総数</t>
    <rPh sb="0" eb="2">
      <t>イッパン</t>
    </rPh>
    <rPh sb="2" eb="5">
      <t>セタイスウ</t>
    </rPh>
    <rPh sb="5" eb="7">
      <t>ソウスウ</t>
    </rPh>
    <phoneticPr fontId="11"/>
  </si>
  <si>
    <t>夫婦のみの世帯</t>
    <rPh sb="0" eb="2">
      <t>フウフ</t>
    </rPh>
    <rPh sb="5" eb="7">
      <t>セタイ</t>
    </rPh>
    <phoneticPr fontId="21"/>
  </si>
  <si>
    <t>単独世帯</t>
    <rPh sb="0" eb="2">
      <t>タンドク</t>
    </rPh>
    <rPh sb="2" eb="4">
      <t>セタイ</t>
    </rPh>
    <phoneticPr fontId="21"/>
  </si>
  <si>
    <t>世帯主の年齢</t>
    <rPh sb="0" eb="3">
      <t>セタイヌシ</t>
    </rPh>
    <rPh sb="4" eb="6">
      <t>ネンレイ</t>
    </rPh>
    <phoneticPr fontId="21"/>
  </si>
  <si>
    <t>実績として入力する期間内に、公募によらず民営借家等居住世帯を公営住宅に特定入居させた戸数を含む</t>
    <rPh sb="9" eb="12">
      <t>キカンナイ</t>
    </rPh>
    <phoneticPr fontId="21"/>
  </si>
  <si>
    <t>直近実績値の固定適用による推計</t>
  </si>
  <si>
    <t>推計にあたって、裁量階層は除く</t>
    <rPh sb="0" eb="2">
      <t>スイケイ</t>
    </rPh>
    <rPh sb="8" eb="10">
      <t>サイリョウ</t>
    </rPh>
    <rPh sb="10" eb="12">
      <t>カイソウ</t>
    </rPh>
    <rPh sb="13" eb="14">
      <t>ノゾ</t>
    </rPh>
    <phoneticPr fontId="7"/>
  </si>
  <si>
    <t>推計にあたって、裁量階層を含める</t>
    <rPh sb="0" eb="2">
      <t>スイケイ</t>
    </rPh>
    <rPh sb="8" eb="10">
      <t>サイリョウ</t>
    </rPh>
    <rPh sb="10" eb="12">
      <t>カイソウ</t>
    </rPh>
    <rPh sb="13" eb="14">
      <t>フク</t>
    </rPh>
    <phoneticPr fontId="21"/>
  </si>
  <si>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1"/>
  </si>
  <si>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1"/>
  </si>
  <si>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7"/>
  </si>
  <si>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1"/>
  </si>
  <si>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7"/>
  </si>
  <si>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7"/>
  </si>
  <si>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7"/>
  </si>
  <si>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7"/>
  </si>
  <si>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7"/>
  </si>
  <si>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7"/>
  </si>
  <si>
    <t>設定_共通_01</t>
    <rPh sb="0" eb="2">
      <t>セッテイ</t>
    </rPh>
    <rPh sb="3" eb="5">
      <t>キョウツウ</t>
    </rPh>
    <phoneticPr fontId="15"/>
  </si>
  <si>
    <t>設定_共通_02</t>
    <rPh sb="0" eb="2">
      <t>セッテイ</t>
    </rPh>
    <rPh sb="3" eb="5">
      <t>キョウツウ</t>
    </rPh>
    <phoneticPr fontId="15"/>
  </si>
  <si>
    <t>次のいずれかを選択してください。</t>
    <rPh sb="0" eb="1">
      <t>ツギ</t>
    </rPh>
    <rPh sb="7" eb="9">
      <t>センタク</t>
    </rPh>
    <phoneticPr fontId="7"/>
  </si>
  <si>
    <t>↓</t>
    <phoneticPr fontId="7"/>
  </si>
  <si>
    <t>設定1</t>
    <rPh sb="0" eb="2">
      <t>セッテイ</t>
    </rPh>
    <phoneticPr fontId="7"/>
  </si>
  <si>
    <t>設定2</t>
    <rPh sb="0" eb="2">
      <t>セッテイ</t>
    </rPh>
    <phoneticPr fontId="7"/>
  </si>
  <si>
    <t>設定</t>
    <rPh sb="0" eb="2">
      <t>セッテイ</t>
    </rPh>
    <phoneticPr fontId="7"/>
  </si>
  <si>
    <t>設定3</t>
    <rPh sb="0" eb="2">
      <t>セッテイ</t>
    </rPh>
    <phoneticPr fontId="7"/>
  </si>
  <si>
    <t>設定4</t>
    <rPh sb="0" eb="2">
      <t>セッテイ</t>
    </rPh>
    <phoneticPr fontId="7"/>
  </si>
  <si>
    <t>設定5</t>
    <rPh sb="0" eb="2">
      <t>セッテイ</t>
    </rPh>
    <phoneticPr fontId="7"/>
  </si>
  <si>
    <t>設定6</t>
    <rPh sb="0" eb="2">
      <t>セッテイ</t>
    </rPh>
    <phoneticPr fontId="7"/>
  </si>
  <si>
    <t>設定7</t>
    <rPh sb="0" eb="2">
      <t>セッテイ</t>
    </rPh>
    <phoneticPr fontId="7"/>
  </si>
  <si>
    <t>25歳以上を対象とする</t>
    <rPh sb="2" eb="5">
      <t>サイイジョウ</t>
    </rPh>
    <rPh sb="6" eb="8">
      <t>タイショウ</t>
    </rPh>
    <phoneticPr fontId="7"/>
  </si>
  <si>
    <t>30歳以上を対象とする</t>
    <rPh sb="2" eb="5">
      <t>サイイジョウ</t>
    </rPh>
    <phoneticPr fontId="7"/>
  </si>
  <si>
    <t>40歳以上を対象とする</t>
    <rPh sb="2" eb="5">
      <t>サイイジョウ</t>
    </rPh>
    <phoneticPr fontId="7"/>
  </si>
  <si>
    <t>50歳以上を対象とする</t>
    <rPh sb="2" eb="5">
      <t>サイイジョウ</t>
    </rPh>
    <phoneticPr fontId="7"/>
  </si>
  <si>
    <t>60歳以上を対象とする</t>
    <rPh sb="2" eb="5">
      <t>サイイジョウ</t>
    </rPh>
    <phoneticPr fontId="7"/>
  </si>
  <si>
    <t>75歳以上を対象とする</t>
    <rPh sb="2" eb="5">
      <t>サイイジョウ</t>
    </rPh>
    <phoneticPr fontId="7"/>
  </si>
  <si>
    <t>全世帯を対象とする</t>
    <rPh sb="0" eb="3">
      <t>ゼンセタイ</t>
    </rPh>
    <phoneticPr fontId="7"/>
  </si>
  <si>
    <t>25歳以上を対象とする</t>
    <rPh sb="2" eb="5">
      <t>サイイジョウ</t>
    </rPh>
    <phoneticPr fontId="7"/>
  </si>
  <si>
    <t>子どもが６歳未満の世帯を対象とする</t>
    <rPh sb="0" eb="1">
      <t>コ</t>
    </rPh>
    <rPh sb="5" eb="8">
      <t>サイミマン</t>
    </rPh>
    <rPh sb="9" eb="11">
      <t>セタイ</t>
    </rPh>
    <phoneticPr fontId="7"/>
  </si>
  <si>
    <t>子どもが12歳未満の世帯を対象とする</t>
    <rPh sb="0" eb="1">
      <t>コ</t>
    </rPh>
    <rPh sb="6" eb="9">
      <t>サイミマン</t>
    </rPh>
    <rPh sb="10" eb="12">
      <t>セタイ</t>
    </rPh>
    <phoneticPr fontId="7"/>
  </si>
  <si>
    <t>子どもが15歳未満の世帯を対象とする</t>
    <rPh sb="0" eb="1">
      <t>コ</t>
    </rPh>
    <rPh sb="6" eb="9">
      <t>サイミマン</t>
    </rPh>
    <phoneticPr fontId="7"/>
  </si>
  <si>
    <t>子どもが18歳未満の世帯を対象とする</t>
    <rPh sb="0" eb="1">
      <t>コ</t>
    </rPh>
    <rPh sb="6" eb="9">
      <t>サイミマン</t>
    </rPh>
    <phoneticPr fontId="7"/>
  </si>
  <si>
    <t>18歳未満の子どもが３人以上の世帯を対象とする</t>
    <rPh sb="2" eb="5">
      <t>サイミマン</t>
    </rPh>
    <rPh sb="6" eb="7">
      <t>コ</t>
    </rPh>
    <rPh sb="11" eb="14">
      <t>ニンイジョウ</t>
    </rPh>
    <phoneticPr fontId="7"/>
  </si>
  <si>
    <t>第1位</t>
    <rPh sb="0" eb="1">
      <t>ダイ</t>
    </rPh>
    <rPh sb="2" eb="3">
      <t>イ</t>
    </rPh>
    <phoneticPr fontId="7"/>
  </si>
  <si>
    <t>期首時点（2025年度末）の推計値</t>
  </si>
  <si>
    <t>直近実績値（2023年度中央値）による推計</t>
    <rPh sb="19" eb="21">
      <t>スイケイ</t>
    </rPh>
    <phoneticPr fontId="7"/>
  </si>
  <si>
    <t>（入力不要）</t>
    <rPh sb="1" eb="3">
      <t>ニュウリョク</t>
    </rPh>
    <rPh sb="3" eb="5">
      <t>フヨウ</t>
    </rPh>
    <phoneticPr fontId="7"/>
  </si>
  <si>
    <t>第2位</t>
    <rPh sb="0" eb="1">
      <t>ダイ</t>
    </rPh>
    <rPh sb="2" eb="3">
      <t>イ</t>
    </rPh>
    <phoneticPr fontId="7"/>
  </si>
  <si>
    <t>外国人のいる世帯</t>
    <rPh sb="6" eb="8">
      <t>セタイ</t>
    </rPh>
    <phoneticPr fontId="11"/>
  </si>
  <si>
    <t>外国人のみからなる世帯</t>
    <rPh sb="9" eb="11">
      <t>セタイ</t>
    </rPh>
    <phoneticPr fontId="11"/>
  </si>
  <si>
    <t>所有関係</t>
    <rPh sb="0" eb="4">
      <t>ショユウカンケイ</t>
    </rPh>
    <phoneticPr fontId="11"/>
  </si>
  <si>
    <t>世帯人員</t>
    <rPh sb="0" eb="4">
      <t>セタイジンイン</t>
    </rPh>
    <phoneticPr fontId="11"/>
  </si>
  <si>
    <t>UR・公社の借家</t>
  </si>
  <si>
    <t>民営の借家</t>
  </si>
  <si>
    <t>外国人世帯の状況_不詳</t>
    <rPh sb="0" eb="3">
      <t>ガイコクジン</t>
    </rPh>
    <rPh sb="3" eb="5">
      <t>セタイ</t>
    </rPh>
    <rPh sb="6" eb="8">
      <t>ジョウキョウ</t>
    </rPh>
    <rPh sb="9" eb="11">
      <t>フショウ</t>
    </rPh>
    <phoneticPr fontId="11"/>
  </si>
  <si>
    <t>最低居住面積水準を満たす世帯数</t>
  </si>
  <si>
    <t>単身（60歳以上）</t>
    <rPh sb="0" eb="2">
      <t>タンシン</t>
    </rPh>
    <rPh sb="6" eb="8">
      <t>イジョウ</t>
    </rPh>
    <phoneticPr fontId="15"/>
  </si>
  <si>
    <t>誘導居住面積水準（一般型）を満たす世帯数</t>
    <rPh sb="0" eb="8">
      <t>ユウドウキョジュウメンセキスイジュン</t>
    </rPh>
    <rPh sb="9" eb="11">
      <t>イッパン</t>
    </rPh>
    <rPh sb="14" eb="15">
      <t>ミ</t>
    </rPh>
    <rPh sb="17" eb="20">
      <t>セタイスウ</t>
    </rPh>
    <phoneticPr fontId="11"/>
  </si>
  <si>
    <t>共同住宅</t>
    <rPh sb="0" eb="4">
      <t>キョウドウジュウタク</t>
    </rPh>
    <phoneticPr fontId="11"/>
  </si>
  <si>
    <t>共同住宅以外</t>
    <rPh sb="0" eb="6">
      <t>キョウドウジュウタクイガイ</t>
    </rPh>
    <phoneticPr fontId="11"/>
  </si>
  <si>
    <t>誘導居住面積水準（都市型）を満たす世帯数</t>
    <rPh sb="0" eb="8">
      <t>ユウドウキョジュウメンセキスイジュン</t>
    </rPh>
    <rPh sb="14" eb="15">
      <t>ミ</t>
    </rPh>
    <rPh sb="17" eb="20">
      <t>セタイスウ</t>
    </rPh>
    <phoneticPr fontId="11"/>
  </si>
  <si>
    <t>民営借家（木造）</t>
    <rPh sb="0" eb="2">
      <t>ミンエイ</t>
    </rPh>
    <rPh sb="2" eb="4">
      <t>シャクヤ</t>
    </rPh>
    <rPh sb="5" eb="7">
      <t>モクゾウ</t>
    </rPh>
    <phoneticPr fontId="15"/>
  </si>
  <si>
    <t>民営借家（非木造）</t>
    <rPh sb="0" eb="2">
      <t>ミンエイ</t>
    </rPh>
    <rPh sb="2" eb="4">
      <t>シャクヤ</t>
    </rPh>
    <rPh sb="5" eb="6">
      <t>ヒ</t>
    </rPh>
    <rPh sb="6" eb="8">
      <t>モクゾウ</t>
    </rPh>
    <phoneticPr fontId="15"/>
  </si>
  <si>
    <t>優先入居等を行っている</t>
    <rPh sb="4" eb="5">
      <t>トウ</t>
    </rPh>
    <rPh sb="6" eb="7">
      <t>オコナ</t>
    </rPh>
    <phoneticPr fontId="7"/>
  </si>
  <si>
    <t>優先入居等を行っていない</t>
    <rPh sb="4" eb="5">
      <t>トウ</t>
    </rPh>
    <rPh sb="6" eb="7">
      <t>オコナ</t>
    </rPh>
    <phoneticPr fontId="7"/>
  </si>
  <si>
    <t>家賃50円未満を含まない</t>
    <rPh sb="8" eb="9">
      <t>フク</t>
    </rPh>
    <phoneticPr fontId="7"/>
  </si>
  <si>
    <t>家賃50円未満を含む</t>
    <rPh sb="8" eb="9">
      <t>フク</t>
    </rPh>
    <phoneticPr fontId="7"/>
  </si>
  <si>
    <t>出典</t>
    <rPh sb="0" eb="2">
      <t>シュッテン</t>
    </rPh>
    <phoneticPr fontId="11"/>
  </si>
  <si>
    <t>データ</t>
    <phoneticPr fontId="11"/>
  </si>
  <si>
    <t>将来時点別、世帯類型別、世帯主年齢区分別、世帯数</t>
    <rPh sb="0" eb="2">
      <t>ショウライ</t>
    </rPh>
    <rPh sb="2" eb="5">
      <t>ジテンベツ</t>
    </rPh>
    <rPh sb="6" eb="10">
      <t>セタイルイケイ</t>
    </rPh>
    <rPh sb="10" eb="11">
      <t>ベツ</t>
    </rPh>
    <rPh sb="12" eb="20">
      <t>セタイヌシネンレイクブンベツ</t>
    </rPh>
    <rPh sb="21" eb="24">
      <t>セタイスウ</t>
    </rPh>
    <phoneticPr fontId="13"/>
  </si>
  <si>
    <t>2020年</t>
    <rPh sb="4" eb="5">
      <t>ネン</t>
    </rPh>
    <phoneticPr fontId="11"/>
  </si>
  <si>
    <t>2025年</t>
    <rPh sb="4" eb="5">
      <t>ネン</t>
    </rPh>
    <phoneticPr fontId="11"/>
  </si>
  <si>
    <t>2023年</t>
    <rPh sb="4" eb="5">
      <t>ネン</t>
    </rPh>
    <phoneticPr fontId="11"/>
  </si>
  <si>
    <t>2030年</t>
    <rPh sb="4" eb="5">
      <t>ネン</t>
    </rPh>
    <phoneticPr fontId="11"/>
  </si>
  <si>
    <t>2035年</t>
    <rPh sb="4" eb="5">
      <t>ネン</t>
    </rPh>
    <phoneticPr fontId="11"/>
  </si>
  <si>
    <t>2040年</t>
    <rPh sb="4" eb="5">
      <t>ネン</t>
    </rPh>
    <phoneticPr fontId="11"/>
  </si>
  <si>
    <t>2045年</t>
    <rPh sb="4" eb="5">
      <t>ネン</t>
    </rPh>
    <phoneticPr fontId="11"/>
  </si>
  <si>
    <t>2050年</t>
    <rPh sb="4" eb="5">
      <t>ネン</t>
    </rPh>
    <phoneticPr fontId="11"/>
  </si>
  <si>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3"/>
  </si>
  <si>
    <t>間借り・下宿などの単身者</t>
  </si>
  <si>
    <t>一般世帯数</t>
    <rPh sb="0" eb="5">
      <t>イッパンセタイスウ</t>
    </rPh>
    <phoneticPr fontId="11"/>
  </si>
  <si>
    <t>会社などの独身寮の単身者</t>
    <phoneticPr fontId="11"/>
  </si>
  <si>
    <t>2000年</t>
    <rPh sb="4" eb="5">
      <t>ネン</t>
    </rPh>
    <phoneticPr fontId="11"/>
  </si>
  <si>
    <t>2005年</t>
    <rPh sb="4" eb="5">
      <t>ネン</t>
    </rPh>
    <phoneticPr fontId="11"/>
  </si>
  <si>
    <t>2010年</t>
    <rPh sb="4" eb="5">
      <t>ネン</t>
    </rPh>
    <phoneticPr fontId="11"/>
  </si>
  <si>
    <t>2015年</t>
    <rPh sb="4" eb="5">
      <t>ネン</t>
    </rPh>
    <phoneticPr fontId="11"/>
  </si>
  <si>
    <t>data_I_11</t>
    <phoneticPr fontId="27"/>
  </si>
  <si>
    <t>平成11年以降現住居に入居した普通世帯総数</t>
    <phoneticPr fontId="7"/>
  </si>
  <si>
    <t>時点別、所有関係別、住宅の延べ面積1m2当たり家賃</t>
  </si>
  <si>
    <t>data_I_41</t>
  </si>
  <si>
    <t>2003年</t>
    <rPh sb="4" eb="5">
      <t>ネン</t>
    </rPh>
    <phoneticPr fontId="11"/>
  </si>
  <si>
    <t>2008年</t>
    <rPh sb="4" eb="5">
      <t>ネン</t>
    </rPh>
    <phoneticPr fontId="11"/>
  </si>
  <si>
    <t>2013年</t>
    <rPh sb="4" eb="5">
      <t>ネン</t>
    </rPh>
    <phoneticPr fontId="11"/>
  </si>
  <si>
    <t>2018年</t>
    <rPh sb="4" eb="5">
      <t>ネン</t>
    </rPh>
    <phoneticPr fontId="11"/>
  </si>
  <si>
    <t>家賃50円
未満を
含む</t>
    <rPh sb="0" eb="1">
      <t>イエ</t>
    </rPh>
    <rPh sb="1" eb="2">
      <t>チン</t>
    </rPh>
    <rPh sb="4" eb="5">
      <t>エン</t>
    </rPh>
    <rPh sb="6" eb="7">
      <t>ミ</t>
    </rPh>
    <rPh sb="7" eb="8">
      <t>マン</t>
    </rPh>
    <rPh sb="10" eb="11">
      <t>フク</t>
    </rPh>
    <phoneticPr fontId="20"/>
  </si>
  <si>
    <t>家賃50円
未満を
含まない</t>
    <rPh sb="0" eb="2">
      <t>ヤチン</t>
    </rPh>
    <rPh sb="4" eb="5">
      <t>エン</t>
    </rPh>
    <rPh sb="6" eb="7">
      <t>ミ</t>
    </rPh>
    <rPh sb="7" eb="8">
      <t>マン</t>
    </rPh>
    <rPh sb="10" eb="11">
      <t>フク</t>
    </rPh>
    <phoneticPr fontId="20"/>
  </si>
  <si>
    <t>家賃0円を
含む</t>
    <rPh sb="0" eb="1">
      <t>イエ</t>
    </rPh>
    <rPh sb="1" eb="2">
      <t>チン</t>
    </rPh>
    <rPh sb="3" eb="4">
      <t>エン</t>
    </rPh>
    <rPh sb="6" eb="7">
      <t>フク</t>
    </rPh>
    <phoneticPr fontId="20"/>
  </si>
  <si>
    <t>家賃0円満を含まない</t>
    <rPh sb="0" eb="2">
      <t>ヤチン</t>
    </rPh>
    <rPh sb="3" eb="4">
      <t>エン</t>
    </rPh>
    <rPh sb="4" eb="5">
      <t>マン</t>
    </rPh>
    <rPh sb="6" eb="7">
      <t>フク</t>
    </rPh>
    <phoneticPr fontId="20"/>
  </si>
  <si>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3"/>
  </si>
  <si>
    <t>data_I_42</t>
  </si>
  <si>
    <t>住宅の所有の関係(4区分)</t>
  </si>
  <si>
    <t>１㎡当たり家賃(円)</t>
  </si>
  <si>
    <t>借家(専用住宅)総数</t>
  </si>
  <si>
    <t>(その１．住宅の所有の関係)</t>
    <rPh sb="5" eb="6">
      <t>ジュウ</t>
    </rPh>
    <rPh sb="6" eb="7">
      <t>タク</t>
    </rPh>
    <rPh sb="8" eb="9">
      <t>トコロ</t>
    </rPh>
    <rPh sb="9" eb="10">
      <t>ユウ</t>
    </rPh>
    <rPh sb="11" eb="12">
      <t>セキ</t>
    </rPh>
    <rPh sb="12" eb="13">
      <t>カカリ</t>
    </rPh>
    <phoneticPr fontId="21"/>
  </si>
  <si>
    <t>(その１.住宅の所有の関係）</t>
    <rPh sb="5" eb="7">
      <t>ジュウタク</t>
    </rPh>
    <rPh sb="8" eb="9">
      <t>トコロ</t>
    </rPh>
    <rPh sb="9" eb="10">
      <t>ユウ</t>
    </rPh>
    <rPh sb="11" eb="12">
      <t>セキ</t>
    </rPh>
    <rPh sb="12" eb="13">
      <t>カカリ</t>
    </rPh>
    <phoneticPr fontId="15"/>
  </si>
  <si>
    <t>(その１.住宅の所有の関係)</t>
    <rPh sb="5" eb="7">
      <t>ジュウタク</t>
    </rPh>
    <rPh sb="8" eb="9">
      <t>トコロ</t>
    </rPh>
    <rPh sb="9" eb="10">
      <t>ユウ</t>
    </rPh>
    <rPh sb="11" eb="12">
      <t>セキ</t>
    </rPh>
    <rPh sb="12" eb="13">
      <t>カカリ</t>
    </rPh>
    <phoneticPr fontId="15"/>
  </si>
  <si>
    <t>公営の借家</t>
  </si>
  <si>
    <t>公営の借家</t>
    <rPh sb="0" eb="1">
      <t>オオヤケ</t>
    </rPh>
    <rPh sb="1" eb="2">
      <t>エイ</t>
    </rPh>
    <rPh sb="3" eb="4">
      <t>シャク</t>
    </rPh>
    <rPh sb="4" eb="5">
      <t>イエ</t>
    </rPh>
    <phoneticPr fontId="15"/>
  </si>
  <si>
    <t>公団･公社の借家</t>
  </si>
  <si>
    <t>都市再生機構・公社の借家</t>
    <rPh sb="0" eb="2">
      <t>トシ</t>
    </rPh>
    <rPh sb="2" eb="4">
      <t>サイセイ</t>
    </rPh>
    <rPh sb="4" eb="6">
      <t>キコウ</t>
    </rPh>
    <rPh sb="7" eb="8">
      <t>オオヤケ</t>
    </rPh>
    <rPh sb="8" eb="9">
      <t>シャ</t>
    </rPh>
    <rPh sb="10" eb="11">
      <t>シャク</t>
    </rPh>
    <rPh sb="11" eb="12">
      <t>イエ</t>
    </rPh>
    <phoneticPr fontId="15"/>
  </si>
  <si>
    <t>民営借家</t>
  </si>
  <si>
    <t>民営借家</t>
    <rPh sb="0" eb="1">
      <t>タミ</t>
    </rPh>
    <rPh sb="1" eb="2">
      <t>エイ</t>
    </rPh>
    <rPh sb="2" eb="3">
      <t>シャク</t>
    </rPh>
    <rPh sb="3" eb="4">
      <t>イエ</t>
    </rPh>
    <phoneticPr fontId="15"/>
  </si>
  <si>
    <t>給与住宅</t>
    <rPh sb="0" eb="1">
      <t>キュウ</t>
    </rPh>
    <rPh sb="1" eb="2">
      <t>ヨ</t>
    </rPh>
    <rPh sb="2" eb="3">
      <t>ジュウ</t>
    </rPh>
    <rPh sb="3" eb="4">
      <t>タク</t>
    </rPh>
    <phoneticPr fontId="21"/>
  </si>
  <si>
    <t>給与住宅</t>
    <rPh sb="0" eb="1">
      <t>キュウ</t>
    </rPh>
    <rPh sb="1" eb="2">
      <t>クミ</t>
    </rPh>
    <rPh sb="2" eb="3">
      <t>ジュウ</t>
    </rPh>
    <rPh sb="3" eb="4">
      <t>タク</t>
    </rPh>
    <phoneticPr fontId="15"/>
  </si>
  <si>
    <t>住宅の所有の関係(5区分),
世帯の年間収入階級(9区分)</t>
  </si>
  <si>
    <t>住宅の所有の関係(5区分),
世帯の年間収入階級(13区分)</t>
  </si>
  <si>
    <t>不詳</t>
  </si>
  <si>
    <t>200万円未満</t>
    <rPh sb="3" eb="5">
      <t>マンエン</t>
    </rPh>
    <rPh sb="5" eb="7">
      <t>ミマン</t>
    </rPh>
    <phoneticPr fontId="7"/>
  </si>
  <si>
    <t>100万円未満</t>
  </si>
  <si>
    <t>100万円未満</t>
    <rPh sb="3" eb="5">
      <t>マンエン</t>
    </rPh>
    <rPh sb="5" eb="7">
      <t>ミマン</t>
    </rPh>
    <phoneticPr fontId="7"/>
  </si>
  <si>
    <t>200～300</t>
  </si>
  <si>
    <t>100～200</t>
  </si>
  <si>
    <t>300～400</t>
  </si>
  <si>
    <t>400～500</t>
  </si>
  <si>
    <t>500～700</t>
  </si>
  <si>
    <t>700～1000</t>
  </si>
  <si>
    <t>500～600</t>
  </si>
  <si>
    <t>1000～1500</t>
  </si>
  <si>
    <t>600～700</t>
  </si>
  <si>
    <t>1500～2000</t>
  </si>
  <si>
    <t>700～800</t>
  </si>
  <si>
    <t>2000万円以上</t>
  </si>
  <si>
    <t>2000万円以上</t>
    <rPh sb="4" eb="5">
      <t>マン</t>
    </rPh>
    <rPh sb="5" eb="8">
      <t>エンイジョウ</t>
    </rPh>
    <phoneticPr fontId="7"/>
  </si>
  <si>
    <t>800～900</t>
  </si>
  <si>
    <t>900～1000</t>
  </si>
  <si>
    <t>2000万円以上</t>
    <rPh sb="5" eb="6">
      <t>エン</t>
    </rPh>
    <rPh sb="6" eb="7">
      <t>イ</t>
    </rPh>
    <rPh sb="7" eb="8">
      <t>ウエ</t>
    </rPh>
    <phoneticPr fontId="14"/>
  </si>
  <si>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</si>
  <si>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</si>
  <si>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</si>
  <si>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</si>
  <si>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</si>
  <si>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</si>
  <si>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</si>
  <si>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</si>
  <si>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</si>
  <si>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</si>
  <si>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</si>
  <si>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3"/>
  </si>
  <si>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</si>
  <si>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7"/>
  </si>
  <si>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7"/>
  </si>
  <si>
    <t>部分にデータを入力</t>
    <rPh sb="0" eb="2">
      <t>ブブン</t>
    </rPh>
    <rPh sb="7" eb="9">
      <t>ニュウリョク</t>
    </rPh>
    <phoneticPr fontId="11"/>
  </si>
  <si>
    <t>2013年</t>
    <rPh sb="4" eb="5">
      <t>ネン</t>
    </rPh>
    <phoneticPr fontId="7"/>
  </si>
  <si>
    <t>2018年</t>
    <rPh sb="4" eb="5">
      <t>ネン</t>
    </rPh>
    <phoneticPr fontId="7"/>
  </si>
  <si>
    <t>2023年</t>
    <rPh sb="4" eb="5">
      <t>ネン</t>
    </rPh>
    <phoneticPr fontId="7"/>
  </si>
  <si>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3"/>
  </si>
  <si>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</si>
  <si>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3"/>
  </si>
  <si>
    <t>家計を支える者の男女：総数
家計を支える者の年齢</t>
    <phoneticPr fontId="7"/>
  </si>
  <si>
    <t>同居世帯・住宅以外の建物に居住する世帯</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</si>
  <si>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3"/>
  </si>
  <si>
    <t>民営借家
(一戸建・長屋建)</t>
    <rPh sb="5" eb="7">
      <t>イッコ</t>
    </rPh>
    <rPh sb="7" eb="8">
      <t>ダテ</t>
    </rPh>
    <rPh sb="9" eb="11">
      <t>ナガヤ</t>
    </rPh>
    <rPh sb="11" eb="12">
      <t>ダ</t>
    </rPh>
    <phoneticPr fontId="7"/>
  </si>
  <si>
    <t>民営借家
(共同住宅・その他)</t>
    <rPh sb="5" eb="7">
      <t>キョウドウ</t>
    </rPh>
    <rPh sb="7" eb="9">
      <t>ジュウタク</t>
    </rPh>
    <rPh sb="12" eb="13">
      <t>タ</t>
    </rPh>
    <phoneticPr fontId="7"/>
  </si>
  <si>
    <t>世帯人員(7区分),
住宅の所有の関係(6区分)</t>
  </si>
  <si>
    <t>総数</t>
    <rPh sb="0" eb="1">
      <t>フサ</t>
    </rPh>
    <rPh sb="1" eb="2">
      <t>カズ</t>
    </rPh>
    <phoneticPr fontId="15"/>
  </si>
  <si>
    <t>不詳</t>
    <rPh sb="0" eb="1">
      <t>フ</t>
    </rPh>
    <rPh sb="1" eb="2">
      <t>ショウ</t>
    </rPh>
    <phoneticPr fontId="15"/>
  </si>
  <si>
    <t>主世帯総数</t>
    <rPh sb="0" eb="1">
      <t>シュ</t>
    </rPh>
    <phoneticPr fontId="15"/>
  </si>
  <si>
    <t>持ち家</t>
  </si>
  <si>
    <t>借家</t>
  </si>
  <si>
    <t>25歳未満</t>
  </si>
  <si>
    <t>25～29歳</t>
    <rPh sb="5" eb="6">
      <t>サイ</t>
    </rPh>
    <phoneticPr fontId="15"/>
  </si>
  <si>
    <t>30～34</t>
  </si>
  <si>
    <t>35～39</t>
  </si>
  <si>
    <t>40～44</t>
  </si>
  <si>
    <t>45～49</t>
  </si>
  <si>
    <t>50～54</t>
  </si>
  <si>
    <t>55～59</t>
  </si>
  <si>
    <t>60～64</t>
  </si>
  <si>
    <t>65～69</t>
  </si>
  <si>
    <t>70～74</t>
  </si>
  <si>
    <t>75歳以上</t>
  </si>
  <si>
    <t>公営の借家</t>
    <rPh sb="0" eb="1">
      <t>コウ</t>
    </rPh>
    <rPh sb="1" eb="2">
      <t>エイ</t>
    </rPh>
    <phoneticPr fontId="7"/>
  </si>
  <si>
    <t>給与住宅</t>
  </si>
  <si>
    <t>111_(1)夫婦のみの世帯</t>
  </si>
  <si>
    <t>住宅の所有の関係(6区分)</t>
  </si>
  <si>
    <t>住宅の所有の関係(6区分)</t>
    <phoneticPr fontId="11"/>
  </si>
  <si>
    <t>世帯の年間収入階級(11区分)</t>
  </si>
  <si>
    <t>世帯の種類（3区分）</t>
  </si>
  <si>
    <t>世帯の年間収入階級(10区分)</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</si>
  <si>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3"/>
  </si>
  <si>
    <t>家計を主に支える者の年齢(12区分)</t>
    <phoneticPr fontId="11"/>
  </si>
  <si>
    <t>総数</t>
    <rPh sb="0" eb="2">
      <t>ソウスウ</t>
    </rPh>
    <phoneticPr fontId="11"/>
  </si>
  <si>
    <t>家計を主に支える者の年齢(14区分)</t>
  </si>
  <si>
    <t>世帯の種類（3区分）</t>
    <rPh sb="0" eb="2">
      <t>セタイ</t>
    </rPh>
    <rPh sb="3" eb="5">
      <t>シュルイ</t>
    </rPh>
    <rPh sb="7" eb="9">
      <t>クブン</t>
    </rPh>
    <phoneticPr fontId="7"/>
  </si>
  <si>
    <t>家計を主に支える者の年齢(14区分)</t>
    <phoneticPr fontId="11"/>
  </si>
  <si>
    <t xml:space="preserve">家計を主に支える者の年齢(12区分)
</t>
    <phoneticPr fontId="11"/>
  </si>
  <si>
    <t>住宅の所有の関係(6区分)</t>
    <phoneticPr fontId="7"/>
  </si>
  <si>
    <t>時点別、年齢別、所有関係別、夫婦のみ世帯数</t>
    <rPh sb="0" eb="3">
      <t>ジテンベツ</t>
    </rPh>
    <rPh sb="4" eb="7">
      <t>ネンレイベツ</t>
    </rPh>
    <rPh sb="8" eb="13">
      <t>ショユウカンケイベツ</t>
    </rPh>
    <rPh sb="14" eb="16">
      <t>フウフ</t>
    </rPh>
    <rPh sb="18" eb="21">
      <t>セタイスウ</t>
    </rPh>
    <phoneticPr fontId="13"/>
  </si>
  <si>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3"/>
  </si>
  <si>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3"/>
  </si>
  <si>
    <t>2000年</t>
    <rPh sb="4" eb="5">
      <t>ネン</t>
    </rPh>
    <phoneticPr fontId="11"/>
  </si>
  <si>
    <t>2005年</t>
    <rPh sb="4" eb="5">
      <t>ネン</t>
    </rPh>
    <phoneticPr fontId="11"/>
  </si>
  <si>
    <t>2010年</t>
    <rPh sb="4" eb="5">
      <t>ネン</t>
    </rPh>
    <phoneticPr fontId="11"/>
  </si>
  <si>
    <t>2015年</t>
    <rPh sb="4" eb="5">
      <t>ネン</t>
    </rPh>
    <phoneticPr fontId="11"/>
  </si>
  <si>
    <t>2020年</t>
    <rPh sb="4" eb="5">
      <t>ネン</t>
    </rPh>
    <phoneticPr fontId="11"/>
  </si>
  <si>
    <t>012_01_条件設定_共通</t>
  </si>
  <si>
    <t>シート名</t>
    <rPh sb="3" eb="4">
      <t>メイ</t>
    </rPh>
    <phoneticPr fontId="11"/>
  </si>
  <si>
    <t>行う作業</t>
    <phoneticPr fontId="11"/>
  </si>
  <si>
    <t>011_01_入力状況チェック</t>
  </si>
  <si>
    <t>統計データおよび実績データの入力状況のチェック。</t>
  </si>
  <si>
    <t>データの入力</t>
    <rPh sb="0" eb="2">
      <t>インヨウ</t>
    </rPh>
    <rPh sb="4" eb="6">
      <t>ニュウリョク</t>
    </rPh>
    <phoneticPr fontId="21"/>
  </si>
  <si>
    <t>このシートで入力するデータ</t>
    <rPh sb="6" eb="8">
      <t>ニュウリョク</t>
    </rPh>
    <phoneticPr fontId="21"/>
  </si>
  <si>
    <t>011_11_統計データ_将来世帯数</t>
  </si>
  <si>
    <t>将来世帯数に関するデータの入力</t>
    <rPh sb="0" eb="5">
      <t>ショウライセタイスウ</t>
    </rPh>
    <rPh sb="6" eb="7">
      <t>カン</t>
    </rPh>
    <rPh sb="13" eb="15">
      <t>ニュウリョク</t>
    </rPh>
    <phoneticPr fontId="7"/>
  </si>
  <si>
    <t>011_14_統計データ_面積水準</t>
  </si>
  <si>
    <t>011_13_統計データ_世帯</t>
  </si>
  <si>
    <t>世帯に関するデータの入力</t>
    <rPh sb="0" eb="2">
      <t>セタイ</t>
    </rPh>
    <rPh sb="3" eb="4">
      <t>カン</t>
    </rPh>
    <rPh sb="10" eb="12">
      <t>ニュウリョク</t>
    </rPh>
    <phoneticPr fontId="7"/>
  </si>
  <si>
    <t>住宅以外世帯に関するデータの入力</t>
    <rPh sb="0" eb="2">
      <t>ジュウタク</t>
    </rPh>
    <rPh sb="2" eb="4">
      <t>イガイ</t>
    </rPh>
    <rPh sb="4" eb="6">
      <t>セタイ</t>
    </rPh>
    <rPh sb="7" eb="8">
      <t>カン</t>
    </rPh>
    <rPh sb="14" eb="16">
      <t>ニュウリョク</t>
    </rPh>
    <phoneticPr fontId="7"/>
  </si>
  <si>
    <t>面積水準に関するデータの入力</t>
    <rPh sb="0" eb="4">
      <t>メンセキスイジュン</t>
    </rPh>
    <rPh sb="5" eb="6">
      <t>カン</t>
    </rPh>
    <rPh sb="12" eb="14">
      <t>ニュウリョク</t>
    </rPh>
    <phoneticPr fontId="7"/>
  </si>
  <si>
    <t>011_15_統計データ_家賃</t>
  </si>
  <si>
    <t>家賃に関するデータの入力</t>
    <rPh sb="0" eb="2">
      <t>ヤチン</t>
    </rPh>
    <rPh sb="3" eb="4">
      <t>カン</t>
    </rPh>
    <rPh sb="10" eb="12">
      <t>ニュウリョク</t>
    </rPh>
    <phoneticPr fontId="7"/>
  </si>
  <si>
    <t>このシートで設定する条件</t>
    <rPh sb="6" eb="8">
      <t>セッテイ</t>
    </rPh>
    <rPh sb="10" eb="12">
      <t>ジョウケン</t>
    </rPh>
    <phoneticPr fontId="21"/>
  </si>
  <si>
    <t>推計条件の設定</t>
    <rPh sb="0" eb="4">
      <t>スイケイジョウケン</t>
    </rPh>
    <rPh sb="5" eb="7">
      <t>セッテイ</t>
    </rPh>
    <phoneticPr fontId="7"/>
  </si>
  <si>
    <t>条件の設定</t>
    <rPh sb="0" eb="2">
      <t>ジョウケン</t>
    </rPh>
    <phoneticPr fontId="21"/>
  </si>
  <si>
    <t>ストック推計パートのみに用いる推計条件の設定</t>
    <rPh sb="4" eb="6">
      <t>スイケイ</t>
    </rPh>
    <rPh sb="12" eb="13">
      <t>モチ</t>
    </rPh>
    <rPh sb="15" eb="19">
      <t>スイケイジョウケン</t>
    </rPh>
    <rPh sb="20" eb="22">
      <t>セッテイ</t>
    </rPh>
    <phoneticPr fontId="7"/>
  </si>
  <si>
    <t>フロー推計パートのみに用いる推計条件の設定</t>
    <rPh sb="3" eb="5">
      <t>スイケイ</t>
    </rPh>
    <rPh sb="11" eb="12">
      <t>モチ</t>
    </rPh>
    <rPh sb="14" eb="18">
      <t>スイケイジョウケン</t>
    </rPh>
    <rPh sb="19" eb="21">
      <t>セッテイ</t>
    </rPh>
    <phoneticPr fontId="7"/>
  </si>
  <si>
    <t>cond_C_a02</t>
  </si>
  <si>
    <t>「年間収入五分位階級の境界値の将来値」の推計方法</t>
    <rPh sb="15" eb="18">
      <t>ショウライチ</t>
    </rPh>
    <phoneticPr fontId="28"/>
  </si>
  <si>
    <t>公営住宅収入基準の推計にあたっての裁量階層の扱い</t>
    <rPh sb="0" eb="2">
      <t>コウエイ</t>
    </rPh>
    <rPh sb="2" eb="4">
      <t>ジュウタク</t>
    </rPh>
    <rPh sb="4" eb="6">
      <t>シュウニュウ</t>
    </rPh>
    <rPh sb="6" eb="8">
      <t>キジュン</t>
    </rPh>
    <phoneticPr fontId="7"/>
  </si>
  <si>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</si>
  <si>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</si>
  <si>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</si>
  <si>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</si>
  <si>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9"/>
  </si>
  <si>
    <t>cond_C_b08</t>
  </si>
  <si>
    <t>裁量階層で対象とする子育て世帯における子の年齢</t>
    <rPh sb="4" eb="6">
      <t>タイショウ</t>
    </rPh>
    <rPh sb="9" eb="10">
      <t>コ</t>
    </rPh>
    <rPh sb="20" eb="22">
      <t>ネンレイ</t>
    </rPh>
    <phoneticPr fontId="10"/>
  </si>
  <si>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</si>
  <si>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9"/>
  </si>
  <si>
    <t>優先入居等の対象世帯の政令月収</t>
    <rPh sb="0" eb="2">
      <t>ユウセン</t>
    </rPh>
    <phoneticPr fontId="28"/>
  </si>
  <si>
    <t>cond_C_c11</t>
  </si>
  <si>
    <t>「著しく低い年収」の考え方</t>
    <rPh sb="1" eb="2">
      <t>イチジル</t>
    </rPh>
    <rPh sb="4" eb="5">
      <t>ヒク</t>
    </rPh>
    <rPh sb="10" eb="11">
      <t>カンガ</t>
    </rPh>
    <rPh sb="12" eb="13">
      <t>カタ</t>
    </rPh>
    <phoneticPr fontId="8"/>
  </si>
  <si>
    <t>cond_C_c12</t>
  </si>
  <si>
    <t>「著しく低い年収以下の世帯の割合の将来値」の推計方法</t>
    <rPh sb="17" eb="20">
      <t>ショウライチ</t>
    </rPh>
    <phoneticPr fontId="28"/>
  </si>
  <si>
    <t>「民営借家の１㎡当たり家賃の将来値」の推計方法</t>
    <rPh sb="14" eb="17">
      <t>ショウライチ</t>
    </rPh>
    <phoneticPr fontId="28"/>
  </si>
  <si>
    <t>cond_C_d14</t>
  </si>
  <si>
    <t>cond_C_d15</t>
  </si>
  <si>
    <t>「高家賃負担となる世帯の割合の将来値」の推計方法</t>
    <rPh sb="12" eb="14">
      <t>ワリアイ</t>
    </rPh>
    <rPh sb="15" eb="18">
      <t>ショウライチ</t>
    </rPh>
    <phoneticPr fontId="7"/>
  </si>
  <si>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8"/>
  </si>
  <si>
    <t>cond_C_e17</t>
  </si>
  <si>
    <t>最低居住面積水準達成率の推計にあたっての「誘導居住面積水準達成世帯」の扱い</t>
    <rPh sb="31" eb="33">
      <t>セタイ</t>
    </rPh>
    <phoneticPr fontId="7"/>
  </si>
  <si>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</si>
  <si>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</si>
  <si>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</si>
  <si>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</si>
  <si>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</si>
  <si>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</si>
  <si>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</si>
  <si>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</si>
  <si>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1"/>
  </si>
  <si>
    <t>本来・裁量階層の対象</t>
    <rPh sb="0" eb="2">
      <t>ホンライ</t>
    </rPh>
    <rPh sb="3" eb="5">
      <t>サイリョウ</t>
    </rPh>
    <rPh sb="5" eb="7">
      <t>カイソウ</t>
    </rPh>
    <rPh sb="8" eb="10">
      <t>タイショウ</t>
    </rPh>
    <phoneticPr fontId="11"/>
  </si>
  <si>
    <t>「著しく低い年収」</t>
  </si>
  <si>
    <t>家賃</t>
    <rPh sb="0" eb="2">
      <t>ヤチン</t>
    </rPh>
    <phoneticPr fontId="11"/>
  </si>
  <si>
    <t>面積水準</t>
    <rPh sb="0" eb="4">
      <t>メンセキスイジュン</t>
    </rPh>
    <phoneticPr fontId="11"/>
  </si>
  <si>
    <t>外国人</t>
    <rPh sb="0" eb="3">
      <t>ガイコクジン</t>
    </rPh>
    <phoneticPr fontId="11"/>
  </si>
  <si>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</si>
  <si>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</si>
  <si>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</si>
  <si>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</si>
  <si>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</si>
  <si>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7"/>
  </si>
  <si>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</si>
  <si>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</si>
  <si>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</si>
  <si>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</si>
  <si>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</si>
  <si>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</si>
  <si>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7"/>
  </si>
  <si>
    <t>cond_F_b02</t>
    <phoneticPr fontId="27"/>
  </si>
  <si>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</si>
  <si>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</si>
  <si>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</si>
  <si>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7"/>
  </si>
  <si>
    <t>本来階層及び裁量階層で対象とする「単身世帯の世帯数の割合の将来値」の推計方法</t>
    <rPh sb="29" eb="32">
      <t>ショウライチ</t>
    </rPh>
    <phoneticPr fontId="7"/>
  </si>
  <si>
    <t>裁量階層で対象とする「夫婦のみ世帯数の割合の将来値」の推計方法</t>
    <rPh sb="22" eb="25">
      <t>ショウライチ</t>
    </rPh>
    <phoneticPr fontId="7"/>
  </si>
  <si>
    <t>cond_S_b03</t>
  </si>
  <si>
    <t>cond_S_a01</t>
  </si>
  <si>
    <t>cond_S_b02</t>
  </si>
  <si>
    <t>012_02_条件設定_フロー</t>
  </si>
  <si>
    <t>「外国人世帯の世帯数の割合の将来値」の推計方法</t>
    <phoneticPr fontId="7"/>
  </si>
  <si>
    <t>空き家募集を行った年数［年］</t>
    <rPh sb="0" eb="1">
      <t>ア</t>
    </rPh>
    <rPh sb="2" eb="3">
      <t>ヤ</t>
    </rPh>
    <rPh sb="3" eb="5">
      <t>ボシュウ</t>
    </rPh>
    <rPh sb="6" eb="7">
      <t>オコナ</t>
    </rPh>
    <rPh sb="9" eb="11">
      <t>ネンスウ</t>
    </rPh>
    <rPh sb="12" eb="13">
      <t>ネン</t>
    </rPh>
    <phoneticPr fontId="7"/>
  </si>
  <si>
    <t>空き家募集を行った期間（年度）</t>
    <rPh sb="0" eb="1">
      <t>ア</t>
    </rPh>
    <rPh sb="2" eb="5">
      <t>ヤボシュウ</t>
    </rPh>
    <rPh sb="6" eb="7">
      <t>オコナ</t>
    </rPh>
    <rPh sb="9" eb="11">
      <t>キカン</t>
    </rPh>
    <rPh sb="12" eb="14">
      <t>ネンド</t>
    </rPh>
    <phoneticPr fontId="7"/>
  </si>
  <si>
    <t>計</t>
    <rPh sb="0" eb="1">
      <t>ケイ</t>
    </rPh>
    <phoneticPr fontId="7"/>
  </si>
  <si>
    <t>新規入居者用</t>
    <rPh sb="0" eb="6">
      <t>シンキニュウキョシャヨウ</t>
    </rPh>
    <phoneticPr fontId="7"/>
  </si>
  <si>
    <t>既入居者用</t>
    <rPh sb="0" eb="1">
      <t>キ</t>
    </rPh>
    <rPh sb="1" eb="4">
      <t>ニュウキョシャ</t>
    </rPh>
    <rPh sb="4" eb="5">
      <t>ヨウ</t>
    </rPh>
    <phoneticPr fontId="7"/>
  </si>
  <si>
    <t>項目</t>
  </si>
  <si>
    <t>項目</t>
    <rPh sb="0" eb="2">
      <t>コウモク</t>
    </rPh>
    <phoneticPr fontId="7"/>
  </si>
  <si>
    <t>実績データ</t>
    <rPh sb="0" eb="2">
      <t>ジッセキ</t>
    </rPh>
    <phoneticPr fontId="7"/>
  </si>
  <si>
    <t>備考</t>
    <rPh sb="0" eb="2">
      <t>ビコウ</t>
    </rPh>
    <phoneticPr fontId="7"/>
  </si>
  <si>
    <t>新規整備・建替の別</t>
    <rPh sb="0" eb="4">
      <t>シンキセイビ</t>
    </rPh>
    <rPh sb="5" eb="7">
      <t>タテカ</t>
    </rPh>
    <rPh sb="8" eb="9">
      <t>ベツ</t>
    </rPh>
    <phoneticPr fontId="7"/>
  </si>
  <si>
    <t>入居者の種類</t>
    <rPh sb="0" eb="3">
      <t>ニュウキョシャ</t>
    </rPh>
    <rPh sb="4" eb="6">
      <t>シュルイ</t>
    </rPh>
    <phoneticPr fontId="7"/>
  </si>
  <si>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1"/>
  </si>
  <si>
    <t>活用する住宅ストックの種類</t>
    <rPh sb="0" eb="2">
      <t>カツヨウ</t>
    </rPh>
    <rPh sb="4" eb="6">
      <t>ジュウタク</t>
    </rPh>
    <rPh sb="11" eb="13">
      <t>シュルイ</t>
    </rPh>
    <phoneticPr fontId="7"/>
  </si>
  <si>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1"/>
  </si>
  <si>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1"/>
  </si>
  <si>
    <t>例）R6～R7年度、R2～６年度</t>
    <rPh sb="0" eb="1">
      <t>レイ</t>
    </rPh>
    <rPh sb="7" eb="9">
      <t>ネンド</t>
    </rPh>
    <rPh sb="14" eb="16">
      <t>ネンド</t>
    </rPh>
    <phoneticPr fontId="7"/>
  </si>
  <si>
    <t>例）2、５</t>
    <rPh sb="0" eb="1">
      <t>レイ</t>
    </rPh>
    <phoneticPr fontId="7"/>
  </si>
  <si>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1"/>
  </si>
  <si>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1"/>
  </si>
  <si>
    <t>予定データ</t>
    <rPh sb="0" eb="2">
      <t>ヨテイ</t>
    </rPh>
    <phoneticPr fontId="7"/>
  </si>
  <si>
    <t>計画期間：5年</t>
    <rPh sb="0" eb="4">
      <t>ケイカクキカン</t>
    </rPh>
    <rPh sb="6" eb="7">
      <t>ネン</t>
    </rPh>
    <phoneticPr fontId="7"/>
  </si>
  <si>
    <t>計画期間：10年</t>
    <rPh sb="0" eb="4">
      <t>ケイカクキカン</t>
    </rPh>
    <rPh sb="7" eb="8">
      <t>ネン</t>
    </rPh>
    <phoneticPr fontId="7"/>
  </si>
  <si>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1"/>
  </si>
  <si>
    <t>計画期間における１年あたりの全てのストック数［戸］</t>
    <rPh sb="0" eb="4">
      <t>ケイカクキカン</t>
    </rPh>
    <rPh sb="9" eb="10">
      <t>ネン</t>
    </rPh>
    <rPh sb="14" eb="15">
      <t>スベ</t>
    </rPh>
    <rPh sb="21" eb="22">
      <t>スウ</t>
    </rPh>
    <rPh sb="23" eb="24">
      <t>コ</t>
    </rPh>
    <phoneticPr fontId="7"/>
  </si>
  <si>
    <t>作業</t>
    <rPh sb="0" eb="2">
      <t>サギョウ</t>
    </rPh>
    <phoneticPr fontId="11"/>
  </si>
  <si>
    <t>引用</t>
    <rPh sb="0" eb="1">
      <t>インヨウ</t>
    </rPh>
    <phoneticPr fontId="11"/>
  </si>
  <si>
    <t>（１）空き家募集</t>
    <rPh sb="3" eb="4">
      <t>ア</t>
    </rPh>
    <rPh sb="5" eb="6">
      <t>ヤ</t>
    </rPh>
    <rPh sb="6" eb="8">
      <t>ボシュウ</t>
    </rPh>
    <phoneticPr fontId="21"/>
  </si>
  <si>
    <t>１）実績データ</t>
    <phoneticPr fontId="7"/>
  </si>
  <si>
    <t>２）計画期間における予定</t>
    <rPh sb="2" eb="6">
      <t>ケイカクキカン</t>
    </rPh>
    <rPh sb="10" eb="12">
      <t>ヨテイ</t>
    </rPh>
    <phoneticPr fontId="7"/>
  </si>
  <si>
    <t>空き家発生係数</t>
    <rPh sb="0" eb="1">
      <t>ア</t>
    </rPh>
    <rPh sb="2" eb="3">
      <t>ヤ</t>
    </rPh>
    <rPh sb="3" eb="5">
      <t>ハッセイ</t>
    </rPh>
    <rPh sb="5" eb="7">
      <t>ケイスウ</t>
    </rPh>
    <phoneticPr fontId="5"/>
  </si>
  <si>
    <t>新規整備</t>
    <rPh sb="0" eb="2">
      <t>シンキ</t>
    </rPh>
    <rPh sb="2" eb="4">
      <t>セイビ</t>
    </rPh>
    <phoneticPr fontId="5"/>
  </si>
  <si>
    <t>建設</t>
    <rPh sb="0" eb="2">
      <t>ケンセツ</t>
    </rPh>
    <phoneticPr fontId="5"/>
  </si>
  <si>
    <t>買取</t>
    <rPh sb="0" eb="1">
      <t>カ</t>
    </rPh>
    <rPh sb="1" eb="2">
      <t>ト</t>
    </rPh>
    <phoneticPr fontId="5"/>
  </si>
  <si>
    <t>借上</t>
    <rPh sb="0" eb="2">
      <t>カリアゲ</t>
    </rPh>
    <phoneticPr fontId="5"/>
  </si>
  <si>
    <t>改良住宅等</t>
    <rPh sb="0" eb="2">
      <t>カイリョウ</t>
    </rPh>
    <rPh sb="2" eb="5">
      <t>ジュウタクトウ</t>
    </rPh>
    <phoneticPr fontId="0"/>
  </si>
  <si>
    <t>改良住宅等</t>
    <rPh sb="0" eb="2">
      <t>カイリョウ</t>
    </rPh>
    <rPh sb="2" eb="5">
      <t>ジュウタクトウ</t>
    </rPh>
    <phoneticPr fontId="5"/>
  </si>
  <si>
    <t>UR賃貸</t>
    <rPh sb="2" eb="4">
      <t>チンタイ</t>
    </rPh>
    <phoneticPr fontId="0"/>
  </si>
  <si>
    <t>UR賃貸</t>
    <rPh sb="2" eb="4">
      <t>チンタイ</t>
    </rPh>
    <phoneticPr fontId="5"/>
  </si>
  <si>
    <t>公社賃貸</t>
    <rPh sb="0" eb="2">
      <t>コウシャ</t>
    </rPh>
    <rPh sb="2" eb="4">
      <t>チンタイ</t>
    </rPh>
    <phoneticPr fontId="0"/>
  </si>
  <si>
    <t>公社賃貸</t>
    <rPh sb="0" eb="2">
      <t>コウシャ</t>
    </rPh>
    <rPh sb="2" eb="4">
      <t>チンタイ</t>
    </rPh>
    <phoneticPr fontId="5"/>
  </si>
  <si>
    <t>民営借家</t>
    <rPh sb="0" eb="2">
      <t>ミンエイ</t>
    </rPh>
    <rPh sb="2" eb="4">
      <t>シャッカ</t>
    </rPh>
    <phoneticPr fontId="5"/>
  </si>
  <si>
    <t>011_02_実績・予定データ</t>
  </si>
  <si>
    <t>公営住宅供給に関する実績データおよび予定データ</t>
  </si>
  <si>
    <t>公営住宅供給に関する実績データおよび予定データの入力</t>
    <rPh sb="24" eb="26">
      <t>ニュウリョク</t>
    </rPh>
    <phoneticPr fontId="7"/>
  </si>
  <si>
    <t>（２）新規整備・建替の計画</t>
    <rPh sb="3" eb="7">
      <t>シンキセイビ</t>
    </rPh>
    <rPh sb="8" eb="10">
      <t>タテカ</t>
    </rPh>
    <rPh sb="11" eb="13">
      <t>ケイカク</t>
    </rPh>
    <phoneticPr fontId="7"/>
  </si>
  <si>
    <t>公営住宅</t>
    <rPh sb="0" eb="4">
      <t>コウエイジュウタク</t>
    </rPh>
    <phoneticPr fontId="7"/>
  </si>
  <si>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</si>
  <si>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1"/>
  </si>
  <si>
    <t>募集期間（実績）における1年あたりの活用ストック数［戸］</t>
    <rPh sb="0" eb="2">
      <t>ボシュウ</t>
    </rPh>
    <rPh sb="2" eb="4">
      <t>キカン</t>
    </rPh>
    <rPh sb="13" eb="14">
      <t>ネン</t>
    </rPh>
    <rPh sb="18" eb="20">
      <t>カツヨウ</t>
    </rPh>
    <rPh sb="24" eb="25">
      <t>スウ</t>
    </rPh>
    <rPh sb="26" eb="27">
      <t>コ</t>
    </rPh>
    <phoneticPr fontId="21"/>
  </si>
  <si>
    <t>data_I_01</t>
    <phoneticPr fontId="7"/>
  </si>
  <si>
    <t>data_I_03</t>
  </si>
  <si>
    <t>都道府県名</t>
    <rPh sb="0" eb="5">
      <t>トドウフケンメイ</t>
    </rPh>
    <phoneticPr fontId="7"/>
  </si>
  <si>
    <t>data_I_03</t>
    <phoneticPr fontId="11"/>
  </si>
  <si>
    <t>都道府県名</t>
    <rPh sb="0" eb="5">
      <t>トドウフケンメイ</t>
    </rPh>
    <phoneticPr fontId="13"/>
  </si>
  <si>
    <t>都道府県名を入力してください</t>
    <rPh sb="0" eb="5">
      <t>トドウフケンメイ</t>
    </rPh>
    <rPh sb="6" eb="8">
      <t>ニュウリョク</t>
    </rPh>
    <phoneticPr fontId="7"/>
  </si>
  <si>
    <t>世帯数を入力してください。</t>
    <rPh sb="0" eb="3">
      <t>セタイスウ</t>
    </rPh>
    <rPh sb="4" eb="6">
      <t>ニュウリョク</t>
    </rPh>
    <phoneticPr fontId="7"/>
  </si>
  <si>
    <t>要支援世帯の各区分についての算入率の考え方</t>
    <rPh sb="6" eb="7">
      <t>カク</t>
    </rPh>
    <phoneticPr fontId="7"/>
  </si>
  <si>
    <t>要支援世帯の各区分についての算入率</t>
    <rPh sb="0" eb="3">
      <t>ヨウシエン</t>
    </rPh>
    <rPh sb="3" eb="5">
      <t>セタイ</t>
    </rPh>
    <rPh sb="6" eb="9">
      <t>カククブン</t>
    </rPh>
    <rPh sb="14" eb="16">
      <t>サンニュウ</t>
    </rPh>
    <rPh sb="16" eb="17">
      <t>リツ</t>
    </rPh>
    <phoneticPr fontId="7"/>
  </si>
  <si>
    <t>要支援世帯として独自に算入する世帯数</t>
    <rPh sb="0" eb="5">
      <t>ヨウシエンセタイ</t>
    </rPh>
    <rPh sb="8" eb="10">
      <t>ドクジ</t>
    </rPh>
    <rPh sb="15" eb="18">
      <t>セタイスウ</t>
    </rPh>
    <phoneticPr fontId="7"/>
  </si>
  <si>
    <t>要支援世帯へ重点的に供給する方法の考え方</t>
  </si>
  <si>
    <t>要支援世帯へ重点的に供給する方法の考え方</t>
    <rPh sb="8" eb="9">
      <t>テキ</t>
    </rPh>
    <rPh sb="17" eb="18">
      <t>カンガ</t>
    </rPh>
    <rPh sb="19" eb="20">
      <t>カタ</t>
    </rPh>
    <phoneticPr fontId="7"/>
  </si>
  <si>
    <t>考え方の記載</t>
    <rPh sb="0" eb="1">
      <t>カンガ</t>
    </rPh>
    <rPh sb="2" eb="3">
      <t>カタ</t>
    </rPh>
    <rPh sb="4" eb="6">
      <t>キサイ</t>
    </rPh>
    <phoneticPr fontId="21"/>
  </si>
  <si>
    <t>cond_F_d01</t>
    <phoneticPr fontId="27"/>
  </si>
  <si>
    <t>cond_F_d02</t>
  </si>
  <si>
    <t>cond_F_d03</t>
  </si>
  <si>
    <t>cond_F_d04</t>
  </si>
  <si>
    <t>cond_F_d05</t>
  </si>
  <si>
    <t>cond_F_d06</t>
  </si>
  <si>
    <t>要支援世帯として独自に算入する世帯</t>
    <rPh sb="0" eb="5">
      <t>ヨウシエンセタイ</t>
    </rPh>
    <rPh sb="8" eb="10">
      <t>ドクジ</t>
    </rPh>
    <rPh sb="15" eb="17">
      <t>セタイ</t>
    </rPh>
    <phoneticPr fontId="7"/>
  </si>
  <si>
    <t>要支援世帯として独自に算入する世帯の考え方</t>
    <rPh sb="0" eb="5">
      <t>ヨウシエンセタイ</t>
    </rPh>
    <rPh sb="8" eb="10">
      <t>ドクジ</t>
    </rPh>
    <rPh sb="15" eb="17">
      <t>セタイ</t>
    </rPh>
    <rPh sb="18" eb="19">
      <t>カンガ</t>
    </rPh>
    <rPh sb="20" eb="21">
      <t>カタ</t>
    </rPh>
    <phoneticPr fontId="7"/>
  </si>
  <si>
    <t>考え方を記載してください。</t>
    <rPh sb="0" eb="1">
      <t>カンガ</t>
    </rPh>
    <rPh sb="2" eb="3">
      <t>カタ</t>
    </rPh>
    <rPh sb="4" eb="6">
      <t>キサイ</t>
    </rPh>
    <phoneticPr fontId="7"/>
  </si>
  <si>
    <t>cond_F_d04</t>
    <phoneticPr fontId="7"/>
  </si>
  <si>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7"/>
  </si>
  <si>
    <t>建替等のストック対策の方針</t>
  </si>
  <si>
    <t>建替等のストック対策の方針</t>
    <phoneticPr fontId="7"/>
  </si>
  <si>
    <t>管理適正化の方針</t>
  </si>
  <si>
    <t>管理適正化の方針</t>
    <phoneticPr fontId="7"/>
  </si>
  <si>
    <t>cond_F_d05</t>
    <phoneticPr fontId="7"/>
  </si>
  <si>
    <t>公営住宅以外で要支援世帯用に活用する住戸の考え方</t>
    <rPh sb="2" eb="4">
      <t>ジュウタク</t>
    </rPh>
    <rPh sb="18" eb="20">
      <t>ジュウコ</t>
    </rPh>
    <phoneticPr fontId="7"/>
  </si>
  <si>
    <t>このシートで入力するデータ・記載する考え方</t>
    <rPh sb="6" eb="8">
      <t>ニュウリョク</t>
    </rPh>
    <rPh sb="14" eb="16">
      <t>キサイ</t>
    </rPh>
    <rPh sb="18" eb="19">
      <t>カンガ</t>
    </rPh>
    <rPh sb="20" eb="21">
      <t>カタ</t>
    </rPh>
    <phoneticPr fontId="21"/>
  </si>
  <si>
    <t>都道府県計画における記載内容（公営住宅供給目標量）</t>
    <rPh sb="0" eb="6">
      <t>トドウフケンケイカク</t>
    </rPh>
    <rPh sb="10" eb="14">
      <t>キサイナイヨウ</t>
    </rPh>
    <rPh sb="15" eb="24">
      <t>コウエイジュウタクキョウキュウモクヒョウリョウ</t>
    </rPh>
    <phoneticPr fontId="5"/>
  </si>
  <si>
    <t>cond_F_d07</t>
  </si>
  <si>
    <t>戸数</t>
    <rPh sb="0" eb="2">
      <t>コスウ</t>
    </rPh>
    <phoneticPr fontId="5"/>
  </si>
  <si>
    <t>記載例</t>
    <rPh sb="0" eb="3">
      <t>キサイレイ</t>
    </rPh>
    <phoneticPr fontId="5"/>
  </si>
  <si>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</si>
  <si>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</si>
  <si>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「都道府県計画に記載する公営住宅供給目標量」を入力してください。</t>
    <rPh sb="8" eb="10">
      <t>キサイ</t>
    </rPh>
    <rPh sb="12" eb="16">
      <t>コウエイジュウタク</t>
    </rPh>
    <rPh sb="16" eb="21">
      <t>キョウキュウモクヒョウリョウ</t>
    </rPh>
    <rPh sb="23" eb="25">
      <t>ニュウリョク</t>
    </rPh>
    <phoneticPr fontId="7"/>
  </si>
  <si>
    <t>例：●千▲百戸</t>
    <rPh sb="0" eb="1">
      <t>レイ</t>
    </rPh>
    <rPh sb="3" eb="4">
      <t>セン</t>
    </rPh>
    <rPh sb="5" eb="6">
      <t>ヒャク</t>
    </rPh>
    <rPh sb="6" eb="7">
      <t>コ</t>
    </rPh>
    <phoneticPr fontId="5"/>
  </si>
  <si>
    <t>例：○千△百戸</t>
    <rPh sb="0" eb="1">
      <t>レイ</t>
    </rPh>
    <rPh sb="3" eb="4">
      <t>セン</t>
    </rPh>
    <rPh sb="5" eb="6">
      <t>ヒャク</t>
    </rPh>
    <rPh sb="6" eb="7">
      <t>コ</t>
    </rPh>
    <phoneticPr fontId="5"/>
  </si>
  <si>
    <t>90～94歳</t>
    <rPh sb="5" eb="6">
      <t>サイ</t>
    </rPh>
    <phoneticPr fontId="21"/>
  </si>
  <si>
    <t>95歳以上</t>
    <rPh sb="2" eb="3">
      <t>サイ</t>
    </rPh>
    <rPh sb="3" eb="5">
      <t>イジョウ</t>
    </rPh>
    <phoneticPr fontId="21"/>
  </si>
  <si>
    <t>20～24歳</t>
    <rPh sb="5" eb="6">
      <t>サイ</t>
    </rPh>
    <phoneticPr fontId="21"/>
  </si>
  <si>
    <t>25～29歳</t>
    <rPh sb="5" eb="6">
      <t>サイ</t>
    </rPh>
    <phoneticPr fontId="21"/>
  </si>
  <si>
    <t>30～34歳</t>
    <rPh sb="5" eb="6">
      <t>サイ</t>
    </rPh>
    <phoneticPr fontId="21"/>
  </si>
  <si>
    <t>35～39歳</t>
    <rPh sb="5" eb="6">
      <t>サイ</t>
    </rPh>
    <phoneticPr fontId="21"/>
  </si>
  <si>
    <t>40～44歳</t>
    <rPh sb="5" eb="6">
      <t>サイ</t>
    </rPh>
    <phoneticPr fontId="21"/>
  </si>
  <si>
    <t>45～49歳</t>
    <rPh sb="5" eb="6">
      <t>サイ</t>
    </rPh>
    <phoneticPr fontId="21"/>
  </si>
  <si>
    <t>50～54歳</t>
    <rPh sb="5" eb="6">
      <t>サイ</t>
    </rPh>
    <phoneticPr fontId="21"/>
  </si>
  <si>
    <t>55～59歳</t>
    <rPh sb="5" eb="6">
      <t>サイ</t>
    </rPh>
    <phoneticPr fontId="21"/>
  </si>
  <si>
    <t>60～64歳</t>
    <rPh sb="5" eb="6">
      <t>サイ</t>
    </rPh>
    <phoneticPr fontId="21"/>
  </si>
  <si>
    <t>65～69歳</t>
    <rPh sb="5" eb="6">
      <t>サイ</t>
    </rPh>
    <phoneticPr fontId="21"/>
  </si>
  <si>
    <t>70～74歳</t>
    <rPh sb="5" eb="6">
      <t>サイ</t>
    </rPh>
    <phoneticPr fontId="21"/>
  </si>
  <si>
    <t>75～79歳</t>
    <rPh sb="5" eb="6">
      <t>サイ</t>
    </rPh>
    <phoneticPr fontId="21"/>
  </si>
  <si>
    <t>80～84歳</t>
    <rPh sb="5" eb="6">
      <t>サイ</t>
    </rPh>
    <phoneticPr fontId="21"/>
  </si>
  <si>
    <t>85歳以上</t>
    <rPh sb="2" eb="3">
      <t>サイ</t>
    </rPh>
    <rPh sb="3" eb="5">
      <t>イジョウ</t>
    </rPh>
    <phoneticPr fontId="21"/>
  </si>
  <si>
    <t>85～89歳</t>
    <rPh sb="5" eb="6">
      <t>サイ</t>
    </rPh>
    <phoneticPr fontId="21"/>
  </si>
  <si>
    <t>15～19歳</t>
    <rPh sb="5" eb="6">
      <t>サイ</t>
    </rPh>
    <phoneticPr fontId="21"/>
  </si>
  <si>
    <t>012_03_供給の考え方_フロー</t>
    <rPh sb="7" eb="9">
      <t>キョウキュウ</t>
    </rPh>
    <rPh sb="10" eb="11">
      <t>カンガ</t>
    </rPh>
    <rPh sb="12" eb="13">
      <t>カタ</t>
    </rPh>
    <phoneticPr fontId="7"/>
  </si>
  <si>
    <t>012_04_条件設定_ストック</t>
    <phoneticPr fontId="7"/>
  </si>
  <si>
    <t>012_05_条件設定_参考_住宅確保要配慮者</t>
    <rPh sb="12" eb="14">
      <t>サンコウ</t>
    </rPh>
    <rPh sb="15" eb="23">
      <t>ジュウタクカクホヨウ</t>
    </rPh>
    <phoneticPr fontId="7"/>
  </si>
  <si>
    <t>「外国人世帯が占める割合の将来値」の推計方法</t>
    <rPh sb="1" eb="4">
      <t>ガイコクジン</t>
    </rPh>
    <phoneticPr fontId="11"/>
  </si>
  <si>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</si>
  <si>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7"/>
  </si>
  <si>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</si>
  <si>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</si>
  <si>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</si>
  <si>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</si>
  <si>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</si>
  <si>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29"/>
  </si>
  <si>
    <t>将来値の推計方法</t>
    <rPh sb="0" eb="2">
      <t>ショウライ</t>
    </rPh>
    <rPh sb="2" eb="3">
      <t>アタイ</t>
    </rPh>
    <rPh sb="4" eb="6">
      <t>スイケイ</t>
    </rPh>
    <rPh sb="6" eb="8">
      <t>ホウホウ</t>
    </rPh>
    <phoneticPr fontId="7"/>
  </si>
  <si>
    <t>cond_C_g01</t>
    <phoneticPr fontId="7"/>
  </si>
  <si>
    <t>本来階層の上限とする収入基準（年収五分位階級）</t>
    <rPh sb="5" eb="7">
      <t>ジョウゲン</t>
    </rPh>
    <phoneticPr fontId="7"/>
  </si>
  <si>
    <t>裁量階層の上限とする収入基準（年収五分位階級）</t>
  </si>
  <si>
    <t>裁量階層の上限とする収入基準（年収五分位階級）</t>
    <phoneticPr fontId="7"/>
  </si>
  <si>
    <t>分類</t>
    <rPh sb="0" eb="2">
      <t>ブンルイ</t>
    </rPh>
    <phoneticPr fontId="7"/>
  </si>
  <si>
    <t>コード</t>
    <phoneticPr fontId="7"/>
  </si>
  <si>
    <t>設定条件</t>
    <rPh sb="0" eb="2">
      <t>セッテイ</t>
    </rPh>
    <rPh sb="2" eb="4">
      <t>ジョウケン</t>
    </rPh>
    <phoneticPr fontId="7"/>
  </si>
  <si>
    <t>cond_C_g01と共通。</t>
    <phoneticPr fontId="7"/>
  </si>
  <si>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</si>
  <si>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7"/>
  </si>
  <si>
    <t>対数近似によるトレンド推計</t>
  </si>
  <si>
    <t>対数近似によるトレンド推計</t>
    <phoneticPr fontId="7"/>
  </si>
  <si>
    <t>直近実績値の固定適用による推計</t>
    <phoneticPr fontId="7"/>
  </si>
  <si>
    <t>cond_Y_g01</t>
  </si>
  <si>
    <t>cond_Y_g01</t>
    <phoneticPr fontId="7"/>
  </si>
  <si>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</si>
  <si>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7"/>
  </si>
  <si>
    <t>推計の対象</t>
    <rPh sb="0" eb="2">
      <t>スイケイ</t>
    </rPh>
    <rPh sb="3" eb="5">
      <t>タイショウ</t>
    </rPh>
    <phoneticPr fontId="7"/>
  </si>
  <si>
    <t>低額所得者のうち、住宅確保要配慮者の対象とする単身者の年齢</t>
    <rPh sb="0" eb="2">
      <t>テイガク</t>
    </rPh>
    <rPh sb="2" eb="5">
      <t>ショトクシャ</t>
    </rPh>
    <phoneticPr fontId="15"/>
  </si>
  <si>
    <t>本来・裁量階層の対象</t>
  </si>
  <si>
    <t>年収階級</t>
    <rPh sb="0" eb="2">
      <t>ネンシュウ</t>
    </rPh>
    <rPh sb="2" eb="4">
      <t>カイキュウ</t>
    </rPh>
    <phoneticPr fontId="7"/>
  </si>
  <si>
    <t>世帯数</t>
    <rPh sb="0" eb="3">
      <t>セタイスウ</t>
    </rPh>
    <phoneticPr fontId="7"/>
  </si>
  <si>
    <t>借家移転</t>
    <rPh sb="0" eb="2">
      <t>シャクヤ</t>
    </rPh>
    <rPh sb="2" eb="4">
      <t>イテン</t>
    </rPh>
    <phoneticPr fontId="7"/>
  </si>
  <si>
    <t>cond_Y_g01と共通。</t>
    <rPh sb="11" eb="13">
      <t>キョウツウ</t>
    </rPh>
    <phoneticPr fontId="30"/>
  </si>
  <si>
    <t>誘導居住面積水準達成世帯を含む</t>
    <phoneticPr fontId="7"/>
  </si>
  <si>
    <t>誘導居住面積水準達成世帯を除く</t>
    <phoneticPr fontId="7"/>
  </si>
  <si>
    <t>地域補正を実施する</t>
    <rPh sb="0" eb="2">
      <t>チイキ</t>
    </rPh>
    <rPh sb="2" eb="4">
      <t>ホセイ</t>
    </rPh>
    <rPh sb="5" eb="7">
      <t>ジッシ</t>
    </rPh>
    <phoneticPr fontId="7"/>
  </si>
  <si>
    <t>地域補正を実施しない</t>
    <rPh sb="0" eb="2">
      <t>チイキ</t>
    </rPh>
    <rPh sb="2" eb="4">
      <t>ホセイ</t>
    </rPh>
    <rPh sb="5" eb="7">
      <t>ジッシ</t>
    </rPh>
    <phoneticPr fontId="21"/>
  </si>
  <si>
    <t>優先入居又は家賃減免の基準となる政令月収に基づく年収</t>
    <phoneticPr fontId="21"/>
  </si>
  <si>
    <t>外国人のいる世帯を対象とする</t>
    <phoneticPr fontId="7"/>
  </si>
  <si>
    <t>外国人のみの世帯を対象とする</t>
    <phoneticPr fontId="7"/>
  </si>
  <si>
    <t>「年間収入階級、年収5分位階級別、世帯割合」の推計方法</t>
    <rPh sb="23" eb="25">
      <t>スイケイ</t>
    </rPh>
    <rPh sb="25" eb="27">
      <t>ホウホウ</t>
    </rPh>
    <phoneticPr fontId="5"/>
  </si>
  <si>
    <t>住宅・土地統計調査に基づく推計</t>
    <phoneticPr fontId="7"/>
  </si>
  <si>
    <t>18歳未満の世帯員のいない世帯</t>
    <rPh sb="3" eb="5">
      <t>ミマン</t>
    </rPh>
    <rPh sb="6" eb="9">
      <t>セタイイン</t>
    </rPh>
    <rPh sb="13" eb="15">
      <t>セタイ</t>
    </rPh>
    <phoneticPr fontId="7"/>
  </si>
  <si>
    <t>18歳未満の世帯員の年齢：不詳</t>
    <rPh sb="2" eb="5">
      <t>サイミマン</t>
    </rPh>
    <rPh sb="6" eb="9">
      <t>セタイイン</t>
    </rPh>
    <rPh sb="10" eb="12">
      <t>ネンレイ</t>
    </rPh>
    <phoneticPr fontId="7"/>
  </si>
  <si>
    <t>子供の年齢が6歳未満</t>
    <rPh sb="0" eb="2">
      <t>コドモ</t>
    </rPh>
    <rPh sb="3" eb="5">
      <t>ネンレイ</t>
    </rPh>
    <phoneticPr fontId="7"/>
  </si>
  <si>
    <t>子供の年齢が12歳未満</t>
    <phoneticPr fontId="7"/>
  </si>
  <si>
    <t>子供の年齢が15歳未満</t>
    <phoneticPr fontId="7"/>
  </si>
  <si>
    <t>子供の年齢が18歳未満</t>
    <phoneticPr fontId="7"/>
  </si>
  <si>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7"/>
  </si>
  <si>
    <t>家計調査に基づく推計</t>
    <phoneticPr fontId="7"/>
  </si>
  <si>
    <t>data_I_27</t>
    <phoneticPr fontId="11"/>
  </si>
  <si>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3"/>
  </si>
  <si>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</si>
  <si>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</si>
  <si>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</si>
  <si>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</si>
  <si>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</si>
  <si>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</si>
  <si>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</si>
  <si>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</si>
  <si>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</si>
  <si>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</si>
  <si>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</si>
  <si>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</si>
  <si>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</si>
  <si>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</si>
  <si>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</si>
  <si>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</si>
  <si>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</si>
  <si>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</si>
  <si>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</si>
  <si>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</si>
  <si>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</si>
  <si>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</si>
  <si>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</si>
  <si>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</si>
  <si>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</si>
  <si>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</si>
  <si>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</si>
  <si>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</si>
  <si>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</si>
  <si>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</si>
  <si>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</si>
  <si>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</si>
  <si>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</si>
  <si>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</si>
  <si>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</si>
  <si>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</si>
  <si>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</si>
  <si>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</si>
  <si>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</si>
  <si>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1"/>
  </si>
  <si>
    <t>家計構造調査（都道府県値）に基づく推計</t>
    <rPh sb="0" eb="6">
      <t>カケイ</t>
    </rPh>
    <rPh sb="7" eb="11">
      <t>トドウフケン</t>
    </rPh>
    <rPh sb="11" eb="12">
      <t>チ</t>
    </rPh>
    <rPh sb="14" eb="15">
      <t>モト</t>
    </rPh>
    <rPh sb="17" eb="19">
      <t>スイケイ</t>
    </rPh>
    <phoneticPr fontId="7"/>
  </si>
  <si>
    <t>cond_C_a18</t>
  </si>
  <si>
    <t>cond_C_a18</t>
    <phoneticPr fontId="7"/>
  </si>
  <si>
    <t>「年間収入五分位階級の中央値の将来値」の推計方法</t>
    <rPh sb="11" eb="13">
      <t>チュウオウ</t>
    </rPh>
    <rPh sb="15" eb="18">
      <t>ショウライチ</t>
    </rPh>
    <phoneticPr fontId="28"/>
  </si>
  <si>
    <t>全面的改善等</t>
  </si>
  <si>
    <t>建替等</t>
    <rPh sb="0" eb="2">
      <t>タテカエ</t>
    </rPh>
    <rPh sb="2" eb="3">
      <t>トウ</t>
    </rPh>
    <phoneticPr fontId="5"/>
  </si>
  <si>
    <t>建替</t>
    <rPh sb="0" eb="1">
      <t>タ</t>
    </rPh>
    <rPh sb="1" eb="2">
      <t>カ</t>
    </rPh>
    <phoneticPr fontId="7"/>
  </si>
  <si>
    <t>地域優良賃貸住宅等</t>
  </si>
  <si>
    <t>単独住宅等</t>
  </si>
  <si>
    <t>単独住宅等</t>
    <rPh sb="0" eb="2">
      <t>タンドク</t>
    </rPh>
    <rPh sb="2" eb="5">
      <t>ジュウタクナド</t>
    </rPh>
    <phoneticPr fontId="5"/>
  </si>
  <si>
    <t>居住サポート住宅</t>
  </si>
  <si>
    <t>居住サポート住宅</t>
    <rPh sb="0" eb="2">
      <t>キョジュウ</t>
    </rPh>
    <rPh sb="6" eb="8">
      <t>ジュウタク</t>
    </rPh>
    <phoneticPr fontId="5"/>
  </si>
  <si>
    <t>セーフティネット専用住宅</t>
  </si>
  <si>
    <t>セーフティネット専用住宅</t>
    <rPh sb="8" eb="10">
      <t>センヨウ</t>
    </rPh>
    <rPh sb="10" eb="12">
      <t>ジュウタク</t>
    </rPh>
    <phoneticPr fontId="5"/>
  </si>
  <si>
    <t>セーフティネット登録住宅</t>
  </si>
  <si>
    <t>セーフティネット登録住宅</t>
    <rPh sb="8" eb="10">
      <t>トウロク</t>
    </rPh>
    <phoneticPr fontId="7"/>
  </si>
  <si>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7"/>
  </si>
  <si>
    <t>・住市総等に係る従前居住者用賃貸住宅を含む</t>
  </si>
  <si>
    <t>・独自施策等により民営借家等で対応する戸数</t>
  </si>
  <si>
    <t>UR賃貸</t>
  </si>
  <si>
    <t>公社賃貸</t>
  </si>
  <si>
    <t>-</t>
    <phoneticPr fontId="7"/>
  </si>
  <si>
    <t>（３）その他の住宅ストック</t>
    <rPh sb="5" eb="6">
      <t>タ</t>
    </rPh>
    <rPh sb="7" eb="9">
      <t>ジュウタク</t>
    </rPh>
    <phoneticPr fontId="5"/>
  </si>
  <si>
    <t>１）要支援世帯用に活用予定の戸数：「（１）空き家募集」、「（２）新規整備・建替」以外</t>
    <phoneticPr fontId="7"/>
  </si>
  <si>
    <t>住宅ストックの種類</t>
    <rPh sb="0" eb="2">
      <t>ジュウタク</t>
    </rPh>
    <rPh sb="7" eb="9">
      <t>シュルイ</t>
    </rPh>
    <phoneticPr fontId="7"/>
  </si>
  <si>
    <t>２）要支援世帯用に限らない総戸数および10年後の想定戸数</t>
    <rPh sb="13" eb="16">
      <t>ソウコスウ</t>
    </rPh>
    <rPh sb="21" eb="22">
      <t>ネン</t>
    </rPh>
    <rPh sb="22" eb="23">
      <t>ゴ</t>
    </rPh>
    <rPh sb="24" eb="26">
      <t>ソウテイ</t>
    </rPh>
    <rPh sb="26" eb="28">
      <t>コスウ</t>
    </rPh>
    <phoneticPr fontId="7"/>
  </si>
  <si>
    <t>10年後における想定数［戸］</t>
    <rPh sb="2" eb="3">
      <t>ネン</t>
    </rPh>
    <rPh sb="3" eb="4">
      <t>ゴ</t>
    </rPh>
    <rPh sb="8" eb="10">
      <t>ソウテイ</t>
    </rPh>
    <rPh sb="11" eb="12">
      <t>コ</t>
    </rPh>
    <phoneticPr fontId="5"/>
  </si>
  <si>
    <t>現時点における数［戸］</t>
    <rPh sb="0" eb="3">
      <t>ゲンジテン</t>
    </rPh>
    <rPh sb="8" eb="9">
      <t>コ</t>
    </rPh>
    <phoneticPr fontId="5"/>
  </si>
  <si>
    <t>R8～12年度における新規供給数［戸］</t>
    <rPh sb="5" eb="7">
      <t>ネンド</t>
    </rPh>
    <rPh sb="11" eb="13">
      <t>シンキ</t>
    </rPh>
    <rPh sb="13" eb="15">
      <t>キョウキュウ</t>
    </rPh>
    <rPh sb="16" eb="17">
      <t>コ</t>
    </rPh>
    <phoneticPr fontId="5"/>
  </si>
  <si>
    <t>R8～17年度における新規供給数［戸］</t>
    <rPh sb="5" eb="7">
      <t>ネンド</t>
    </rPh>
    <rPh sb="11" eb="13">
      <t>シンキ</t>
    </rPh>
    <rPh sb="13" eb="15">
      <t>キョウキュウ</t>
    </rPh>
    <rPh sb="16" eb="17">
      <t>コ</t>
    </rPh>
    <phoneticPr fontId="5"/>
  </si>
  <si>
    <t>改良住宅等</t>
    <rPh sb="0" eb="2">
      <t>カイリョウ</t>
    </rPh>
    <rPh sb="2" eb="5">
      <t>ジュウタクトウ</t>
    </rPh>
    <phoneticPr fontId="4"/>
  </si>
  <si>
    <t>UR賃貸</t>
    <rPh sb="2" eb="4">
      <t>チンタイ</t>
    </rPh>
    <phoneticPr fontId="4"/>
  </si>
  <si>
    <t>公社賃貸</t>
    <rPh sb="0" eb="2">
      <t>コウシャ</t>
    </rPh>
    <rPh sb="2" eb="4">
      <t>チンタイ</t>
    </rPh>
    <phoneticPr fontId="4"/>
  </si>
  <si>
    <t>単独住宅等</t>
    <rPh sb="0" eb="2">
      <t>タンドク</t>
    </rPh>
    <rPh sb="2" eb="5">
      <t>ジュウタクナド</t>
    </rPh>
    <phoneticPr fontId="4"/>
  </si>
  <si>
    <t>居住サポート住宅</t>
    <rPh sb="0" eb="2">
      <t>キョジュウ</t>
    </rPh>
    <rPh sb="6" eb="8">
      <t>ジュウタク</t>
    </rPh>
    <phoneticPr fontId="4"/>
  </si>
  <si>
    <t>セーフティネット専用住宅</t>
    <rPh sb="8" eb="10">
      <t>センヨウ</t>
    </rPh>
    <rPh sb="10" eb="12">
      <t>ジュウタク</t>
    </rPh>
    <phoneticPr fontId="4"/>
  </si>
  <si>
    <t>セーフティネット登録住宅</t>
    <rPh sb="8" eb="10">
      <t>トウロク</t>
    </rPh>
    <phoneticPr fontId="8"/>
  </si>
  <si>
    <t>民営借家</t>
    <rPh sb="0" eb="2">
      <t>ミンエイ</t>
    </rPh>
    <rPh sb="2" eb="4">
      <t>シャッカ</t>
    </rPh>
    <phoneticPr fontId="4"/>
  </si>
  <si>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7"/>
  </si>
  <si>
    <t>公営住宅以外で要支援世帯用に活用する住戸</t>
  </si>
  <si>
    <t>data_I_43</t>
    <phoneticPr fontId="7"/>
  </si>
  <si>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</si>
  <si>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</si>
  <si>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</si>
  <si>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</si>
  <si>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</si>
  <si>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</si>
  <si>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</si>
  <si>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</si>
  <si>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</si>
  <si>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</si>
  <si>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</si>
  <si>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</si>
  <si>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</si>
  <si>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</si>
  <si>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3"/>
  </si>
  <si>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</si>
  <si>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</si>
  <si>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7"/>
  </si>
  <si>
    <t>R5住宅・土地統計調査 第116表</t>
    <rPh sb="2" eb="4">
      <t>ジュウタク</t>
    </rPh>
    <rPh sb="5" eb="11">
      <t>トチトウ</t>
    </rPh>
    <rPh sb="12" eb="13">
      <t>ダイ</t>
    </rPh>
    <rPh sb="16" eb="17">
      <t>ヒョウ</t>
    </rPh>
    <phoneticPr fontId="7"/>
  </si>
  <si>
    <t>cond_C_b21</t>
  </si>
  <si>
    <t>cond_C_b21</t>
    <phoneticPr fontId="7"/>
  </si>
  <si>
    <t>裁量階層で対象とする単身世帯の世帯主年齢</t>
  </si>
  <si>
    <t>裁量階層で対象とする単身世帯の世帯主年齢</t>
    <phoneticPr fontId="7"/>
  </si>
  <si>
    <t>本来階層で対象とする単身世帯の世帯主年齢</t>
  </si>
  <si>
    <t>本来階層で対象とする単身世帯の世帯主年齢</t>
    <phoneticPr fontId="7"/>
  </si>
  <si>
    <t>cond_C_b22</t>
  </si>
  <si>
    <t>cond_C_b22</t>
    <phoneticPr fontId="7"/>
  </si>
  <si>
    <t>同居親族要件の有無</t>
    <rPh sb="0" eb="6">
      <t>ドウキョシンゾ</t>
    </rPh>
    <rPh sb="7" eb="9">
      <t>ウム</t>
    </rPh>
    <phoneticPr fontId="7"/>
  </si>
  <si>
    <t>同居親族要件あり</t>
    <rPh sb="0" eb="6">
      <t>ドウキョ</t>
    </rPh>
    <phoneticPr fontId="21"/>
  </si>
  <si>
    <t>同居親族要件なし</t>
    <rPh sb="0" eb="2">
      <t>ドウキョ</t>
    </rPh>
    <rPh sb="2" eb="4">
      <t>シンゾク</t>
    </rPh>
    <rPh sb="4" eb="6">
      <t>ヨウケン</t>
    </rPh>
    <phoneticPr fontId="7"/>
  </si>
  <si>
    <t>初期設定はcond_C_g01と共通。</t>
  </si>
  <si>
    <t>初期設定はcond_C_g01と共通。</t>
    <rPh sb="0" eb="4">
      <t>ショキセッテイ</t>
    </rPh>
    <phoneticPr fontId="7"/>
  </si>
  <si>
    <t>初期設定はcond_C_g01と共通。</t>
    <phoneticPr fontId="7"/>
  </si>
  <si>
    <t>初期設定はcond_C_b21による自動設定。</t>
    <rPh sb="18" eb="22">
      <t>ジドウセッテイ</t>
    </rPh>
    <phoneticPr fontId="7"/>
  </si>
  <si>
    <t>初期設定はcond_C_b06と共通。</t>
    <phoneticPr fontId="7"/>
  </si>
  <si>
    <t>民間賃貸住宅（総数）※</t>
    <rPh sb="0" eb="6">
      <t>ミンカンチンタ</t>
    </rPh>
    <rPh sb="7" eb="9">
      <t>ソウスウ</t>
    </rPh>
    <phoneticPr fontId="3"/>
  </si>
  <si>
    <t>民間賃貸住宅（うち活用可能性の比較的高いもの）※</t>
    <rPh sb="0" eb="6">
      <t>ミンカンチンタ</t>
    </rPh>
    <rPh sb="9" eb="11">
      <t>カツヨウ</t>
    </rPh>
    <rPh sb="11" eb="14">
      <t>カノウセイ</t>
    </rPh>
    <rPh sb="15" eb="18">
      <t>ヒカクテキ</t>
    </rPh>
    <rPh sb="18" eb="19">
      <t>タカ</t>
    </rPh>
    <phoneticPr fontId="4"/>
  </si>
  <si>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</si>
  <si>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</si>
  <si>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</si>
  <si>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</si>
  <si>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</si>
  <si>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</si>
  <si>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</si>
  <si>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</si>
  <si>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</si>
  <si>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</si>
  <si>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</si>
  <si>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</si>
  <si>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</si>
  <si>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</si>
  <si>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</si>
  <si>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</si>
  <si>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</si>
  <si>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</si>
  <si>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</si>
  <si>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</si>
  <si>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</si>
  <si>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</si>
  <si>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</si>
  <si>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</si>
  <si>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</si>
  <si>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</si>
  <si>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</si>
  <si>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</si>
  <si>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</si>
  <si>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</si>
  <si>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</si>
  <si>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</si>
  <si>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</si>
  <si>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</si>
  <si>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</si>
  <si>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</si>
  <si>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</si>
  <si>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</si>
  <si>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</si>
  <si>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</si>
  <si>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</si>
  <si>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</si>
  <si>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</si>
  <si>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</si>
  <si>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</si>
  <si>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</si>
  <si>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</si>
  <si>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</si>
  <si>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</si>
  <si>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</si>
  <si>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</si>
  <si>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</si>
  <si>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</si>
  <si>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</si>
  <si>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</si>
  <si>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</si>
  <si>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</si>
  <si>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</si>
  <si>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</si>
  <si>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</si>
  <si>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</si>
  <si>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</si>
  <si>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</si>
  <si>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</si>
  <si>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</si>
  <si>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</si>
  <si>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</si>
  <si>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</si>
  <si>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7"/>
  </si>
  <si>
    <t>R5住宅・土地統計調査 第130表</t>
    <rPh sb="2" eb="4">
      <t>ジュウタク</t>
    </rPh>
    <rPh sb="5" eb="11">
      <t>トチトウ</t>
    </rPh>
    <rPh sb="12" eb="13">
      <t>ダイ</t>
    </rPh>
    <rPh sb="16" eb="17">
      <t>ヒョウ</t>
    </rPh>
    <phoneticPr fontId="7"/>
  </si>
  <si>
    <t>23_民営借家</t>
  </si>
  <si>
    <t>03_1970年以前</t>
  </si>
  <si>
    <t>04_1971～1980年</t>
  </si>
  <si>
    <t>05_1981～1990年</t>
  </si>
  <si>
    <t>06_1991～2000年</t>
  </si>
  <si>
    <t>07_2001～2005年</t>
  </si>
  <si>
    <t>08_2006～2010年</t>
  </si>
  <si>
    <t>09_2011～2015年</t>
  </si>
  <si>
    <t>10_2016～2020年</t>
  </si>
  <si>
    <t>11_2021～2023年9月</t>
  </si>
  <si>
    <t>1_専用住宅</t>
  </si>
  <si>
    <t>R5住調_第83-2表</t>
    <phoneticPr fontId="11"/>
  </si>
  <si>
    <t>R5住調_第15表</t>
    <phoneticPr fontId="11"/>
  </si>
  <si>
    <t>※現時点については統計データより自動算出。</t>
    <rPh sb="1" eb="5">
      <t>ゲンジテンイ</t>
    </rPh>
    <rPh sb="9" eb="11">
      <t>トウケイ</t>
    </rPh>
    <rPh sb="16" eb="18">
      <t>ジドウ</t>
    </rPh>
    <rPh sb="18" eb="20">
      <t>サンシュツ</t>
    </rPh>
    <phoneticPr fontId="7"/>
  </si>
  <si>
    <t>社人研データから入力</t>
    <rPh sb="0" eb="3">
      <t>シャジンケン</t>
    </rPh>
    <rPh sb="8" eb="10">
      <t>ニュウリョク</t>
    </rPh>
    <phoneticPr fontId="11"/>
  </si>
  <si>
    <t>部分に【各年次の「家計構造調査」】データを入力</t>
    <rPh sb="0" eb="2">
      <t>ブブン</t>
    </rPh>
    <rPh sb="4" eb="5">
      <t>カク</t>
    </rPh>
    <rPh sb="5" eb="7">
      <t>ネンジ</t>
    </rPh>
    <rPh sb="9" eb="11">
      <t>カケイ</t>
    </rPh>
    <rPh sb="11" eb="13">
      <t>コウゾウ</t>
    </rPh>
    <rPh sb="13" eb="15">
      <t>チョウサ</t>
    </rPh>
    <rPh sb="21" eb="23">
      <t>ニュウリョク</t>
    </rPh>
    <phoneticPr fontId="7"/>
  </si>
  <si>
    <t>2019年全国家計構造調査／都道府県，県内経済圏，15万以上市別／家計収支に関する結果／第10-0表</t>
    <phoneticPr fontId="11"/>
  </si>
  <si>
    <t>2024年全国家計構造調査／都道府県，県内経済圏，15万以上市別／家計収支に関する結果／第10-0表</t>
    <phoneticPr fontId="11"/>
  </si>
  <si>
    <t>2019年</t>
    <rPh sb="4" eb="5">
      <t>ネン</t>
    </rPh>
    <phoneticPr fontId="11"/>
  </si>
  <si>
    <t>2024年</t>
    <rPh sb="4" eb="5">
      <t>ネン</t>
    </rPh>
    <phoneticPr fontId="31"/>
  </si>
  <si>
    <t>「都道府県計画に記載する公営住宅供給目標量」以外で、「公営住宅供給目標量に関する記載内容」があれば入力してください。</t>
    <rPh sb="22" eb="24">
      <t>イガイ</t>
    </rPh>
    <rPh sb="27" eb="29">
      <t>コウエイ</t>
    </rPh>
    <rPh sb="29" eb="31">
      <t>ジュウタク</t>
    </rPh>
    <rPh sb="31" eb="33">
      <t>キョウキュウ</t>
    </rPh>
    <rPh sb="33" eb="36">
      <t>モクヒョウリョウ</t>
    </rPh>
    <rPh sb="37" eb="38">
      <t>カン</t>
    </rPh>
    <rPh sb="40" eb="44">
      <t>キサイナイヨウ</t>
    </rPh>
    <rPh sb="49" eb="51">
      <t>ニュウリョク</t>
    </rPh>
    <phoneticPr fontId="0"/>
  </si>
  <si>
    <t>公営住宅等に関するその他の定量的目標</t>
    <phoneticPr fontId="7"/>
  </si>
  <si>
    <t>出典</t>
    <phoneticPr fontId="11"/>
  </si>
  <si>
    <t>出典</t>
    <rPh sb="0" eb="2">
      <t>シュッテン</t>
    </rPh>
    <phoneticPr fontId="13"/>
  </si>
  <si>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5"/>
  </si>
  <si>
    <t>データ</t>
  </si>
  <si>
    <t>居住面積別、建築の時期別、借家に居住する主世帯数</t>
  </si>
  <si>
    <t>【国勢調査・特別集計表】</t>
    <rPh sb="1" eb="5">
      <t>コクセイチョウサ</t>
    </rPh>
    <rPh sb="6" eb="8">
      <t>トクベツ</t>
    </rPh>
    <rPh sb="8" eb="11">
      <t>シュウケイヒョウ</t>
    </rPh>
    <phoneticPr fontId="11"/>
  </si>
  <si>
    <t>【国勢調査・特別集計表】</t>
    <rPh sb="1" eb="5">
      <t>コクセ</t>
    </rPh>
    <rPh sb="6" eb="8">
      <t>トクベツ</t>
    </rPh>
    <rPh sb="8" eb="11">
      <t>シュウケイヒョウ</t>
    </rPh>
    <phoneticPr fontId="11"/>
  </si>
  <si>
    <t>【住調・特別集計表】</t>
    <rPh sb="1" eb="2">
      <t>ジュウ</t>
    </rPh>
    <rPh sb="2" eb="3">
      <t>チョウ</t>
    </rPh>
    <rPh sb="4" eb="6">
      <t>トクベツ</t>
    </rPh>
    <rPh sb="6" eb="9">
      <t>シュウケイヒョウ</t>
    </rPh>
    <phoneticPr fontId="7"/>
  </si>
  <si>
    <t>【住調・特別集計表】</t>
    <rPh sb="1" eb="2">
      <t>ジュウ</t>
    </rPh>
    <rPh sb="2" eb="3">
      <t>チョウ</t>
    </rPh>
    <rPh sb="4" eb="6">
      <t>トクベツ</t>
    </rPh>
    <rPh sb="6" eb="9">
      <t>シュウケイヒョウ</t>
    </rPh>
    <phoneticPr fontId="2"/>
  </si>
  <si>
    <t>①「最低居住面積水準未満」かつ「本来階層（著しく低い年収未満）」の世帯</t>
    <phoneticPr fontId="7"/>
  </si>
  <si>
    <t>②-a)「最低居住面積水準未満」かつ「本来階層（著しく低い年収以上）」の世帯</t>
    <phoneticPr fontId="7"/>
  </si>
  <si>
    <t>②-b)「最低居住面積水準未満」かつ「裁量階層」の世帯</t>
    <phoneticPr fontId="7"/>
  </si>
  <si>
    <t>③「最低居住面積水準以上」かつ「本来階層（著しく低い年収未満）」のうち、「高家賃負担率以上」の世帯数</t>
    <phoneticPr fontId="7"/>
  </si>
  <si>
    <t>④-a)「最低居住面積水準以上」かつ「本来階層（著しく低い年収以上）」のうち、「高家賃負担率以上」の世帯数</t>
    <phoneticPr fontId="7"/>
  </si>
  <si>
    <t>④-b)「最低居住面積水準以上」かつ「裁量階層」のうち、「高家賃負担率以上」の世帯数</t>
    <phoneticPr fontId="7"/>
  </si>
  <si>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このとき、その実現に向けた具体的な対応方針を「総括表」に明記する。</t>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4" eb="146">
      <t>メイキ</t>
    </rPh>
    <phoneticPr fontId="5"/>
  </si>
  <si>
    <t>25～34歳</t>
  </si>
  <si>
    <t>35～44</t>
  </si>
  <si>
    <t>45～54</t>
  </si>
  <si>
    <t>55～64</t>
  </si>
  <si>
    <t>65歳以上</t>
  </si>
  <si>
    <t>平成16年以降現住居に入居した普通世帯総数</t>
    <phoneticPr fontId="7"/>
  </si>
  <si>
    <t>部分に【各年次の「国勢調査・特別集計表」】データを入力</t>
    <rPh sb="0" eb="2">
      <t>ブブン</t>
    </rPh>
    <rPh sb="4" eb="5">
      <t>カク</t>
    </rPh>
    <rPh sb="5" eb="7">
      <t>ネンジ</t>
    </rPh>
    <rPh sb="9" eb="13">
      <t>コクセイチョウサ</t>
    </rPh>
    <rPh sb="14" eb="16">
      <t>トクベツ</t>
    </rPh>
    <rPh sb="16" eb="19">
      <t>シュウケイヒョウ</t>
    </rPh>
    <rPh sb="25" eb="27">
      <t>ニュウリョク</t>
    </rPh>
    <phoneticPr fontId="7"/>
  </si>
  <si>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7"/>
  </si>
  <si>
    <t>data_I_43</t>
  </si>
  <si>
    <t>data_I_44</t>
  </si>
  <si>
    <t xml:space="preserve">[第1次基本集計（男女・年齢・配偶関係，世帯の構成，住居の状態など）／都道府県結果／報告書掲載表／第7表] </t>
    <rPh sb="39" eb="41">
      <t>ケッカ</t>
    </rPh>
    <rPh sb="49" eb="50">
      <t>ダイ</t>
    </rPh>
    <rPh sb="51" eb="52">
      <t>ヒョウ</t>
    </rPh>
    <phoneticPr fontId="7"/>
  </si>
  <si>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7"/>
  </si>
  <si>
    <t>[R2国勢調査/人口等基本集計（主な内容：男女・年齢・配偶関係，世帯の構成，住居の状態，母子・父子世帯，国籍など）/第6-3表]</t>
    <phoneticPr fontId="7"/>
  </si>
  <si>
    <t>区分</t>
    <rPh sb="0" eb="2">
      <t>クブン</t>
    </rPh>
    <phoneticPr fontId="7"/>
  </si>
  <si>
    <t>算入率</t>
    <rPh sb="0" eb="2">
      <t>サンニュウ</t>
    </rPh>
    <rPh sb="2" eb="3">
      <t>リツ</t>
    </rPh>
    <phoneticPr fontId="7"/>
  </si>
  <si>
    <t>「021_03_参考_需給まとめ_総括表（5年）」における算入率</t>
    <rPh sb="29" eb="32">
      <t>サン</t>
    </rPh>
    <phoneticPr fontId="7"/>
  </si>
  <si>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7"/>
  </si>
  <si>
    <t>最低居住面積水準および地域の家賃相場を考慮した年収（※）</t>
    <phoneticPr fontId="7"/>
  </si>
  <si>
    <t>※最低居住面積水準を満たす民間賃貸住宅において,家賃が地域の平均家賃単価により定まるとき,家賃負担限度率の範囲内で住宅を確保できる年収。</t>
    <phoneticPr fontId="7"/>
  </si>
  <si>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1"/>
  </si>
  <si>
    <t>（２）新規整備・建替等の計画</t>
    <rPh sb="3" eb="7">
      <t>シンキセイビ</t>
    </rPh>
    <rPh sb="8" eb="10">
      <t>タテカ</t>
    </rPh>
    <rPh sb="10" eb="11">
      <t>トウ</t>
    </rPh>
    <rPh sb="12" eb="14">
      <t>ケイカク</t>
    </rPh>
    <phoneticPr fontId="7"/>
  </si>
  <si>
    <t>「空き家募集を行った期間（年度）」における、各年度の公営住宅以外で活用した戸数の平均</t>
    <rPh sb="22" eb="24">
      <t>カクネン</t>
    </rPh>
    <rPh sb="24" eb="25">
      <t>ド</t>
    </rPh>
    <rPh sb="26" eb="30">
      <t>コウエイジュウタク</t>
    </rPh>
    <rPh sb="30" eb="32">
      <t>イガイ</t>
    </rPh>
    <rPh sb="33" eb="35">
      <t>カツヨウ</t>
    </rPh>
    <rPh sb="37" eb="39">
      <t>コスウ</t>
    </rPh>
    <rPh sb="40" eb="42">
      <t>ヘイキン</t>
    </rPh>
    <phoneticPr fontId="21"/>
  </si>
  <si>
    <t>実績として入力する期間内に、公募によらず民営借家等居住世帯を公営住宅以外の住戸に特定入居させた戸数を含む</t>
    <rPh sb="9" eb="12">
      <t>キカンナイ</t>
    </rPh>
    <rPh sb="34" eb="36">
      <t>イガイ</t>
    </rPh>
    <rPh sb="37" eb="39">
      <t>ジュウコ</t>
    </rPh>
    <phoneticPr fontId="21"/>
  </si>
  <si>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</si>
  <si>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</si>
  <si>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</si>
  <si>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</si>
  <si>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</si>
  <si>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</si>
  <si>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</si>
  <si>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</si>
  <si>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</si>
  <si>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</si>
  <si>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</si>
  <si>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</si>
  <si>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</si>
  <si>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</si>
  <si>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</si>
  <si>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「cond_C_c11：「著しく低い収入」の考え方」で「２」を選択した場合、次のいずれかを選択してください。</t>
    <rPh sb="31" eb="33">
      <t>センタク</t>
    </rPh>
    <rPh sb="35" eb="37">
      <t>バアイ</t>
    </rPh>
    <rPh sb="38" eb="39">
      <t>ツギ</t>
    </rPh>
    <rPh sb="45" eb="47">
      <t>センタク</t>
    </rPh>
    <phoneticPr fontId="7"/>
  </si>
  <si>
    <t>対象都道府県の値</t>
    <phoneticPr fontId="21"/>
  </si>
  <si>
    <t>全国平均の値</t>
  </si>
  <si>
    <t>「一般世帯数と主世帯数の相対的較差の推計」に用いる値</t>
    <rPh sb="12" eb="15">
      <t>ソウタイテキ</t>
    </rPh>
    <rPh sb="15" eb="17">
      <t>カクサ</t>
    </rPh>
    <phoneticPr fontId="7"/>
  </si>
  <si>
    <t>「一般世帯数と主世帯数の相対的較差の推計」に用いる値</t>
    <rPh sb="12" eb="17">
      <t>ソウタイテキカク</t>
    </rPh>
    <phoneticPr fontId="7"/>
  </si>
  <si>
    <t>※「cond_F_a01：「一般世帯数と主世帯数の相対的較差の推計」に用いる値」において、「２：全国平均の値」を選択する場合は入力不要です。</t>
    <rPh sb="25" eb="30">
      <t>ソウタイテキカ</t>
    </rPh>
    <rPh sb="48" eb="52">
      <t>ゼンコクヘイキン</t>
    </rPh>
    <rPh sb="53" eb="54">
      <t>アタイ</t>
    </rPh>
    <rPh sb="56" eb="58">
      <t>センタク</t>
    </rPh>
    <rPh sb="60" eb="62">
      <t>バアイ</t>
    </rPh>
    <rPh sb="63" eb="65">
      <t>ニュウリョク</t>
    </rPh>
    <rPh sb="65" eb="67">
      <t>フヨウ</t>
    </rPh>
    <phoneticPr fontId="27"/>
  </si>
  <si>
    <t>低額所得者のうち、住宅確保要配慮者の対象とする高齢者の年齢</t>
    <rPh sb="9" eb="17">
      <t>ジュウタクカ</t>
    </rPh>
    <rPh sb="23" eb="25">
      <t>コウレイ</t>
    </rPh>
    <rPh sb="25" eb="26">
      <t>シャ</t>
    </rPh>
    <rPh sb="27" eb="29">
      <t>ネンレイ</t>
    </rPh>
    <phoneticPr fontId="15"/>
  </si>
  <si>
    <t>低額所得者のうち、住宅確保要配慮者の対象とする「高齢単身世帯の世帯数の割合の将来値」の推計方法</t>
    <rPh sb="9" eb="17">
      <t>ジュウタクカ</t>
    </rPh>
    <rPh sb="24" eb="26">
      <t>コウレイ</t>
    </rPh>
    <rPh sb="38" eb="41">
      <t>ショウライチ</t>
    </rPh>
    <phoneticPr fontId="15"/>
  </si>
  <si>
    <t>（参考）5年間推計における増加世帯の参入・非算入</t>
    <rPh sb="1" eb="3">
      <t>サンコウ</t>
    </rPh>
    <rPh sb="18" eb="20">
      <t>サンニュウ</t>
    </rPh>
    <phoneticPr fontId="7"/>
  </si>
  <si>
    <t>（参考）前半５年（R8～R12）</t>
    <rPh sb="4" eb="6">
      <t>ゼンハン</t>
    </rPh>
    <rPh sb="7" eb="8">
      <t>ネン</t>
    </rPh>
    <phoneticPr fontId="0"/>
  </si>
  <si>
    <t>cond_F_d08</t>
  </si>
  <si>
    <t>入力内容</t>
    <rPh sb="0" eb="4">
      <t>ニュウリョクナイヨウ</t>
    </rPh>
    <phoneticPr fontId="7"/>
  </si>
  <si>
    <t>公営住宅供給目標量の設定の考え方の入力・記載</t>
    <rPh sb="0" eb="2">
      <t>コウエイ</t>
    </rPh>
    <rPh sb="2" eb="4">
      <t>ジュウタク</t>
    </rPh>
    <rPh sb="4" eb="6">
      <t>キョウキュウ</t>
    </rPh>
    <rPh sb="6" eb="8">
      <t>モクヒョウ</t>
    </rPh>
    <rPh sb="8" eb="9">
      <t>リョウ</t>
    </rPh>
    <rPh sb="10" eb="12">
      <t>セッテイ</t>
    </rPh>
    <rPh sb="13" eb="14">
      <t>カンガ</t>
    </rPh>
    <rPh sb="15" eb="16">
      <t>カタ</t>
    </rPh>
    <rPh sb="17" eb="19">
      <t>ニュウリョク</t>
    </rPh>
    <rPh sb="20" eb="22">
      <t>キサイ</t>
    </rPh>
    <phoneticPr fontId="7"/>
  </si>
  <si>
    <t>記載例：
①、③、②-a)の世帯は支援の必要性が極めて高いため、100％とする。
②-b)、④-b)は、裁量階層相当のため、●％とする…。
④-a)は、本来階層相当のため、△％とする…。</t>
    <rPh sb="0" eb="3">
      <t>キサイレイ</t>
    </rPh>
    <rPh sb="52" eb="54">
      <t>サイリョウ</t>
    </rPh>
    <rPh sb="54" eb="56">
      <t>カイソウ</t>
    </rPh>
    <rPh sb="56" eb="58">
      <t>ソウトウ</t>
    </rPh>
    <rPh sb="76" eb="78">
      <t>ホンライ</t>
    </rPh>
    <rPh sb="78" eb="80">
      <t>カイソウ</t>
    </rPh>
    <phoneticPr fontId="7"/>
  </si>
  <si>
    <t>記載例：
・子育て世帯について、特に居住の安定を図る必要があることから、入居募集時の当選倍率に差を設ける。
・これまでの供給の方法で引き続き対応を行う。（独自施策の実施予定なし）</t>
    <rPh sb="0" eb="3">
      <t>キサイレイ</t>
    </rPh>
    <rPh sb="66" eb="67">
      <t>ヒ</t>
    </rPh>
    <rPh sb="68" eb="69">
      <t>ツヅ</t>
    </rPh>
    <rPh sb="70" eb="72">
      <t>タイオウ</t>
    </rPh>
    <rPh sb="73" eb="74">
      <t>オコナ</t>
    </rPh>
    <phoneticPr fontId="7"/>
  </si>
  <si>
    <t>記載例：
・災害を被災し全壊となった○世帯を独自に算入する。
・療養病床の再編に伴い在宅化する世帯のうち、○世帯を独自に参入する。</t>
    <rPh sb="0" eb="3">
      <t>キサイレイ</t>
    </rPh>
    <rPh sb="12" eb="14">
      <t>ゼンカイ</t>
    </rPh>
    <rPh sb="22" eb="24">
      <t>ドクジ</t>
    </rPh>
    <rPh sb="25" eb="27">
      <t>サンニュウ</t>
    </rPh>
    <rPh sb="54" eb="56">
      <t>セタイ</t>
    </rPh>
    <rPh sb="57" eb="59">
      <t>ドクジ</t>
    </rPh>
    <rPh sb="60" eb="62">
      <t>サンニュウ</t>
    </rPh>
    <phoneticPr fontId="7"/>
  </si>
  <si>
    <t>記載例：
・都道府県公営住宅等長寿命化計画を踏まえ、需要の比較的高い地域におけるS●年以前建設の公営住宅のうち△戸の建替を行うとともに、新耐震以前建設の▲戸について耐震改修を行う。</t>
    <rPh sb="0" eb="3">
      <t>キサイレイ</t>
    </rPh>
    <rPh sb="6" eb="10">
      <t>トドウフケン</t>
    </rPh>
    <rPh sb="10" eb="14">
      <t>コウエイジュウタク</t>
    </rPh>
    <rPh sb="14" eb="15">
      <t>トウ</t>
    </rPh>
    <rPh sb="15" eb="19">
      <t>チョウジュミョウカ</t>
    </rPh>
    <rPh sb="19" eb="21">
      <t>ケイカク</t>
    </rPh>
    <rPh sb="22" eb="23">
      <t>フ</t>
    </rPh>
    <rPh sb="26" eb="28">
      <t>ジュヨウ</t>
    </rPh>
    <rPh sb="29" eb="32">
      <t>ヒカクテキ</t>
    </rPh>
    <rPh sb="32" eb="33">
      <t>タカ</t>
    </rPh>
    <rPh sb="34" eb="36">
      <t>チイキ</t>
    </rPh>
    <rPh sb="56" eb="57">
      <t>コ</t>
    </rPh>
    <rPh sb="61" eb="62">
      <t>オコナ</t>
    </rPh>
    <rPh sb="77" eb="78">
      <t>コ</t>
    </rPh>
    <rPh sb="87" eb="88">
      <t>オコナ</t>
    </rPh>
    <phoneticPr fontId="7"/>
  </si>
  <si>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</si>
  <si>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</si>
  <si>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7"/>
  </si>
  <si>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1"/>
  </si>
  <si>
    <t>data_I_26b</t>
    <phoneticPr fontId="11"/>
  </si>
  <si>
    <t>data_I_25b</t>
    <phoneticPr fontId="11"/>
  </si>
  <si>
    <t>市区町村</t>
    <rPh sb="0" eb="4">
      <t>シクチョウソン</t>
    </rPh>
    <phoneticPr fontId="11"/>
  </si>
  <si>
    <t>市区町村</t>
    <rPh sb="0" eb="4">
      <t>シクチョウソン</t>
    </rPh>
    <phoneticPr fontId="7"/>
  </si>
  <si>
    <t>都道府県</t>
    <rPh sb="0" eb="4">
      <t>トドウフケン</t>
    </rPh>
    <phoneticPr fontId="11"/>
  </si>
  <si>
    <t>Flw</t>
    <phoneticPr fontId="7"/>
  </si>
  <si>
    <t>Cmn</t>
    <phoneticPr fontId="11"/>
  </si>
  <si>
    <t>Flw</t>
    <phoneticPr fontId="11"/>
  </si>
  <si>
    <t>Cmn</t>
    <phoneticPr fontId="7"/>
  </si>
  <si>
    <t>data_I_22b</t>
    <phoneticPr fontId="11"/>
  </si>
  <si>
    <t>034_13-3_統計データ_世帯_22b</t>
  </si>
  <si>
    <t>都市再生機構(UR)・公社の借家</t>
    <rPh sb="0" eb="1">
      <t>ミヤコ</t>
    </rPh>
    <rPh sb="1" eb="2">
      <t>シ</t>
    </rPh>
    <rPh sb="2" eb="3">
      <t>サイ</t>
    </rPh>
    <rPh sb="3" eb="4">
      <t>セイ</t>
    </rPh>
    <rPh sb="4" eb="5">
      <t>キ</t>
    </rPh>
    <rPh sb="5" eb="6">
      <t>カマエ</t>
    </rPh>
    <phoneticPr fontId="15"/>
  </si>
  <si>
    <t>data_I_21b</t>
    <phoneticPr fontId="11"/>
  </si>
  <si>
    <t>data_I_23b</t>
    <phoneticPr fontId="11"/>
  </si>
  <si>
    <t>034_13-4_統計データ_世帯_23b</t>
  </si>
  <si>
    <t>data_I_24b</t>
    <phoneticPr fontId="11"/>
  </si>
  <si>
    <t>-</t>
    <phoneticPr fontId="11"/>
  </si>
  <si>
    <t>data_I_42</t>
    <phoneticPr fontId="7"/>
  </si>
  <si>
    <t>note:持家分については計算には利用しないため空欄で良い。もともと貼り付けのわかりやすさのための領域として確保しているもの。</t>
    <rPh sb="5" eb="7">
      <t>モチイエ</t>
    </rPh>
    <rPh sb="7" eb="8">
      <t>ブン</t>
    </rPh>
    <rPh sb="13" eb="15">
      <t>ケイサン</t>
    </rPh>
    <rPh sb="17" eb="19">
      <t>リヨウ</t>
    </rPh>
    <rPh sb="24" eb="26">
      <t>クウラン</t>
    </rPh>
    <rPh sb="27" eb="28">
      <t>ヨ</t>
    </rPh>
    <rPh sb="34" eb="35">
      <t>ハ</t>
    </rPh>
    <rPh sb="36" eb="37">
      <t>ツ</t>
    </rPh>
    <rPh sb="49" eb="51">
      <t>リョウイキ</t>
    </rPh>
    <rPh sb="54" eb="56">
      <t>カクホ</t>
    </rPh>
    <phoneticPr fontId="11"/>
  </si>
  <si>
    <t>data_I_28b</t>
    <phoneticPr fontId="11"/>
  </si>
  <si>
    <t>data_I_29b</t>
    <phoneticPr fontId="11"/>
  </si>
  <si>
    <t>Yhr</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</si>
</sst>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quot; -&quot;###,##0"/>
    <numFmt numFmtId="177" formatCode="##,###,##0;&quot;-&quot;#,###,##0"/>
    <numFmt numFmtId="178" formatCode="###,###,##0;&quot;-&quot;##,###,##0"/>
    <numFmt numFmtId="179" formatCode="\ ###,###,##0;&quot;-&quot;###,###,##0"/>
    <numFmt numFmtId="180" formatCode="#,###,###,##0;&quot; -&quot;###,###,##0"/>
    <numFmt numFmtId="181" formatCode="##,###,###,###,##0;&quot;-&quot;#,###,###,###,##0"/>
    <numFmt numFmtId="182" formatCode="0.0%"/>
    <numFmt numFmtId="183" formatCode="#,##0_);[Red]\(#,##0\)"/>
    <numFmt numFmtId="184" formatCode="#,##0_ "/>
    <numFmt numFmtId="185" formatCode="##,###,###,##0;&quot;-&quot;#,###,###,##0"/>
    <numFmt numFmtId="186" formatCode="###,###,###,###,##0;&quot;-&quot;##,###,###,###,##0"/>
    <numFmt numFmtId="187" formatCode="##,###,###,###,##0.000;&quot;-&quot;#,###,###,###,##0.000"/>
  </numFmts>
  <fonts count="32">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s>
  <fills count="8">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s>
  <borders count="59">
    <border>
      <left/>
      <right/>
      <top/>
      <bottom/>
      <diagonal/>
    </border>
    <border>
      <left/>
      <right/>
      <top/>
      <bottom style="thin">
        <color indexed="64"/>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64"/>
      </right>
      <top/>
      <bottom style="thin">
        <color indexed="64"/>
      </bottom>
      <diagonal/>
    </border>
    <border>
      <left style="thin">
        <color indexed="8"/>
      </left>
      <right/>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auto="1"/>
      </left>
      <right/>
      <top style="medium">
        <color rgb="FFFF0000"/>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rgb="FF0070C0"/>
      </left>
      <right style="medium">
        <color rgb="FF0070C0"/>
      </right>
      <top style="medium">
        <color rgb="FF0070C0"/>
      </top>
      <bottom style="medium">
        <color rgb="FF0070C0"/>
      </bottom>
      <diagonal/>
    </border>
    <border>
      <left style="medium">
        <color rgb="FF0070C0"/>
      </left>
      <right/>
      <top style="medium">
        <color rgb="FF0070C0"/>
      </top>
      <bottom style="medium">
        <color rgb="FF0070C0"/>
      </bottom>
      <diagonal/>
    </border>
    <border>
      <left style="thin">
        <color auto="1"/>
      </left>
      <right style="medium">
        <color rgb="FF0070C0"/>
      </right>
      <top style="medium">
        <color rgb="FF0070C0"/>
      </top>
      <bottom style="medium">
        <color rgb="FF0070C0"/>
      </bottom>
      <diagonal/>
    </border>
    <border>
      <left style="medium">
        <color rgb="FF0070C0"/>
      </left>
      <right/>
      <top style="medium">
        <color rgb="FF0070C0"/>
      </top>
      <bottom/>
      <diagonal/>
    </border>
    <border>
      <left style="thin">
        <color auto="1"/>
      </left>
      <right style="medium">
        <color rgb="FF0070C0"/>
      </right>
      <top style="medium">
        <color rgb="FF0070C0"/>
      </top>
      <bottom/>
      <diagonal/>
    </border>
    <border>
      <left style="medium">
        <color rgb="FF0070C0"/>
      </left>
      <right/>
      <top/>
      <bottom/>
      <diagonal/>
    </border>
    <border>
      <left style="thin">
        <color auto="1"/>
      </left>
      <right style="medium">
        <color rgb="FF0070C0"/>
      </right>
      <top/>
      <bottom/>
      <diagonal/>
    </border>
    <border>
      <left style="medium">
        <color rgb="FF0070C0"/>
      </left>
      <right/>
      <top/>
      <bottom style="medium">
        <color rgb="FF0070C0"/>
      </bottom>
      <diagonal/>
    </border>
    <border>
      <left style="thin">
        <color indexed="64"/>
      </left>
      <right style="medium">
        <color rgb="FF0070C0"/>
      </right>
      <top/>
      <bottom style="medium">
        <color rgb="FF0070C0"/>
      </bottom>
      <diagonal/>
    </border>
    <border>
      <left/>
      <right style="medium">
        <color rgb="FF0070C0"/>
      </right>
      <top style="medium">
        <color rgb="FF0070C0"/>
      </top>
      <bottom style="medium">
        <color rgb="FF0070C0"/>
      </bottom>
      <diagonal/>
    </border>
    <border>
      <left/>
      <right/>
      <top style="medium">
        <color rgb="FF0070C0"/>
      </top>
      <bottom style="medium">
        <color rgb="FF0070C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thin">
        <color auto="1"/>
      </bottom>
      <diagonal/>
    </border>
    <border>
      <left style="medium">
        <color rgb="FF0070C0"/>
      </left>
      <right style="medium">
        <color rgb="FF0070C0"/>
      </right>
      <top style="thin">
        <color auto="1"/>
      </top>
      <bottom/>
      <diagonal/>
    </border>
    <border>
      <left style="medium">
        <color rgb="FF0070C0"/>
      </left>
      <right style="medium">
        <color rgb="FF0070C0"/>
      </right>
      <top/>
      <bottom style="medium">
        <color rgb="FF0070C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s>
  <cellStyleXfs count="16">
    <xf numFmtId="0" fontId="0" fillId="0" borderId="0"/>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14" fillId="0" borderId="0">
      <alignment vertical="center"/>
    </xf>
    <xf numFmtId="0" fontId="17" fillId="0" borderId="0" applyNumberFormat="0" applyFill="0" applyBorder="0" applyAlignment="0" applyProtection="0">
      <alignment vertical="top"/>
      <protection locked="0"/>
    </xf>
    <xf numFmtId="0" fontId="9" fillId="0" borderId="0">
      <alignment vertical="center"/>
    </xf>
    <xf numFmtId="9" fontId="9" fillId="0" borderId="0" applyFont="0" applyFill="0" applyBorder="0" applyAlignment="0" applyProtection="0">
      <alignment vertical="center"/>
    </xf>
    <xf numFmtId="0" fontId="18" fillId="0" borderId="0"/>
    <xf numFmtId="0" fontId="13" fillId="0" borderId="0">
      <alignment vertical="center"/>
    </xf>
    <xf numFmtId="0" fontId="19" fillId="0" borderId="0">
      <alignment vertical="center"/>
    </xf>
    <xf numFmtId="0" fontId="13" fillId="0" borderId="0">
      <alignment vertical="center"/>
    </xf>
    <xf numFmtId="0" fontId="14" fillId="0" borderId="0"/>
    <xf numFmtId="0" fontId="9" fillId="0" borderId="0"/>
    <xf numFmtId="0" fontId="25" fillId="0" borderId="0"/>
    <xf numFmtId="0" fontId="6" fillId="0" borderId="0">
      <alignment vertical="center"/>
    </xf>
  </cellStyleXfs>
  <cellXfs count="962">
    <xf numFmtId="0" fontId="0" fillId="0" borderId="0" xfId="0"/>
    <xf numFmtId="0" fontId="8" fillId="0" borderId="0" xfId="0" applyFont="1"/>
    <xf numFmtId="0" fontId="8" fillId="0" borderId="3" xfId="0" applyFont="1" applyBorder="1"/>
    <xf numFmtId="38" fontId="8" fillId="0" borderId="0" xfId="1" applyFont="1" applyBorder="1" applyAlignment="1" applyProtection="1"/>
    <xf numFmtId="38" fontId="8" fillId="0" borderId="0" xfId="1" applyFont="1" applyAlignment="1" applyProtection="1"/>
    <xf numFmtId="176" fontId="12" fillId="0" borderId="0" xfId="0" quotePrefix="1" applyNumberFormat="1" applyFont="1" applyAlignment="1">
      <alignment horizontal="right" vertical="center"/>
    </xf>
    <xf numFmtId="0" fontId="8" fillId="0" borderId="0" xfId="0" applyFont="1" applyAlignment="1">
      <alignment horizontal="left" vertical="center"/>
    </xf>
    <xf numFmtId="0" fontId="8" fillId="0" borderId="0" xfId="0" applyFont="1" applyAlignment="1">
      <alignment horizontal="right"/>
    </xf>
    <xf numFmtId="0" fontId="13" fillId="0" borderId="1" xfId="0" applyFont="1" applyBorder="1"/>
    <xf numFmtId="179" fontId="12" fillId="0" borderId="0" xfId="0" quotePrefix="1" applyNumberFormat="1" applyFont="1" applyAlignment="1">
      <alignment horizontal="right" vertical="center"/>
    </xf>
    <xf numFmtId="0" fontId="13" fillId="0" borderId="0" xfId="0" applyFont="1"/>
    <xf numFmtId="0" fontId="10" fillId="0" borderId="0" xfId="0" applyFont="1"/>
    <xf numFmtId="0" fontId="8" fillId="0" borderId="0" xfId="0" applyFont="1" applyAlignment="1">
      <alignment vertical="center"/>
    </xf>
    <xf numFmtId="181" fontId="12" fillId="0" borderId="0" xfId="0" applyNumberFormat="1" applyFont="1" applyAlignment="1">
      <alignment horizontal="right" vertical="center"/>
    </xf>
    <xf numFmtId="0" fontId="10" fillId="0" borderId="0" xfId="0" applyFont="1" applyAlignment="1">
      <alignment vertical="center"/>
    </xf>
    <xf numFmtId="0" fontId="8" fillId="0" borderId="1" xfId="0" applyFont="1" applyBorder="1"/>
    <xf numFmtId="180" fontId="8" fillId="0" borderId="0" xfId="4" quotePrefix="1" applyNumberFormat="1" applyFont="1" applyAlignment="1">
      <alignment horizontal="right" vertical="center"/>
    </xf>
    <xf numFmtId="0" fontId="16" fillId="0" borderId="0" xfId="0" applyFont="1"/>
    <xf numFmtId="3" fontId="8" fillId="0" borderId="0" xfId="0" applyNumberFormat="1" applyFont="1"/>
    <xf numFmtId="180" fontId="12" fillId="0" borderId="0" xfId="9" applyNumberFormat="1" applyFont="1" applyAlignment="1">
      <alignment horizontal="left" vertical="center"/>
    </xf>
    <xf numFmtId="180" fontId="12" fillId="0" borderId="1" xfId="9" applyNumberFormat="1" applyFont="1" applyBorder="1" applyAlignment="1">
      <alignment horizontal="left" vertical="center"/>
    </xf>
    <xf numFmtId="0" fontId="12" fillId="0" borderId="0" xfId="9" applyFont="1" applyAlignment="1">
      <alignment horizontal="left" vertical="center"/>
    </xf>
    <xf numFmtId="38" fontId="8" fillId="0" borderId="0" xfId="1" applyFont="1" applyFill="1" applyBorder="1" applyAlignment="1" applyProtection="1"/>
    <xf numFmtId="37" fontId="13" fillId="0" borderId="0" xfId="0" applyNumberFormat="1" applyFont="1" applyAlignment="1">
      <alignment horizontal="right"/>
    </xf>
    <xf numFmtId="0" fontId="8" fillId="0" borderId="0" xfId="11" applyFont="1" applyAlignment="1">
      <alignment horizontal="left" vertical="center"/>
    </xf>
    <xf numFmtId="38" fontId="8" fillId="0" borderId="0" xfId="1" applyFont="1" applyFill="1" applyBorder="1" applyAlignment="1" applyProtection="1">
      <alignment horizontal="right"/>
    </xf>
    <xf numFmtId="0" fontId="13" fillId="0" borderId="0" xfId="5" applyFont="1" applyBorder="1" applyAlignment="1" applyProtection="1"/>
    <xf numFmtId="38" fontId="8" fillId="0" borderId="0" xfId="1" applyFont="1" applyBorder="1" applyAlignment="1" applyProtection="1">
      <alignment horizontal="right"/>
    </xf>
    <xf numFmtId="0" fontId="13" fillId="0" borderId="0" xfId="0" applyFont="1" applyAlignment="1">
      <alignment vertical="center"/>
    </xf>
    <xf numFmtId="0" fontId="23" fillId="0" borderId="0" xfId="0" applyFont="1"/>
    <xf numFmtId="178" fontId="8" fillId="0" borderId="0" xfId="11" applyNumberFormat="1" applyFont="1" applyAlignment="1">
      <alignment horizontal="right" vertical="center"/>
    </xf>
    <xf numFmtId="178" fontId="8" fillId="0" borderId="0" xfId="11" quotePrefix="1" applyNumberFormat="1" applyFont="1" applyAlignment="1">
      <alignment horizontal="right" vertical="center"/>
    </xf>
    <xf numFmtId="0" fontId="24" fillId="0" borderId="0" xfId="0" applyFont="1"/>
    <xf numFmtId="49" fontId="13" fillId="0" borderId="12" xfId="13" applyNumberFormat="1" applyFont="1" applyBorder="1" applyAlignment="1">
      <alignment horizontal="center" vertical="center"/>
    </xf>
    <xf numFmtId="0" fontId="13" fillId="0" borderId="1" xfId="0" applyFont="1" applyBorder="1" applyAlignment="1">
      <alignment wrapText="1"/>
    </xf>
    <xf numFmtId="0" fontId="13" fillId="0" borderId="11" xfId="0" applyFont="1" applyBorder="1"/>
    <xf numFmtId="0" fontId="8" fillId="0" borderId="0" xfId="0" quotePrefix="1" applyFont="1" applyAlignment="1">
      <alignment horizontal="left"/>
    </xf>
    <xf numFmtId="49" fontId="8" fillId="0" borderId="17" xfId="13" applyNumberFormat="1" applyFont="1" applyBorder="1" applyAlignment="1">
      <alignment horizontal="center" vertical="center"/>
    </xf>
    <xf numFmtId="49" fontId="8" fillId="0" borderId="18" xfId="13" applyNumberFormat="1" applyFont="1" applyBorder="1" applyAlignment="1">
      <alignment horizontal="center" vertical="center"/>
    </xf>
    <xf numFmtId="0" fontId="13" fillId="0" borderId="0" xfId="5" applyFont="1" applyBorder="1" applyAlignment="1" applyProtection="1">
      <alignment horizontal="right"/>
    </xf>
    <xf numFmtId="49" fontId="8" fillId="0" borderId="0" xfId="13" applyNumberFormat="1" applyFont="1" applyAlignment="1">
      <alignment horizontal="left" vertical="center"/>
    </xf>
    <xf numFmtId="49" fontId="8" fillId="0" borderId="1" xfId="13" applyNumberFormat="1" applyFont="1" applyBorder="1" applyAlignment="1">
      <alignment horizontal="left" vertical="center"/>
    </xf>
    <xf numFmtId="185" fontId="8" fillId="0" borderId="0" xfId="12" quotePrefix="1" applyNumberFormat="1" applyFont="1" applyAlignment="1">
      <alignment horizontal="right" vertical="center"/>
    </xf>
    <xf numFmtId="0" fontId="8" fillId="0" borderId="0" xfId="13" applyFont="1" applyAlignment="1">
      <alignment horizontal="left" vertical="center"/>
    </xf>
    <xf numFmtId="181" fontId="13" fillId="0" borderId="0" xfId="0" applyNumberFormat="1" applyFont="1" applyAlignment="1">
      <alignment horizontal="right" vertical="center"/>
    </xf>
    <xf numFmtId="0" fontId="8" fillId="0" borderId="0" xfId="12" applyFont="1" applyAlignment="1">
      <alignment horizontal="center" vertical="center" wrapText="1"/>
    </xf>
    <xf numFmtId="0" fontId="8" fillId="0" borderId="0" xfId="12" applyFont="1" applyAlignment="1">
      <alignment horizontal="center" vertical="center"/>
    </xf>
    <xf numFmtId="0" fontId="8" fillId="0" borderId="0" xfId="12" applyFont="1" applyAlignment="1">
      <alignment horizontal="centerContinuous" vertical="top"/>
    </xf>
    <xf numFmtId="177" fontId="8" fillId="0" borderId="0" xfId="12" applyNumberFormat="1" applyFont="1" applyAlignment="1">
      <alignment horizontal="right" vertical="center"/>
    </xf>
    <xf numFmtId="177" fontId="8" fillId="0" borderId="0" xfId="12" quotePrefix="1" applyNumberFormat="1" applyFont="1" applyAlignment="1">
      <alignment horizontal="right" vertical="center"/>
    </xf>
    <xf numFmtId="38" fontId="13" fillId="0" borderId="0" xfId="3" applyFont="1" applyFill="1" applyBorder="1" applyAlignment="1" applyProtection="1"/>
    <xf numFmtId="0" fontId="8" fillId="0" borderId="10" xfId="0" applyFont="1" applyBorder="1"/>
    <xf numFmtId="0" fontId="13" fillId="0" borderId="0" xfId="9">
      <alignment vertical="center"/>
    </xf>
    <xf numFmtId="0" fontId="13" fillId="0" borderId="0" xfId="9" applyAlignment="1">
      <alignment horizontal="center" vertical="center"/>
    </xf>
    <xf numFmtId="0" fontId="8" fillId="0" borderId="0" xfId="6" applyFont="1">
      <alignment vertical="center"/>
    </xf>
    <xf numFmtId="0" fontId="8" fillId="0" borderId="0" xfId="6" applyFont="1" applyAlignment="1">
      <alignment horizontal="center" vertical="center"/>
    </xf>
    <xf numFmtId="182" fontId="8" fillId="0" borderId="0" xfId="2" applyNumberFormat="1" applyFont="1" applyFill="1" applyBorder="1" applyProtection="1">
      <alignment vertical="center"/>
    </xf>
    <xf numFmtId="0" fontId="23" fillId="0" borderId="21" xfId="0" applyFont="1" applyBorder="1"/>
    <xf numFmtId="0" fontId="23" fillId="0" borderId="23" xfId="0" applyFont="1" applyBorder="1"/>
    <xf numFmtId="0" fontId="23" fillId="0" borderId="22" xfId="0" applyFont="1" applyBorder="1"/>
    <xf numFmtId="0" fontId="8" fillId="0" borderId="10" xfId="14" applyFont="1" applyBorder="1" applyAlignment="1">
      <alignment horizontal="center" vertical="center" wrapText="1"/>
    </xf>
    <xf numFmtId="0" fontId="8" fillId="0" borderId="24" xfId="14" applyFont="1" applyBorder="1"/>
    <xf numFmtId="0" fontId="8" fillId="0" borderId="11" xfId="14" applyFont="1" applyBorder="1" applyAlignment="1">
      <alignment horizontal="center" vertical="center" wrapText="1"/>
    </xf>
    <xf numFmtId="38" fontId="8" fillId="0" borderId="11" xfId="1" applyFont="1" applyBorder="1" applyAlignment="1" applyProtection="1">
      <alignment horizontal="center" vertical="center" wrapText="1"/>
    </xf>
    <xf numFmtId="0" fontId="8" fillId="0" borderId="19" xfId="14" applyFont="1" applyBorder="1" applyAlignment="1">
      <alignment horizontal="center" vertical="center" wrapText="1"/>
    </xf>
    <xf numFmtId="0" fontId="8" fillId="0" borderId="12" xfId="14" applyFont="1" applyBorder="1" applyAlignment="1">
      <alignment horizontal="center" vertical="center" wrapText="1"/>
    </xf>
    <xf numFmtId="0" fontId="8" fillId="0" borderId="23" xfId="14" applyFont="1" applyBorder="1"/>
    <xf numFmtId="0" fontId="8" fillId="0" borderId="21" xfId="14" applyFont="1" applyBorder="1"/>
    <xf numFmtId="0" fontId="8" fillId="0" borderId="22" xfId="14" applyFont="1" applyBorder="1"/>
    <xf numFmtId="0" fontId="8" fillId="0" borderId="23" xfId="6" applyFont="1" applyBorder="1">
      <alignment vertical="center"/>
    </xf>
    <xf numFmtId="0" fontId="8" fillId="0" borderId="23" xfId="6" applyFont="1" applyBorder="1" applyAlignment="1">
      <alignment vertical="center" wrapText="1"/>
    </xf>
    <xf numFmtId="0" fontId="8" fillId="0" borderId="21" xfId="6" applyFont="1" applyBorder="1">
      <alignment vertical="center"/>
    </xf>
    <xf numFmtId="0" fontId="8" fillId="0" borderId="22" xfId="6" applyFont="1" applyBorder="1" applyAlignment="1">
      <alignment vertical="center" wrapText="1"/>
    </xf>
    <xf numFmtId="0" fontId="8" fillId="0" borderId="12" xfId="6" applyFont="1" applyBorder="1">
      <alignment vertical="center"/>
    </xf>
    <xf numFmtId="0" fontId="8" fillId="0" borderId="22" xfId="6" applyFont="1" applyBorder="1">
      <alignment vertical="center"/>
    </xf>
    <xf numFmtId="0" fontId="8" fillId="0" borderId="12" xfId="6" applyFont="1" applyBorder="1" applyAlignment="1">
      <alignment horizontal="center" vertical="center" wrapText="1"/>
    </xf>
    <xf numFmtId="0" fontId="8" fillId="0" borderId="22" xfId="6" applyFont="1" applyBorder="1" applyAlignment="1">
      <alignment horizontal="left" vertical="center"/>
    </xf>
    <xf numFmtId="0" fontId="8" fillId="0" borderId="23" xfId="6" applyFont="1" applyBorder="1" applyAlignment="1">
      <alignment horizontal="left" vertical="center"/>
    </xf>
    <xf numFmtId="0" fontId="8" fillId="0" borderId="21" xfId="6" applyFont="1" applyBorder="1" applyAlignment="1">
      <alignment horizontal="left" vertical="center"/>
    </xf>
    <xf numFmtId="0" fontId="8" fillId="0" borderId="19" xfId="6" applyFont="1" applyBorder="1">
      <alignment vertical="center"/>
    </xf>
    <xf numFmtId="0" fontId="8" fillId="0" borderId="11" xfId="6" applyFont="1" applyBorder="1">
      <alignment vertical="center"/>
    </xf>
    <xf numFmtId="0" fontId="8" fillId="0" borderId="0" xfId="8" applyFont="1" applyAlignment="1">
      <alignment vertical="center"/>
    </xf>
    <xf numFmtId="0" fontId="8" fillId="0" borderId="12" xfId="6" applyFont="1" applyBorder="1" applyAlignment="1">
      <alignment horizontal="left" vertical="center"/>
    </xf>
    <xf numFmtId="0" fontId="8" fillId="0" borderId="23" xfId="6" applyFont="1" applyBorder="1" applyAlignment="1">
      <alignment horizontal="left" vertical="center" shrinkToFit="1"/>
    </xf>
    <xf numFmtId="0" fontId="8" fillId="0" borderId="22" xfId="6" applyFont="1" applyBorder="1" applyAlignment="1">
      <alignment horizontal="left" vertical="center" wrapText="1"/>
    </xf>
    <xf numFmtId="0" fontId="8" fillId="0" borderId="23" xfId="6" applyFont="1" applyBorder="1" applyAlignment="1">
      <alignment horizontal="left" vertical="center" wrapText="1"/>
    </xf>
    <xf numFmtId="0" fontId="8" fillId="0" borderId="16" xfId="6" applyFont="1" applyBorder="1" applyAlignment="1">
      <alignment horizontal="left" vertical="center"/>
    </xf>
    <xf numFmtId="0" fontId="8" fillId="0" borderId="17" xfId="6" applyFont="1" applyBorder="1" applyAlignment="1">
      <alignment horizontal="left" vertical="center"/>
    </xf>
    <xf numFmtId="0" fontId="8" fillId="0" borderId="24" xfId="6" applyFont="1" applyBorder="1" applyAlignment="1">
      <alignment horizontal="left" vertical="center"/>
    </xf>
    <xf numFmtId="0" fontId="8" fillId="0" borderId="24" xfId="6" applyFont="1" applyBorder="1">
      <alignment vertical="center"/>
    </xf>
    <xf numFmtId="0" fontId="8" fillId="0" borderId="13" xfId="0" applyFont="1" applyBorder="1" applyAlignment="1">
      <alignment vertical="center" wrapText="1"/>
    </xf>
    <xf numFmtId="3" fontId="8" fillId="0" borderId="0" xfId="0" applyNumberFormat="1" applyFont="1" applyAlignment="1">
      <alignment horizontal="center" vertical="center"/>
    </xf>
    <xf numFmtId="181" fontId="8" fillId="0" borderId="0" xfId="0" applyNumberFormat="1" applyFont="1"/>
    <xf numFmtId="187" fontId="12" fillId="0" borderId="0" xfId="0" applyNumberFormat="1" applyFont="1" applyAlignment="1">
      <alignment horizontal="right" vertical="center"/>
    </xf>
    <xf numFmtId="177" fontId="13" fillId="0" borderId="0" xfId="12" quotePrefix="1" applyNumberFormat="1" applyFont="1" applyAlignment="1">
      <alignment horizontal="right" vertical="center"/>
    </xf>
    <xf numFmtId="177" fontId="13" fillId="0" borderId="0" xfId="12" applyNumberFormat="1" applyFont="1" applyAlignment="1">
      <alignment horizontal="right" vertical="center"/>
    </xf>
    <xf numFmtId="186" fontId="8" fillId="0" borderId="0" xfId="0" applyNumberFormat="1" applyFont="1"/>
    <xf numFmtId="186" fontId="8" fillId="0" borderId="0" xfId="0" applyNumberFormat="1" applyFont="1" applyAlignment="1">
      <alignment horizontal="right"/>
    </xf>
    <xf numFmtId="37" fontId="13" fillId="0" borderId="0" xfId="0" quotePrefix="1" applyNumberFormat="1" applyFont="1" applyAlignment="1">
      <alignment horizontal="right"/>
    </xf>
    <xf numFmtId="0" fontId="8" fillId="5" borderId="22" xfId="0" applyFont="1" applyFill="1" applyBorder="1"/>
    <xf numFmtId="0" fontId="8" fillId="5" borderId="23" xfId="0" applyFont="1" applyFill="1" applyBorder="1"/>
    <xf numFmtId="0" fontId="8" fillId="5" borderId="21" xfId="0" applyFont="1" applyFill="1" applyBorder="1"/>
    <xf numFmtId="0" fontId="8" fillId="5" borderId="1" xfId="0" applyFont="1" applyFill="1" applyBorder="1"/>
    <xf numFmtId="38" fontId="8" fillId="0" borderId="0" xfId="1" applyFont="1" applyFill="1" applyAlignment="1" applyProtection="1"/>
    <xf numFmtId="38" fontId="8" fillId="0" borderId="11" xfId="1" applyFont="1" applyBorder="1" applyAlignment="1" applyProtection="1">
      <alignment horizontal="center" vertical="center"/>
    </xf>
    <xf numFmtId="38" fontId="8" fillId="0" borderId="0" xfId="3" applyFont="1" applyBorder="1" applyAlignment="1" applyProtection="1"/>
    <xf numFmtId="38" fontId="8" fillId="0" borderId="0" xfId="3" applyFont="1" applyAlignment="1" applyProtection="1"/>
    <xf numFmtId="0" fontId="26" fillId="0" borderId="0" xfId="9" applyFont="1">
      <alignment vertical="center"/>
    </xf>
    <xf numFmtId="49" fontId="13" fillId="0" borderId="5" xfId="10" applyNumberFormat="1" applyFont="1" applyBorder="1" applyAlignment="1">
      <alignment horizontal="left" vertical="top"/>
    </xf>
    <xf numFmtId="49" fontId="13" fillId="0" borderId="22" xfId="10" applyNumberFormat="1" applyFont="1" applyBorder="1" applyAlignment="1">
      <alignment horizontal="left" vertical="top"/>
    </xf>
    <xf numFmtId="49" fontId="13" fillId="0" borderId="23" xfId="10" applyNumberFormat="1" applyFont="1" applyBorder="1" applyAlignment="1">
      <alignment horizontal="left" vertical="top"/>
    </xf>
    <xf numFmtId="49" fontId="13" fillId="0" borderId="21" xfId="10" applyNumberFormat="1" applyFont="1" applyBorder="1" applyAlignment="1">
      <alignment horizontal="left" vertical="top"/>
    </xf>
    <xf numFmtId="0" fontId="16" fillId="0" borderId="0" xfId="0" applyFont="1" applyAlignment="1">
      <alignment vertical="center"/>
    </xf>
    <xf numFmtId="0" fontId="8" fillId="0" borderId="23" xfId="0" applyFont="1" applyBorder="1" applyAlignment="1">
      <alignment vertical="center"/>
    </xf>
    <xf numFmtId="0" fontId="8" fillId="0" borderId="23" xfId="0" applyFont="1" applyBorder="1" applyAlignment="1">
      <alignment horizontal="left" vertical="center"/>
    </xf>
    <xf numFmtId="0" fontId="8" fillId="0" borderId="9" xfId="0" quotePrefix="1" applyFont="1" applyBorder="1" applyAlignment="1">
      <alignment vertical="center" wrapText="1"/>
    </xf>
    <xf numFmtId="0" fontId="8" fillId="0" borderId="8" xfId="0" quotePrefix="1" applyFont="1" applyBorder="1" applyAlignment="1">
      <alignment vertical="center" wrapText="1"/>
    </xf>
    <xf numFmtId="0" fontId="8" fillId="0" borderId="12" xfId="0" applyFont="1" applyBorder="1" applyAlignment="1">
      <alignment vertical="center" wrapText="1"/>
    </xf>
    <xf numFmtId="0" fontId="8" fillId="0" borderId="9" xfId="0" applyFont="1" applyBorder="1" applyAlignment="1">
      <alignment vertical="center" wrapText="1"/>
    </xf>
    <xf numFmtId="3" fontId="8" fillId="0" borderId="8" xfId="0" applyNumberFormat="1" applyFont="1" applyBorder="1" applyAlignment="1">
      <alignment vertical="center" wrapText="1"/>
    </xf>
    <xf numFmtId="49" fontId="13" fillId="0" borderId="3" xfId="0" applyNumberFormat="1" applyFont="1" applyBorder="1" applyAlignment="1">
      <alignment horizontal="left" vertical="top"/>
    </xf>
    <xf numFmtId="49" fontId="13" fillId="0" borderId="4" xfId="0" applyNumberFormat="1" applyFont="1" applyBorder="1" applyAlignment="1">
      <alignment horizontal="left" vertical="top"/>
    </xf>
    <xf numFmtId="49" fontId="13" fillId="0" borderId="17" xfId="0" applyNumberFormat="1" applyFont="1" applyBorder="1" applyAlignment="1">
      <alignment horizontal="left" vertical="top"/>
    </xf>
    <xf numFmtId="49" fontId="13" fillId="0" borderId="2" xfId="0" applyNumberFormat="1" applyFont="1" applyBorder="1" applyAlignment="1">
      <alignment horizontal="left" vertical="top"/>
    </xf>
    <xf numFmtId="49" fontId="13" fillId="0" borderId="0" xfId="0" applyNumberFormat="1" applyFont="1" applyAlignment="1">
      <alignment horizontal="left" vertical="top"/>
    </xf>
    <xf numFmtId="0" fontId="13" fillId="0" borderId="11" xfId="0" applyFont="1" applyBorder="1" applyAlignment="1">
      <alignment horizontal="center"/>
    </xf>
    <xf numFmtId="0" fontId="13" fillId="0" borderId="3" xfId="0" applyFont="1" applyBorder="1" applyAlignment="1">
      <alignment horizontal="center" vertical="center"/>
    </xf>
    <xf numFmtId="0" fontId="8" fillId="0" borderId="12" xfId="0" applyFont="1" applyBorder="1" applyAlignment="1">
      <alignment horizontal="center" vertical="center"/>
    </xf>
    <xf numFmtId="0" fontId="13" fillId="0" borderId="9" xfId="0" applyFont="1" applyBorder="1" applyAlignment="1">
      <alignment horizontal="center" vertical="center"/>
    </xf>
    <xf numFmtId="0" fontId="13" fillId="0" borderId="9" xfId="0" quotePrefix="1" applyFont="1" applyBorder="1" applyAlignment="1">
      <alignment horizontal="center" vertical="center" wrapText="1"/>
    </xf>
    <xf numFmtId="0" fontId="8" fillId="0" borderId="8" xfId="0" quotePrefix="1" applyFont="1" applyBorder="1" applyAlignment="1">
      <alignment horizontal="center" vertical="center" wrapText="1"/>
    </xf>
    <xf numFmtId="0" fontId="13" fillId="0" borderId="8" xfId="0" quotePrefix="1" applyFont="1" applyBorder="1" applyAlignment="1">
      <alignment horizontal="center" vertical="center" wrapText="1"/>
    </xf>
    <xf numFmtId="0" fontId="8" fillId="0" borderId="12" xfId="0" applyFont="1" applyBorder="1" applyAlignment="1">
      <alignment horizontal="center" vertical="top" wrapText="1"/>
    </xf>
    <xf numFmtId="0" fontId="13" fillId="0" borderId="10" xfId="0" applyFont="1" applyBorder="1" applyAlignment="1">
      <alignment horizontal="center"/>
    </xf>
    <xf numFmtId="3" fontId="8" fillId="0" borderId="8" xfId="0" applyNumberFormat="1" applyFont="1" applyBorder="1" applyAlignment="1">
      <alignment horizontal="center" vertical="top" wrapText="1"/>
    </xf>
    <xf numFmtId="0" fontId="13" fillId="0" borderId="7"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top" wrapText="1"/>
    </xf>
    <xf numFmtId="0" fontId="8"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9" xfId="0" quotePrefix="1" applyFont="1" applyBorder="1" applyAlignment="1">
      <alignment horizontal="center" vertical="center" wrapText="1"/>
    </xf>
    <xf numFmtId="0" fontId="13" fillId="0" borderId="12" xfId="0" applyFont="1" applyBorder="1" applyAlignment="1">
      <alignment horizontal="center" vertical="top" wrapText="1"/>
    </xf>
    <xf numFmtId="3" fontId="13" fillId="0" borderId="8" xfId="0" applyNumberFormat="1" applyFont="1" applyBorder="1" applyAlignment="1">
      <alignment horizontal="center" vertical="top" wrapText="1"/>
    </xf>
    <xf numFmtId="0" fontId="13" fillId="0" borderId="12" xfId="0" applyFont="1" applyBorder="1" applyAlignment="1">
      <alignment horizontal="center" vertical="center"/>
    </xf>
    <xf numFmtId="0" fontId="13" fillId="0" borderId="0" xfId="0" applyFont="1" applyAlignment="1">
      <alignment horizontal="center" vertical="center"/>
    </xf>
    <xf numFmtId="0" fontId="8" fillId="0" borderId="5" xfId="12" applyFont="1" applyBorder="1" applyAlignment="1">
      <alignment horizontal="center" vertical="center" wrapText="1"/>
    </xf>
    <xf numFmtId="0" fontId="8" fillId="0" borderId="12" xfId="0" applyFont="1" applyBorder="1" applyAlignment="1">
      <alignment vertical="center"/>
    </xf>
    <xf numFmtId="0" fontId="8" fillId="0" borderId="11" xfId="0" applyFont="1" applyBorder="1" applyAlignment="1">
      <alignment vertical="center"/>
    </xf>
    <xf numFmtId="0" fontId="8" fillId="0" borderId="10" xfId="0" applyFont="1" applyBorder="1" applyAlignment="1">
      <alignment vertical="center"/>
    </xf>
    <xf numFmtId="0" fontId="8" fillId="0" borderId="19" xfId="0" applyFont="1" applyBorder="1" applyAlignment="1">
      <alignment vertical="center"/>
    </xf>
    <xf numFmtId="38" fontId="8" fillId="0" borderId="0" xfId="1" applyFont="1" applyFill="1" applyBorder="1" applyAlignment="1" applyProtection="1">
      <alignment vertical="center"/>
    </xf>
    <xf numFmtId="38" fontId="8" fillId="0" borderId="0" xfId="1" applyFont="1" applyFill="1" applyAlignment="1" applyProtection="1">
      <alignment vertical="center"/>
    </xf>
    <xf numFmtId="0" fontId="13" fillId="0" borderId="6" xfId="0" applyFont="1" applyBorder="1" applyAlignment="1">
      <alignment vertical="center" wrapText="1"/>
    </xf>
    <xf numFmtId="0" fontId="8" fillId="2" borderId="12" xfId="0" applyFont="1" applyFill="1" applyBorder="1"/>
    <xf numFmtId="0" fontId="13" fillId="0" borderId="11" xfId="0" quotePrefix="1" applyFont="1" applyBorder="1" applyAlignment="1">
      <alignment horizontal="center" vertical="center"/>
    </xf>
    <xf numFmtId="0" fontId="13" fillId="0" borderId="20" xfId="0" applyFont="1" applyBorder="1" applyAlignment="1">
      <alignment horizontal="center" vertical="center"/>
    </xf>
    <xf numFmtId="0" fontId="13" fillId="0" borderId="10" xfId="0" applyFont="1" applyBorder="1" applyAlignment="1">
      <alignment vertical="center"/>
    </xf>
    <xf numFmtId="0" fontId="13" fillId="0" borderId="19" xfId="0" applyFont="1" applyBorder="1" applyAlignment="1">
      <alignment vertical="center"/>
    </xf>
    <xf numFmtId="0" fontId="13" fillId="0" borderId="23" xfId="0" applyFont="1" applyBorder="1" applyAlignment="1">
      <alignment horizontal="center" vertical="center"/>
    </xf>
    <xf numFmtId="0" fontId="13" fillId="0" borderId="21" xfId="0" applyFont="1" applyBorder="1" applyAlignment="1">
      <alignment horizontal="center" vertical="center"/>
    </xf>
    <xf numFmtId="0" fontId="13" fillId="0" borderId="9" xfId="0" applyFont="1" applyBorder="1" applyAlignment="1">
      <alignment vertical="center" wrapText="1"/>
    </xf>
    <xf numFmtId="0" fontId="13" fillId="0" borderId="11" xfId="0" applyFont="1" applyBorder="1" applyAlignment="1">
      <alignment vertical="center" wrapText="1"/>
    </xf>
    <xf numFmtId="0" fontId="13" fillId="0" borderId="10" xfId="0" applyFont="1" applyBorder="1" applyAlignment="1">
      <alignment vertical="center" wrapText="1"/>
    </xf>
    <xf numFmtId="0" fontId="8" fillId="0" borderId="20" xfId="0" applyFont="1" applyBorder="1"/>
    <xf numFmtId="0" fontId="8" fillId="0" borderId="23" xfId="0" applyFont="1" applyBorder="1"/>
    <xf numFmtId="0" fontId="8" fillId="0" borderId="21" xfId="0" applyFont="1" applyBorder="1"/>
    <xf numFmtId="0" fontId="8" fillId="0" borderId="19" xfId="0" applyFont="1" applyBorder="1"/>
    <xf numFmtId="0" fontId="8" fillId="0" borderId="4" xfId="0" applyFont="1" applyBorder="1"/>
    <xf numFmtId="0" fontId="8" fillId="3" borderId="0" xfId="0" applyFont="1" applyFill="1" applyAlignment="1">
      <alignment vertical="center"/>
    </xf>
    <xf numFmtId="0" fontId="8" fillId="3" borderId="0" xfId="0" applyFont="1" applyFill="1"/>
    <xf numFmtId="0" fontId="16" fillId="0" borderId="0" xfId="0" applyFont="1" applyAlignment="1">
      <alignment horizontal="left" vertical="center"/>
    </xf>
    <xf numFmtId="0" fontId="8" fillId="0" borderId="8" xfId="0" applyFont="1" applyBorder="1" applyAlignment="1">
      <alignment vertical="center" wrapText="1"/>
    </xf>
    <xf numFmtId="0" fontId="8" fillId="0" borderId="9" xfId="0" applyFont="1" applyBorder="1" applyAlignment="1">
      <alignment vertical="center"/>
    </xf>
    <xf numFmtId="0" fontId="8" fillId="0" borderId="16" xfId="0" applyFont="1" applyBorder="1" applyAlignment="1">
      <alignment vertical="center"/>
    </xf>
    <xf numFmtId="0" fontId="8" fillId="0" borderId="20" xfId="0" applyFont="1" applyBorder="1" applyAlignment="1">
      <alignment vertical="center"/>
    </xf>
    <xf numFmtId="0" fontId="8" fillId="0" borderId="19" xfId="0" applyFont="1" applyBorder="1" applyAlignment="1">
      <alignment vertical="center" wrapText="1"/>
    </xf>
    <xf numFmtId="0" fontId="8" fillId="0" borderId="11" xfId="0" applyFont="1" applyBorder="1" applyAlignment="1">
      <alignment vertical="center" wrapText="1"/>
    </xf>
    <xf numFmtId="3" fontId="8" fillId="0" borderId="8" xfId="0" applyNumberFormat="1" applyFont="1" applyBorder="1" applyAlignment="1">
      <alignment vertical="top" wrapText="1"/>
    </xf>
    <xf numFmtId="0" fontId="8" fillId="0" borderId="12" xfId="0" applyFont="1" applyBorder="1" applyAlignment="1">
      <alignment vertical="top" wrapText="1"/>
    </xf>
    <xf numFmtId="0" fontId="8" fillId="0" borderId="11" xfId="0" applyFont="1" applyBorder="1"/>
    <xf numFmtId="0" fontId="13" fillId="0" borderId="10" xfId="0" applyFont="1" applyBorder="1"/>
    <xf numFmtId="0" fontId="13" fillId="0" borderId="7" xfId="0" applyFont="1" applyBorder="1" applyAlignment="1">
      <alignment vertical="center" wrapText="1"/>
    </xf>
    <xf numFmtId="0" fontId="13" fillId="0" borderId="10" xfId="0" quotePrefix="1" applyFont="1" applyBorder="1" applyAlignment="1">
      <alignment vertical="center" wrapText="1"/>
    </xf>
    <xf numFmtId="0" fontId="13" fillId="0" borderId="19" xfId="0" applyFont="1" applyBorder="1" applyAlignment="1">
      <alignment vertical="center" wrapText="1"/>
    </xf>
    <xf numFmtId="0" fontId="13" fillId="0" borderId="7" xfId="0" quotePrefix="1" applyFont="1" applyBorder="1" applyAlignment="1">
      <alignment vertical="center" wrapText="1"/>
    </xf>
    <xf numFmtId="0" fontId="8" fillId="0" borderId="0" xfId="0" applyFont="1" applyAlignment="1">
      <alignment horizontal="center" wrapText="1"/>
    </xf>
    <xf numFmtId="0" fontId="13" fillId="0" borderId="10" xfId="0" applyFont="1" applyBorder="1" applyAlignment="1">
      <alignment horizontal="center" vertical="center" wrapText="1"/>
    </xf>
    <xf numFmtId="0" fontId="13" fillId="0" borderId="10" xfId="0" quotePrefix="1" applyFont="1" applyBorder="1" applyAlignment="1">
      <alignment horizontal="center" vertical="center" wrapText="1"/>
    </xf>
    <xf numFmtId="0" fontId="8" fillId="0" borderId="10"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5" xfId="12" applyFont="1" applyBorder="1" applyAlignment="1">
      <alignment vertical="center" wrapText="1"/>
    </xf>
    <xf numFmtId="0" fontId="8" fillId="0" borderId="3" xfId="12" applyFont="1" applyBorder="1" applyAlignment="1">
      <alignment vertical="center"/>
    </xf>
    <xf numFmtId="0" fontId="8" fillId="0" borderId="11" xfId="12" applyFont="1" applyBorder="1" applyAlignment="1">
      <alignment vertical="center" wrapText="1"/>
    </xf>
    <xf numFmtId="0" fontId="8" fillId="0" borderId="10" xfId="12" applyFont="1" applyBorder="1" applyAlignment="1">
      <alignment vertical="center" wrapText="1"/>
    </xf>
    <xf numFmtId="0" fontId="8" fillId="0" borderId="6" xfId="12" applyFont="1" applyBorder="1" applyAlignment="1">
      <alignment vertical="center" wrapText="1"/>
    </xf>
    <xf numFmtId="0" fontId="8" fillId="0" borderId="8" xfId="12" applyFont="1" applyBorder="1" applyAlignment="1">
      <alignment vertical="center"/>
    </xf>
    <xf numFmtId="0" fontId="8" fillId="0" borderId="5" xfId="12" applyFont="1" applyBorder="1" applyAlignment="1">
      <alignment vertical="center"/>
    </xf>
    <xf numFmtId="0" fontId="8" fillId="0" borderId="3" xfId="12" applyFont="1" applyBorder="1" applyAlignment="1">
      <alignment horizontal="center" vertical="center" wrapText="1"/>
    </xf>
    <xf numFmtId="0" fontId="8" fillId="0" borderId="7" xfId="0" applyFont="1" applyBorder="1" applyAlignment="1">
      <alignment wrapText="1"/>
    </xf>
    <xf numFmtId="0" fontId="8" fillId="0" borderId="1" xfId="0" applyFont="1" applyBorder="1" applyAlignment="1">
      <alignment wrapText="1"/>
    </xf>
    <xf numFmtId="0" fontId="8" fillId="0" borderId="0" xfId="0" applyFont="1" applyAlignment="1">
      <alignment wrapText="1"/>
    </xf>
    <xf numFmtId="49" fontId="13" fillId="0" borderId="3" xfId="0" applyNumberFormat="1" applyFont="1" applyBorder="1" applyAlignment="1">
      <alignment vertical="top"/>
    </xf>
    <xf numFmtId="49" fontId="13" fillId="0" borderId="17" xfId="0" applyNumberFormat="1" applyFont="1" applyBorder="1" applyAlignment="1">
      <alignment vertical="top"/>
    </xf>
    <xf numFmtId="0" fontId="13" fillId="0" borderId="25" xfId="0" applyFont="1" applyBorder="1" applyAlignment="1">
      <alignment wrapText="1"/>
    </xf>
    <xf numFmtId="49" fontId="26" fillId="0" borderId="0" xfId="0" applyNumberFormat="1" applyFont="1" applyAlignment="1">
      <alignment horizontal="left" vertical="top"/>
    </xf>
    <xf numFmtId="0" fontId="8" fillId="0" borderId="21" xfId="0" applyFont="1" applyBorder="1" applyAlignment="1">
      <alignment vertical="center" wrapText="1"/>
    </xf>
    <xf numFmtId="0" fontId="8" fillId="0" borderId="10" xfId="0" applyFont="1" applyBorder="1" applyAlignment="1">
      <alignment vertical="center" wrapText="1"/>
    </xf>
    <xf numFmtId="0" fontId="8" fillId="5" borderId="24" xfId="11" applyFont="1" applyFill="1" applyBorder="1" applyAlignment="1"/>
    <xf numFmtId="0" fontId="8" fillId="5" borderId="0" xfId="0" applyFont="1" applyFill="1"/>
    <xf numFmtId="0" fontId="8" fillId="5" borderId="4" xfId="0" applyFont="1" applyFill="1" applyBorder="1"/>
    <xf numFmtId="0" fontId="8" fillId="0" borderId="16" xfId="0" applyFont="1" applyBorder="1"/>
    <xf numFmtId="0" fontId="8" fillId="5" borderId="2" xfId="0" applyFont="1" applyFill="1" applyBorder="1"/>
    <xf numFmtId="0" fontId="8" fillId="5" borderId="22" xfId="11" applyFont="1" applyFill="1" applyBorder="1" applyAlignment="1"/>
    <xf numFmtId="0" fontId="8" fillId="5" borderId="23" xfId="11" applyFont="1" applyFill="1" applyBorder="1" applyAlignment="1"/>
    <xf numFmtId="0" fontId="8" fillId="5" borderId="21" xfId="11" applyFont="1" applyFill="1" applyBorder="1" applyAlignment="1"/>
    <xf numFmtId="0" fontId="8" fillId="0" borderId="22" xfId="11" applyFont="1" applyBorder="1" applyAlignment="1"/>
    <xf numFmtId="0" fontId="8" fillId="0" borderId="23" xfId="11" applyFont="1" applyBorder="1" applyAlignment="1"/>
    <xf numFmtId="0" fontId="8" fillId="0" borderId="21" xfId="11" applyFont="1" applyBorder="1" applyAlignment="1"/>
    <xf numFmtId="0" fontId="8" fillId="5" borderId="25" xfId="0" applyFont="1" applyFill="1" applyBorder="1"/>
    <xf numFmtId="0" fontId="8" fillId="5" borderId="13" xfId="0" applyFont="1" applyFill="1" applyBorder="1"/>
    <xf numFmtId="0" fontId="8" fillId="0" borderId="24" xfId="11" applyFont="1" applyBorder="1" applyAlignment="1"/>
    <xf numFmtId="0" fontId="8" fillId="0" borderId="24" xfId="0" applyFont="1" applyBorder="1"/>
    <xf numFmtId="49" fontId="13" fillId="0" borderId="22" xfId="0" applyNumberFormat="1" applyFont="1" applyBorder="1" applyAlignment="1">
      <alignment horizontal="left" vertical="top"/>
    </xf>
    <xf numFmtId="49" fontId="13" fillId="0" borderId="24" xfId="0" quotePrefix="1" applyNumberFormat="1" applyFont="1" applyBorder="1" applyAlignment="1">
      <alignment vertical="top"/>
    </xf>
    <xf numFmtId="49" fontId="13" fillId="0" borderId="24" xfId="0" applyNumberFormat="1" applyFont="1" applyBorder="1" applyAlignment="1">
      <alignment vertical="top"/>
    </xf>
    <xf numFmtId="49" fontId="13" fillId="0" borderId="23" xfId="0" applyNumberFormat="1" applyFont="1" applyBorder="1" applyAlignment="1">
      <alignment horizontal="left" vertical="top"/>
    </xf>
    <xf numFmtId="49" fontId="13" fillId="0" borderId="21" xfId="0" applyNumberFormat="1" applyFont="1" applyBorder="1" applyAlignment="1">
      <alignment horizontal="left" vertical="top"/>
    </xf>
    <xf numFmtId="49" fontId="13" fillId="0" borderId="24" xfId="0" applyNumberFormat="1" applyFont="1" applyBorder="1" applyAlignment="1">
      <alignment horizontal="left" vertical="top"/>
    </xf>
    <xf numFmtId="49" fontId="13" fillId="0" borderId="24" xfId="0" applyNumberFormat="1" applyFont="1" applyBorder="1" applyAlignment="1">
      <alignment vertical="center" wrapText="1"/>
    </xf>
    <xf numFmtId="49" fontId="13" fillId="0" borderId="25" xfId="0" quotePrefix="1" applyNumberFormat="1" applyFont="1" applyBorder="1" applyAlignment="1">
      <alignment vertical="center" wrapText="1"/>
    </xf>
    <xf numFmtId="49" fontId="13" fillId="0" borderId="25" xfId="0" applyNumberFormat="1" applyFont="1" applyBorder="1" applyAlignment="1">
      <alignment vertical="center" wrapText="1"/>
    </xf>
    <xf numFmtId="49" fontId="13" fillId="0" borderId="13" xfId="0" applyNumberFormat="1" applyFont="1" applyBorder="1" applyAlignment="1">
      <alignment vertical="center" wrapText="1"/>
    </xf>
    <xf numFmtId="38" fontId="16" fillId="0" borderId="0" xfId="1" applyFont="1" applyBorder="1" applyAlignment="1" applyProtection="1"/>
    <xf numFmtId="0" fontId="8" fillId="0" borderId="24" xfId="0" applyFont="1" applyBorder="1" applyAlignment="1">
      <alignment vertical="center"/>
    </xf>
    <xf numFmtId="0" fontId="8" fillId="0" borderId="12" xfId="14" applyFont="1" applyBorder="1"/>
    <xf numFmtId="0" fontId="8" fillId="0" borderId="0" xfId="14" applyFont="1"/>
    <xf numFmtId="0" fontId="8" fillId="3" borderId="0" xfId="14" applyFont="1" applyFill="1"/>
    <xf numFmtId="0" fontId="16" fillId="3" borderId="0" xfId="0" applyFont="1" applyFill="1"/>
    <xf numFmtId="0" fontId="8" fillId="0" borderId="9" xfId="0" applyFont="1" applyBorder="1"/>
    <xf numFmtId="0" fontId="8" fillId="0" borderId="8" xfId="0" applyFont="1" applyBorder="1"/>
    <xf numFmtId="0" fontId="8" fillId="0" borderId="22" xfId="0" applyFont="1" applyBorder="1"/>
    <xf numFmtId="0" fontId="16" fillId="0" borderId="22" xfId="0" applyFont="1" applyBorder="1"/>
    <xf numFmtId="0" fontId="8" fillId="4" borderId="12" xfId="0" applyFont="1" applyFill="1" applyBorder="1"/>
    <xf numFmtId="0" fontId="8" fillId="0" borderId="6" xfId="0" applyFont="1" applyBorder="1"/>
    <xf numFmtId="0" fontId="8" fillId="0" borderId="2" xfId="0" applyFont="1" applyBorder="1"/>
    <xf numFmtId="0" fontId="8" fillId="0" borderId="13" xfId="0" applyFont="1" applyBorder="1"/>
    <xf numFmtId="0" fontId="16" fillId="0" borderId="21" xfId="0" applyFont="1" applyBorder="1"/>
    <xf numFmtId="0" fontId="8" fillId="0" borderId="0" xfId="0" applyFont="1" applyAlignment="1">
      <alignment vertical="center" wrapText="1"/>
    </xf>
    <xf numFmtId="0" fontId="8" fillId="0" borderId="22" xfId="0" applyFont="1" applyBorder="1" applyAlignment="1">
      <alignment vertical="center"/>
    </xf>
    <xf numFmtId="0" fontId="8" fillId="0" borderId="21" xfId="0" applyFont="1" applyBorder="1" applyAlignment="1">
      <alignment vertical="center"/>
    </xf>
    <xf numFmtId="0" fontId="8" fillId="4" borderId="12" xfId="0" applyFont="1" applyFill="1" applyBorder="1" applyAlignment="1">
      <alignment vertical="center" wrapText="1"/>
    </xf>
    <xf numFmtId="0" fontId="6" fillId="0" borderId="0" xfId="15">
      <alignment vertical="center"/>
    </xf>
    <xf numFmtId="49" fontId="8" fillId="0" borderId="12" xfId="14" applyNumberFormat="1" applyFont="1" applyBorder="1" applyAlignment="1">
      <alignment vertical="center"/>
    </xf>
    <xf numFmtId="0" fontId="13" fillId="0" borderId="11" xfId="14" quotePrefix="1" applyFont="1" applyBorder="1" applyAlignment="1">
      <alignment horizontal="left" vertical="center"/>
    </xf>
    <xf numFmtId="49" fontId="8" fillId="0" borderId="11" xfId="14" applyNumberFormat="1" applyFont="1" applyBorder="1" applyAlignment="1">
      <alignment vertical="center"/>
    </xf>
    <xf numFmtId="0" fontId="8" fillId="0" borderId="27" xfId="0" applyFont="1" applyBorder="1" applyAlignment="1">
      <alignment horizontal="center"/>
    </xf>
    <xf numFmtId="0" fontId="8" fillId="0" borderId="34"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7" xfId="0" applyFont="1" applyBorder="1" applyAlignment="1">
      <alignment horizontal="center" vertical="center" wrapText="1"/>
    </xf>
    <xf numFmtId="49" fontId="8" fillId="0" borderId="0" xfId="14" applyNumberFormat="1" applyFont="1" applyAlignment="1">
      <alignment vertical="center"/>
    </xf>
    <xf numFmtId="0" fontId="8" fillId="0" borderId="28" xfId="0" applyFont="1" applyBorder="1" applyAlignment="1">
      <alignment horizontal="center" vertical="center" wrapText="1"/>
    </xf>
    <xf numFmtId="0" fontId="8" fillId="0" borderId="28" xfId="0" applyFont="1" applyBorder="1" applyAlignment="1">
      <alignment vertical="center"/>
    </xf>
    <xf numFmtId="0" fontId="8" fillId="0" borderId="27" xfId="0" applyFont="1" applyBorder="1" applyAlignment="1">
      <alignment horizontal="center" vertical="center"/>
    </xf>
    <xf numFmtId="0" fontId="8" fillId="0" borderId="27" xfId="0" applyFont="1" applyBorder="1" applyAlignment="1">
      <alignment vertical="center"/>
    </xf>
    <xf numFmtId="38" fontId="8" fillId="0" borderId="0" xfId="1" applyFont="1" applyBorder="1" applyAlignment="1"/>
    <xf numFmtId="0" fontId="4" fillId="0" borderId="0" xfId="15" applyFont="1">
      <alignment vertical="center"/>
    </xf>
    <xf numFmtId="0" fontId="8" fillId="0" borderId="12" xfId="0" applyFont="1" applyBorder="1" applyAlignment="1">
      <alignment wrapText="1"/>
    </xf>
    <xf numFmtId="0" fontId="8" fillId="0" borderId="27" xfId="0" applyFont="1" applyBorder="1"/>
    <xf numFmtId="0" fontId="8" fillId="0" borderId="11" xfId="0" applyFont="1" applyBorder="1" applyAlignment="1">
      <alignment wrapText="1"/>
    </xf>
    <xf numFmtId="0" fontId="8" fillId="0" borderId="19" xfId="0" applyFont="1" applyBorder="1" applyAlignment="1">
      <alignment wrapText="1"/>
    </xf>
    <xf numFmtId="0" fontId="16" fillId="0" borderId="11" xfId="0" applyFont="1" applyBorder="1"/>
    <xf numFmtId="0" fontId="13" fillId="0" borderId="24" xfId="0" applyFont="1" applyBorder="1" applyAlignment="1">
      <alignment vertical="center"/>
    </xf>
    <xf numFmtId="0" fontId="8" fillId="0" borderId="28" xfId="0" applyFont="1" applyBorder="1" applyAlignment="1">
      <alignment horizontal="center" vertical="center"/>
    </xf>
    <xf numFmtId="0" fontId="8" fillId="0" borderId="30" xfId="0" applyFont="1" applyBorder="1" applyAlignment="1">
      <alignment horizontal="center" vertical="center"/>
    </xf>
    <xf numFmtId="0" fontId="8" fillId="3" borderId="9" xfId="0" applyFont="1" applyFill="1" applyBorder="1"/>
    <xf numFmtId="0" fontId="8" fillId="3" borderId="8" xfId="0" applyFont="1" applyFill="1" applyBorder="1"/>
    <xf numFmtId="0" fontId="8" fillId="3" borderId="20" xfId="0" applyFont="1" applyFill="1" applyBorder="1"/>
    <xf numFmtId="0" fontId="8" fillId="3" borderId="21" xfId="0" applyFont="1" applyFill="1" applyBorder="1"/>
    <xf numFmtId="0" fontId="8" fillId="3" borderId="22" xfId="0" applyFont="1" applyFill="1" applyBorder="1"/>
    <xf numFmtId="0" fontId="8" fillId="3" borderId="23" xfId="0" applyFont="1" applyFill="1" applyBorder="1"/>
    <xf numFmtId="0" fontId="8" fillId="0" borderId="21" xfId="0" applyFont="1" applyBorder="1" applyAlignment="1">
      <alignment horizontal="center" vertical="center" wrapText="1"/>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6" fillId="0" borderId="23" xfId="15" applyBorder="1">
      <alignment vertical="center"/>
    </xf>
    <xf numFmtId="0" fontId="6" fillId="0" borderId="21" xfId="15" applyBorder="1">
      <alignment vertical="center"/>
    </xf>
    <xf numFmtId="0" fontId="6" fillId="0" borderId="2" xfId="15" applyBorder="1">
      <alignment vertical="center"/>
    </xf>
    <xf numFmtId="0" fontId="8" fillId="0" borderId="35" xfId="0" applyFont="1" applyBorder="1" applyAlignment="1">
      <alignment horizontal="left" vertical="center"/>
    </xf>
    <xf numFmtId="0" fontId="8" fillId="0" borderId="23" xfId="0" applyFont="1" applyBorder="1" applyAlignment="1">
      <alignment horizontal="center" vertical="center"/>
    </xf>
    <xf numFmtId="0" fontId="8" fillId="0" borderId="16" xfId="0" applyFont="1" applyBorder="1" applyAlignment="1">
      <alignment horizontal="center" vertical="center"/>
    </xf>
    <xf numFmtId="0" fontId="6" fillId="0" borderId="22" xfId="15" applyBorder="1">
      <alignment vertical="center"/>
    </xf>
    <xf numFmtId="0" fontId="6" fillId="0" borderId="13" xfId="15" applyBorder="1">
      <alignment vertical="center"/>
    </xf>
    <xf numFmtId="0" fontId="8" fillId="0" borderId="17" xfId="0" applyFont="1" applyBorder="1"/>
    <xf numFmtId="38" fontId="8" fillId="0" borderId="10" xfId="1" applyFont="1" applyBorder="1" applyAlignment="1" applyProtection="1">
      <alignment horizontal="center" vertical="center" wrapText="1"/>
    </xf>
    <xf numFmtId="38" fontId="8" fillId="0" borderId="19" xfId="1" applyFont="1" applyBorder="1" applyAlignment="1" applyProtection="1">
      <alignment horizontal="center" vertical="center" wrapText="1"/>
    </xf>
    <xf numFmtId="38" fontId="8" fillId="0" borderId="23" xfId="3" applyFont="1" applyBorder="1" applyAlignment="1" applyProtection="1">
      <alignment vertical="center"/>
    </xf>
    <xf numFmtId="38" fontId="8" fillId="0" borderId="12" xfId="1" applyFont="1" applyBorder="1" applyAlignment="1" applyProtection="1">
      <alignment vertical="center" wrapText="1"/>
    </xf>
    <xf numFmtId="38" fontId="8" fillId="0" borderId="12" xfId="1" applyFont="1" applyBorder="1" applyAlignment="1" applyProtection="1">
      <alignment vertical="center"/>
    </xf>
    <xf numFmtId="38" fontId="8" fillId="0" borderId="21" xfId="3" applyFont="1" applyBorder="1" applyAlignment="1" applyProtection="1">
      <alignment vertical="center"/>
    </xf>
    <xf numFmtId="0" fontId="13" fillId="0" borderId="22" xfId="0" applyFont="1" applyBorder="1" applyAlignment="1">
      <alignment vertical="center" wrapText="1"/>
    </xf>
    <xf numFmtId="0" fontId="13" fillId="0" borderId="24" xfId="0" applyFont="1" applyBorder="1" applyAlignment="1">
      <alignment horizontal="center" vertical="center"/>
    </xf>
    <xf numFmtId="0" fontId="13" fillId="0" borderId="12" xfId="0" quotePrefix="1" applyFont="1" applyBorder="1" applyAlignment="1">
      <alignment horizontal="left" vertical="center"/>
    </xf>
    <xf numFmtId="0" fontId="4" fillId="0" borderId="23" xfId="15" applyFont="1" applyBorder="1">
      <alignment vertical="center"/>
    </xf>
    <xf numFmtId="0" fontId="4" fillId="0" borderId="21" xfId="15" applyFont="1" applyBorder="1">
      <alignment vertical="center"/>
    </xf>
    <xf numFmtId="0" fontId="0" fillId="0" borderId="0" xfId="0" applyAlignment="1">
      <alignment vertical="center"/>
    </xf>
    <xf numFmtId="0" fontId="8" fillId="0" borderId="25" xfId="0" applyFont="1" applyBorder="1" applyAlignment="1">
      <alignment vertical="center" wrapText="1"/>
    </xf>
    <xf numFmtId="0" fontId="8" fillId="0" borderId="35" xfId="0" applyFont="1" applyBorder="1" applyAlignment="1">
      <alignment vertical="center"/>
    </xf>
    <xf numFmtId="0" fontId="8" fillId="0" borderId="28" xfId="0" applyFont="1" applyBorder="1" applyAlignment="1">
      <alignment vertical="center" wrapText="1"/>
    </xf>
    <xf numFmtId="0" fontId="8" fillId="0" borderId="27" xfId="0" applyFont="1" applyBorder="1" applyAlignment="1">
      <alignment vertical="center" wrapText="1"/>
    </xf>
    <xf numFmtId="0" fontId="8" fillId="0" borderId="30" xfId="0" applyFont="1" applyBorder="1" applyAlignment="1">
      <alignment vertical="center" wrapText="1"/>
    </xf>
    <xf numFmtId="0" fontId="8" fillId="3" borderId="4" xfId="0" applyFont="1" applyFill="1" applyBorder="1" applyAlignment="1">
      <alignment horizontal="center" vertical="center"/>
    </xf>
    <xf numFmtId="0" fontId="8" fillId="3" borderId="23"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6" xfId="0" applyFont="1" applyFill="1" applyBorder="1" applyAlignment="1">
      <alignment horizontal="center" vertical="center"/>
    </xf>
    <xf numFmtId="0" fontId="8" fillId="3" borderId="35"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12" xfId="0" applyFont="1" applyFill="1" applyBorder="1" applyAlignment="1">
      <alignment horizontal="center" vertical="center"/>
    </xf>
    <xf numFmtId="0" fontId="8" fillId="0" borderId="12" xfId="0" applyFont="1" applyBorder="1"/>
    <xf numFmtId="38" fontId="8" fillId="0" borderId="0" xfId="0" applyNumberFormat="1" applyFont="1"/>
    <xf numFmtId="0" fontId="8" fillId="0" borderId="25" xfId="0" applyFont="1" applyBorder="1"/>
    <xf numFmtId="0" fontId="8" fillId="0" borderId="25" xfId="0" applyFont="1" applyBorder="1" applyAlignment="1">
      <alignment vertical="center"/>
    </xf>
    <xf numFmtId="0" fontId="8" fillId="0" borderId="13" xfId="0" applyFont="1" applyBorder="1" applyAlignment="1">
      <alignment vertical="center"/>
    </xf>
    <xf numFmtId="0" fontId="8" fillId="0" borderId="2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 xfId="0" applyFont="1" applyBorder="1" applyAlignment="1">
      <alignment vertical="center"/>
    </xf>
    <xf numFmtId="0" fontId="8" fillId="0" borderId="4" xfId="0" applyFont="1" applyBorder="1" applyAlignment="1">
      <alignment vertical="center"/>
    </xf>
    <xf numFmtId="0" fontId="13" fillId="0" borderId="16" xfId="9" applyBorder="1">
      <alignment vertical="center"/>
    </xf>
    <xf numFmtId="0" fontId="8" fillId="0" borderId="16" xfId="0" quotePrefix="1" applyFont="1" applyBorder="1" applyAlignment="1">
      <alignment horizontal="left"/>
    </xf>
    <xf numFmtId="0" fontId="13" fillId="0" borderId="20" xfId="9" applyBorder="1">
      <alignment vertical="center"/>
    </xf>
    <xf numFmtId="0" fontId="13" fillId="0" borderId="20" xfId="0" quotePrefix="1" applyFont="1" applyBorder="1" applyAlignment="1">
      <alignment horizontal="left"/>
    </xf>
    <xf numFmtId="0" fontId="8" fillId="0" borderId="2" xfId="0" applyFont="1" applyBorder="1" applyAlignment="1">
      <alignment vertical="center"/>
    </xf>
    <xf numFmtId="49" fontId="13" fillId="0" borderId="1" xfId="0" applyNumberFormat="1" applyFont="1" applyBorder="1" applyAlignment="1">
      <alignment horizontal="left" vertical="top"/>
    </xf>
    <xf numFmtId="49" fontId="13" fillId="0" borderId="10" xfId="0" applyNumberFormat="1" applyFont="1" applyBorder="1" applyAlignment="1">
      <alignment horizontal="left" vertical="top"/>
    </xf>
    <xf numFmtId="49" fontId="13" fillId="0" borderId="19" xfId="0" applyNumberFormat="1" applyFont="1" applyBorder="1" applyAlignment="1">
      <alignment horizontal="left" vertical="top"/>
    </xf>
    <xf numFmtId="49" fontId="13" fillId="0" borderId="25" xfId="0" applyNumberFormat="1" applyFont="1" applyBorder="1" applyAlignment="1">
      <alignment horizontal="left" vertical="top"/>
    </xf>
    <xf numFmtId="49" fontId="13" fillId="0" borderId="13" xfId="0" applyNumberFormat="1" applyFont="1" applyBorder="1" applyAlignment="1">
      <alignment horizontal="left" vertical="top"/>
    </xf>
    <xf numFmtId="0" fontId="13" fillId="0" borderId="23" xfId="9" applyBorder="1">
      <alignment vertical="center"/>
    </xf>
    <xf numFmtId="0" fontId="13" fillId="0" borderId="16" xfId="0" applyFont="1" applyBorder="1"/>
    <xf numFmtId="0" fontId="13" fillId="0" borderId="21" xfId="9" applyBorder="1">
      <alignment vertical="center"/>
    </xf>
    <xf numFmtId="0" fontId="13" fillId="0" borderId="20" xfId="0" applyFont="1" applyBorder="1"/>
    <xf numFmtId="0" fontId="13" fillId="0" borderId="24" xfId="0" applyFont="1" applyBorder="1" applyAlignment="1">
      <alignment vertical="center" wrapText="1"/>
    </xf>
    <xf numFmtId="0" fontId="13" fillId="0" borderId="25" xfId="0" quotePrefix="1" applyFont="1" applyBorder="1" applyAlignment="1">
      <alignment horizontal="center" vertical="center" wrapText="1"/>
    </xf>
    <xf numFmtId="0" fontId="13" fillId="0" borderId="25" xfId="0" applyFont="1" applyBorder="1" applyAlignment="1">
      <alignment horizontal="center" vertical="center" wrapText="1"/>
    </xf>
    <xf numFmtId="0" fontId="8" fillId="0" borderId="9" xfId="0" quotePrefix="1" applyFont="1" applyBorder="1" applyAlignment="1">
      <alignment wrapText="1"/>
    </xf>
    <xf numFmtId="0" fontId="8" fillId="0" borderId="20" xfId="0" quotePrefix="1" applyFont="1" applyBorder="1" applyAlignment="1">
      <alignment wrapText="1"/>
    </xf>
    <xf numFmtId="0" fontId="8" fillId="0" borderId="3" xfId="0" applyFont="1" applyBorder="1" applyAlignment="1">
      <alignment vertical="center"/>
    </xf>
    <xf numFmtId="0" fontId="8" fillId="0" borderId="3" xfId="0" quotePrefix="1" applyFont="1" applyBorder="1" applyAlignment="1">
      <alignment wrapText="1"/>
    </xf>
    <xf numFmtId="0" fontId="8" fillId="0" borderId="45" xfId="0" applyFont="1" applyBorder="1" applyAlignment="1">
      <alignment vertical="center"/>
    </xf>
    <xf numFmtId="0" fontId="8" fillId="0" borderId="26" xfId="0" applyFont="1" applyBorder="1" applyAlignment="1">
      <alignment vertical="center"/>
    </xf>
    <xf numFmtId="0" fontId="8" fillId="0" borderId="55" xfId="0" quotePrefix="1" applyFont="1" applyBorder="1" applyAlignment="1">
      <alignment wrapText="1"/>
    </xf>
    <xf numFmtId="0" fontId="8" fillId="0" borderId="56" xfId="0" applyFont="1" applyBorder="1" applyAlignment="1">
      <alignment wrapText="1"/>
    </xf>
    <xf numFmtId="0" fontId="8" fillId="3" borderId="2" xfId="0" applyFont="1" applyFill="1" applyBorder="1"/>
    <xf numFmtId="0" fontId="1" fillId="0" borderId="0" xfId="15" applyFont="1">
      <alignment vertical="center"/>
    </xf>
    <xf numFmtId="0" fontId="1" fillId="0" borderId="4" xfId="15" applyFont="1" applyBorder="1">
      <alignment vertical="center"/>
    </xf>
    <xf numFmtId="0" fontId="8" fillId="0" borderId="17" xfId="0" applyFont="1" applyBorder="1" applyAlignment="1">
      <alignment vertical="center"/>
    </xf>
    <xf numFmtId="0" fontId="8" fillId="0" borderId="24" xfId="0" quotePrefix="1" applyFont="1" applyBorder="1" applyAlignment="1">
      <alignment wrapText="1"/>
    </xf>
    <xf numFmtId="0" fontId="8" fillId="5" borderId="3" xfId="0" applyFont="1" applyFill="1" applyBorder="1"/>
    <xf numFmtId="0" fontId="8" fillId="5" borderId="17" xfId="0" applyFont="1" applyFill="1" applyBorder="1"/>
    <xf numFmtId="0" fontId="8" fillId="0" borderId="3" xfId="11" applyFont="1" applyBorder="1" applyAlignment="1"/>
    <xf numFmtId="0" fontId="8" fillId="0" borderId="17" xfId="11" applyFont="1" applyBorder="1" applyAlignment="1"/>
    <xf numFmtId="0" fontId="8" fillId="0" borderId="3" xfId="11" applyFont="1" applyBorder="1" applyAlignment="1">
      <alignment horizontal="left"/>
    </xf>
    <xf numFmtId="0" fontId="8" fillId="0" borderId="17" xfId="11" applyFont="1" applyBorder="1" applyAlignment="1">
      <alignment horizontal="left"/>
    </xf>
    <xf numFmtId="0" fontId="8" fillId="0" borderId="3" xfId="14" applyFont="1" applyBorder="1"/>
    <xf numFmtId="0" fontId="8" fillId="0" borderId="17" xfId="14" applyFont="1" applyBorder="1"/>
    <xf numFmtId="0" fontId="8" fillId="6" borderId="12" xfId="0" applyFont="1" applyFill="1" applyBorder="1"/>
    <xf numFmtId="38" fontId="8" fillId="6" borderId="11" xfId="1" applyFont="1" applyFill="1" applyBorder="1" applyAlignment="1"/>
    <xf numFmtId="38" fontId="8" fillId="6" borderId="19" xfId="1" applyFont="1" applyFill="1" applyBorder="1" applyAlignment="1"/>
    <xf numFmtId="38" fontId="8" fillId="6" borderId="22" xfId="1" applyFont="1" applyFill="1" applyBorder="1" applyAlignment="1"/>
    <xf numFmtId="38" fontId="8" fillId="6" borderId="3" xfId="1" applyFont="1" applyFill="1" applyBorder="1" applyAlignment="1"/>
    <xf numFmtId="38" fontId="8" fillId="6" borderId="4" xfId="1" applyFont="1" applyFill="1" applyBorder="1" applyAlignment="1"/>
    <xf numFmtId="38" fontId="8" fillId="6" borderId="5" xfId="1" applyFont="1" applyFill="1" applyBorder="1" applyAlignment="1"/>
    <xf numFmtId="38" fontId="8" fillId="6" borderId="21" xfId="1" applyFont="1" applyFill="1" applyBorder="1" applyAlignment="1"/>
    <xf numFmtId="38" fontId="8" fillId="6" borderId="17" xfId="1" applyFont="1" applyFill="1" applyBorder="1" applyAlignment="1"/>
    <xf numFmtId="38" fontId="8" fillId="6" borderId="2" xfId="1" applyFont="1" applyFill="1" applyBorder="1" applyAlignment="1"/>
    <xf numFmtId="38" fontId="8" fillId="6" borderId="12" xfId="1" applyFont="1" applyFill="1" applyBorder="1" applyAlignment="1"/>
    <xf numFmtId="38" fontId="8" fillId="6" borderId="23" xfId="1" applyFont="1" applyFill="1" applyBorder="1" applyAlignment="1"/>
    <xf numFmtId="38" fontId="8" fillId="6" borderId="16" xfId="1" applyFont="1" applyFill="1" applyBorder="1" applyAlignment="1"/>
    <xf numFmtId="3" fontId="8" fillId="6" borderId="0" xfId="0" quotePrefix="1" applyNumberFormat="1" applyFont="1" applyFill="1" applyAlignment="1">
      <alignment horizontal="right" vertical="center" wrapText="1"/>
    </xf>
    <xf numFmtId="3" fontId="8" fillId="6" borderId="23" xfId="0" applyNumberFormat="1" applyFont="1" applyFill="1" applyBorder="1" applyAlignment="1">
      <alignment horizontal="right" vertical="center"/>
    </xf>
    <xf numFmtId="3" fontId="8" fillId="6" borderId="4" xfId="0" applyNumberFormat="1" applyFont="1" applyFill="1" applyBorder="1" applyAlignment="1">
      <alignment horizontal="right" vertical="center"/>
    </xf>
    <xf numFmtId="37" fontId="13" fillId="6" borderId="1" xfId="0" applyNumberFormat="1" applyFont="1" applyFill="1" applyBorder="1" applyAlignment="1">
      <alignment horizontal="right" vertical="top"/>
    </xf>
    <xf numFmtId="37" fontId="13" fillId="6" borderId="21" xfId="0" applyNumberFormat="1" applyFont="1" applyFill="1" applyBorder="1" applyAlignment="1">
      <alignment horizontal="right" vertical="top"/>
    </xf>
    <xf numFmtId="37" fontId="13" fillId="6" borderId="2" xfId="0" applyNumberFormat="1" applyFont="1" applyFill="1" applyBorder="1" applyAlignment="1">
      <alignment horizontal="right" vertical="top"/>
    </xf>
    <xf numFmtId="0" fontId="8" fillId="6" borderId="21" xfId="0" applyFont="1" applyFill="1" applyBorder="1"/>
    <xf numFmtId="38" fontId="8" fillId="7" borderId="23" xfId="3" applyFont="1" applyFill="1" applyBorder="1" applyAlignment="1" applyProtection="1">
      <alignment vertical="center"/>
    </xf>
    <xf numFmtId="38" fontId="8" fillId="7" borderId="3" xfId="3" applyFont="1" applyFill="1" applyBorder="1" applyAlignment="1" applyProtection="1">
      <alignment vertical="center"/>
    </xf>
    <xf numFmtId="38" fontId="8" fillId="7" borderId="0" xfId="3" applyFont="1" applyFill="1" applyBorder="1" applyAlignment="1" applyProtection="1">
      <alignment vertical="center"/>
    </xf>
    <xf numFmtId="38" fontId="8" fillId="7" borderId="4" xfId="3" applyFont="1" applyFill="1" applyBorder="1" applyAlignment="1" applyProtection="1">
      <alignment vertical="center"/>
    </xf>
    <xf numFmtId="38" fontId="8" fillId="7" borderId="21" xfId="3" applyFont="1" applyFill="1" applyBorder="1" applyAlignment="1" applyProtection="1">
      <alignment vertical="center"/>
    </xf>
    <xf numFmtId="38" fontId="8" fillId="7" borderId="17" xfId="3" applyFont="1" applyFill="1" applyBorder="1" applyAlignment="1" applyProtection="1">
      <alignment vertical="center"/>
    </xf>
    <xf numFmtId="38" fontId="8" fillId="7" borderId="1" xfId="3" applyFont="1" applyFill="1" applyBorder="1" applyAlignment="1" applyProtection="1">
      <alignment vertical="center"/>
    </xf>
    <xf numFmtId="38" fontId="8" fillId="7" borderId="2" xfId="3" applyFont="1" applyFill="1" applyBorder="1" applyAlignment="1" applyProtection="1">
      <alignment vertical="center"/>
    </xf>
    <xf numFmtId="38" fontId="8" fillId="7" borderId="24" xfId="3" applyFont="1" applyFill="1" applyBorder="1" applyAlignment="1" applyProtection="1">
      <alignment vertical="center"/>
    </xf>
    <xf numFmtId="38" fontId="8" fillId="7" borderId="25" xfId="3" applyFont="1" applyFill="1" applyBorder="1" applyAlignment="1" applyProtection="1">
      <alignment vertical="center"/>
    </xf>
    <xf numFmtId="38" fontId="8" fillId="7" borderId="13" xfId="3" applyFont="1" applyFill="1" applyBorder="1" applyAlignment="1" applyProtection="1">
      <alignment vertical="center"/>
    </xf>
    <xf numFmtId="38" fontId="8" fillId="6" borderId="24" xfId="1" applyFont="1" applyFill="1" applyBorder="1">
      <alignment vertical="center"/>
    </xf>
    <xf numFmtId="38" fontId="8" fillId="6" borderId="25" xfId="1" applyFont="1" applyFill="1" applyBorder="1">
      <alignment vertical="center"/>
    </xf>
    <xf numFmtId="38" fontId="8" fillId="6" borderId="13" xfId="1" applyFont="1" applyFill="1" applyBorder="1">
      <alignment vertical="center"/>
    </xf>
    <xf numFmtId="38" fontId="8" fillId="6" borderId="17" xfId="1" applyFont="1" applyFill="1" applyBorder="1">
      <alignment vertical="center"/>
    </xf>
    <xf numFmtId="38" fontId="8" fillId="6" borderId="1" xfId="1" applyFont="1" applyFill="1" applyBorder="1">
      <alignment vertical="center"/>
    </xf>
    <xf numFmtId="38" fontId="8" fillId="6" borderId="2" xfId="1" applyFont="1" applyFill="1" applyBorder="1">
      <alignment vertical="center"/>
    </xf>
    <xf numFmtId="38" fontId="8" fillId="6" borderId="0" xfId="1" applyFont="1" applyFill="1" applyBorder="1" applyAlignment="1"/>
    <xf numFmtId="38" fontId="8" fillId="6" borderId="1" xfId="1" applyFont="1" applyFill="1" applyBorder="1" applyAlignment="1"/>
    <xf numFmtId="183" fontId="8" fillId="7" borderId="22" xfId="6" applyNumberFormat="1" applyFont="1" applyFill="1" applyBorder="1">
      <alignment vertical="center"/>
    </xf>
    <xf numFmtId="183" fontId="8" fillId="7" borderId="23" xfId="6" applyNumberFormat="1" applyFont="1" applyFill="1" applyBorder="1">
      <alignment vertical="center"/>
    </xf>
    <xf numFmtId="184" fontId="8" fillId="7" borderId="23" xfId="6" applyNumberFormat="1" applyFont="1" applyFill="1" applyBorder="1">
      <alignment vertical="center"/>
    </xf>
    <xf numFmtId="184" fontId="8" fillId="7" borderId="21" xfId="6" applyNumberFormat="1" applyFont="1" applyFill="1" applyBorder="1">
      <alignment vertical="center"/>
    </xf>
    <xf numFmtId="183" fontId="8" fillId="7" borderId="24" xfId="0" applyNumberFormat="1" applyFont="1" applyFill="1" applyBorder="1" applyAlignment="1">
      <alignment vertical="center"/>
    </xf>
    <xf numFmtId="183" fontId="8" fillId="7" borderId="50" xfId="0" applyNumberFormat="1" applyFont="1" applyFill="1" applyBorder="1" applyAlignment="1">
      <alignment vertical="center"/>
    </xf>
    <xf numFmtId="183" fontId="8" fillId="7" borderId="25" xfId="0" applyNumberFormat="1" applyFont="1" applyFill="1" applyBorder="1" applyAlignment="1">
      <alignment vertical="center"/>
    </xf>
    <xf numFmtId="183" fontId="8" fillId="7" borderId="3" xfId="0" applyNumberFormat="1" applyFont="1" applyFill="1" applyBorder="1" applyAlignment="1">
      <alignment vertical="center"/>
    </xf>
    <xf numFmtId="183" fontId="8" fillId="7" borderId="51" xfId="0" applyNumberFormat="1" applyFont="1" applyFill="1" applyBorder="1" applyAlignment="1">
      <alignment vertical="center"/>
    </xf>
    <xf numFmtId="183" fontId="8" fillId="7" borderId="0" xfId="0" applyNumberFormat="1" applyFont="1" applyFill="1" applyAlignment="1">
      <alignment vertical="center"/>
    </xf>
    <xf numFmtId="184" fontId="8" fillId="7" borderId="51" xfId="0" applyNumberFormat="1" applyFont="1" applyFill="1" applyBorder="1" applyAlignment="1">
      <alignment vertical="center"/>
    </xf>
    <xf numFmtId="184" fontId="8" fillId="7" borderId="17" xfId="0" applyNumberFormat="1" applyFont="1" applyFill="1" applyBorder="1" applyAlignment="1">
      <alignment vertical="center"/>
    </xf>
    <xf numFmtId="183" fontId="8" fillId="7" borderId="52" xfId="0" applyNumberFormat="1" applyFont="1" applyFill="1" applyBorder="1" applyAlignment="1">
      <alignment vertical="center"/>
    </xf>
    <xf numFmtId="184" fontId="8" fillId="7" borderId="1" xfId="0" applyNumberFormat="1" applyFont="1" applyFill="1" applyBorder="1" applyAlignment="1">
      <alignment vertical="center"/>
    </xf>
    <xf numFmtId="183" fontId="8" fillId="7" borderId="53" xfId="0" applyNumberFormat="1" applyFont="1" applyFill="1" applyBorder="1" applyAlignment="1">
      <alignment vertical="center"/>
    </xf>
    <xf numFmtId="183" fontId="8" fillId="7" borderId="54" xfId="0" applyNumberFormat="1" applyFont="1" applyFill="1" applyBorder="1" applyAlignment="1">
      <alignment vertical="center"/>
    </xf>
    <xf numFmtId="177" fontId="13" fillId="6" borderId="3" xfId="9" quotePrefix="1" applyNumberFormat="1" applyFill="1" applyBorder="1" applyAlignment="1">
      <alignment horizontal="right" vertical="center"/>
    </xf>
    <xf numFmtId="0" fontId="8" fillId="6" borderId="3" xfId="0" applyFont="1" applyFill="1" applyBorder="1" applyAlignment="1">
      <alignment vertical="center"/>
    </xf>
    <xf numFmtId="38" fontId="12" fillId="6" borderId="24" xfId="3" quotePrefix="1" applyFont="1" applyFill="1" applyBorder="1" applyAlignment="1" applyProtection="1">
      <alignment horizontal="right" vertical="center"/>
    </xf>
    <xf numFmtId="177" fontId="12" fillId="6" borderId="24" xfId="9" quotePrefix="1" applyNumberFormat="1" applyFont="1" applyFill="1" applyBorder="1" applyAlignment="1">
      <alignment horizontal="right" vertical="center"/>
    </xf>
    <xf numFmtId="177" fontId="12" fillId="6" borderId="0" xfId="9" quotePrefix="1" applyNumberFormat="1" applyFont="1" applyFill="1" applyAlignment="1">
      <alignment horizontal="right" vertical="center"/>
    </xf>
    <xf numFmtId="38" fontId="12" fillId="6" borderId="3" xfId="3" quotePrefix="1" applyFont="1" applyFill="1" applyBorder="1" applyAlignment="1" applyProtection="1">
      <alignment horizontal="right" vertical="center"/>
    </xf>
    <xf numFmtId="177" fontId="12" fillId="6" borderId="3" xfId="9" applyNumberFormat="1" applyFont="1" applyFill="1" applyBorder="1" applyAlignment="1">
      <alignment horizontal="right" vertical="center"/>
    </xf>
    <xf numFmtId="177" fontId="12" fillId="6" borderId="0" xfId="9" applyNumberFormat="1" applyFont="1" applyFill="1" applyAlignment="1">
      <alignment horizontal="right" vertical="center"/>
    </xf>
    <xf numFmtId="177" fontId="12" fillId="6" borderId="3" xfId="9" quotePrefix="1" applyNumberFormat="1" applyFont="1" applyFill="1" applyBorder="1" applyAlignment="1">
      <alignment horizontal="right" vertical="center"/>
    </xf>
    <xf numFmtId="38" fontId="12" fillId="6" borderId="20" xfId="3" quotePrefix="1" applyFont="1" applyFill="1" applyBorder="1" applyAlignment="1" applyProtection="1">
      <alignment horizontal="right" vertical="center"/>
    </xf>
    <xf numFmtId="177" fontId="12" fillId="6" borderId="20" xfId="9" quotePrefix="1" applyNumberFormat="1" applyFont="1" applyFill="1" applyBorder="1" applyAlignment="1">
      <alignment horizontal="right" vertical="center"/>
    </xf>
    <xf numFmtId="177" fontId="12" fillId="6" borderId="1" xfId="9" quotePrefix="1" applyNumberFormat="1" applyFont="1" applyFill="1" applyBorder="1" applyAlignment="1">
      <alignment horizontal="right" vertical="center"/>
    </xf>
    <xf numFmtId="185" fontId="12" fillId="6" borderId="24" xfId="9" quotePrefix="1" applyNumberFormat="1" applyFont="1" applyFill="1" applyBorder="1" applyAlignment="1">
      <alignment horizontal="right" vertical="center"/>
    </xf>
    <xf numFmtId="0" fontId="13" fillId="6" borderId="24" xfId="9" applyFill="1" applyBorder="1">
      <alignment vertical="center"/>
    </xf>
    <xf numFmtId="0" fontId="13" fillId="6" borderId="25" xfId="9" applyFill="1" applyBorder="1">
      <alignment vertical="center"/>
    </xf>
    <xf numFmtId="185" fontId="12" fillId="6" borderId="3" xfId="9" quotePrefix="1" applyNumberFormat="1" applyFont="1" applyFill="1" applyBorder="1" applyAlignment="1">
      <alignment horizontal="right" vertical="center"/>
    </xf>
    <xf numFmtId="0" fontId="13" fillId="6" borderId="3" xfId="9" applyFill="1" applyBorder="1">
      <alignment vertical="center"/>
    </xf>
    <xf numFmtId="0" fontId="13" fillId="6" borderId="0" xfId="9" applyFill="1">
      <alignment vertical="center"/>
    </xf>
    <xf numFmtId="3" fontId="13" fillId="6" borderId="3" xfId="9" applyNumberFormat="1" applyFill="1" applyBorder="1">
      <alignment vertical="center"/>
    </xf>
    <xf numFmtId="3" fontId="13" fillId="6" borderId="0" xfId="9" applyNumberFormat="1" applyFill="1">
      <alignment vertical="center"/>
    </xf>
    <xf numFmtId="185" fontId="12" fillId="6" borderId="17" xfId="9" quotePrefix="1" applyNumberFormat="1" applyFont="1" applyFill="1" applyBorder="1" applyAlignment="1">
      <alignment horizontal="right" vertical="center"/>
    </xf>
    <xf numFmtId="0" fontId="13" fillId="6" borderId="17" xfId="9" applyFill="1" applyBorder="1">
      <alignment vertical="center"/>
    </xf>
    <xf numFmtId="0" fontId="13" fillId="6" borderId="1" xfId="9" applyFill="1" applyBorder="1">
      <alignment vertical="center"/>
    </xf>
    <xf numFmtId="185" fontId="13" fillId="6" borderId="24" xfId="9" quotePrefix="1" applyNumberFormat="1" applyFill="1" applyBorder="1" applyAlignment="1">
      <alignment horizontal="right" vertical="center"/>
    </xf>
    <xf numFmtId="0" fontId="13" fillId="6" borderId="13" xfId="9" applyFill="1" applyBorder="1">
      <alignment vertical="center"/>
    </xf>
    <xf numFmtId="185" fontId="13" fillId="6" borderId="3" xfId="9" quotePrefix="1" applyNumberFormat="1" applyFill="1" applyBorder="1" applyAlignment="1">
      <alignment horizontal="right" vertical="center"/>
    </xf>
    <xf numFmtId="0" fontId="13" fillId="6" borderId="4" xfId="9" applyFill="1" applyBorder="1">
      <alignment vertical="center"/>
    </xf>
    <xf numFmtId="3" fontId="13" fillId="6" borderId="4" xfId="9" applyNumberFormat="1" applyFill="1" applyBorder="1">
      <alignment vertical="center"/>
    </xf>
    <xf numFmtId="185" fontId="13" fillId="6" borderId="17" xfId="9" quotePrefix="1" applyNumberFormat="1" applyFill="1" applyBorder="1" applyAlignment="1">
      <alignment horizontal="right" vertical="center"/>
    </xf>
    <xf numFmtId="0" fontId="13" fillId="6" borderId="2" xfId="9" applyFill="1" applyBorder="1">
      <alignment vertical="center"/>
    </xf>
    <xf numFmtId="0" fontId="8" fillId="6" borderId="20" xfId="0" applyFont="1" applyFill="1" applyBorder="1"/>
    <xf numFmtId="0" fontId="8" fillId="6" borderId="5" xfId="0" applyFont="1" applyFill="1" applyBorder="1" applyAlignment="1">
      <alignment vertical="center"/>
    </xf>
    <xf numFmtId="38" fontId="8" fillId="6" borderId="20" xfId="1" applyFont="1" applyFill="1" applyBorder="1" applyAlignment="1"/>
    <xf numFmtId="38" fontId="8" fillId="6" borderId="5" xfId="1" applyFont="1" applyFill="1" applyBorder="1" applyAlignment="1">
      <alignment vertical="center"/>
    </xf>
    <xf numFmtId="38" fontId="8" fillId="6" borderId="0" xfId="1" applyFont="1" applyFill="1" applyBorder="1" applyAlignment="1">
      <alignment vertical="center"/>
    </xf>
    <xf numFmtId="38" fontId="8" fillId="6" borderId="21" xfId="1" applyFont="1" applyFill="1" applyBorder="1" applyAlignment="1">
      <alignment vertical="center"/>
    </xf>
    <xf numFmtId="2" fontId="8" fillId="6" borderId="12" xfId="1" applyNumberFormat="1" applyFont="1" applyFill="1" applyBorder="1" applyAlignment="1">
      <alignment vertical="center"/>
    </xf>
    <xf numFmtId="0" fontId="8" fillId="6" borderId="20" xfId="0" applyFont="1" applyFill="1" applyBorder="1" applyAlignment="1">
      <alignment vertical="center"/>
    </xf>
    <xf numFmtId="38" fontId="8" fillId="6" borderId="3" xfId="1" applyFont="1" applyFill="1" applyBorder="1" applyAlignment="1">
      <alignment vertical="center"/>
    </xf>
    <xf numFmtId="38" fontId="8" fillId="6" borderId="20" xfId="1" applyFont="1" applyFill="1" applyBorder="1" applyAlignment="1">
      <alignment vertical="center"/>
    </xf>
    <xf numFmtId="38" fontId="8" fillId="6" borderId="2" xfId="1" applyFont="1" applyFill="1" applyBorder="1" applyAlignment="1">
      <alignment vertical="center"/>
    </xf>
    <xf numFmtId="38" fontId="8" fillId="6" borderId="19" xfId="1" applyFont="1" applyFill="1" applyBorder="1" applyAlignment="1">
      <alignment vertical="center"/>
    </xf>
    <xf numFmtId="38" fontId="8" fillId="6" borderId="4" xfId="1" applyFont="1" applyFill="1" applyBorder="1" applyAlignment="1">
      <alignment vertical="center"/>
    </xf>
    <xf numFmtId="0" fontId="8" fillId="6" borderId="23" xfId="0" applyFont="1" applyFill="1" applyBorder="1" applyAlignment="1">
      <alignment vertical="center"/>
    </xf>
    <xf numFmtId="0" fontId="8" fillId="6" borderId="16" xfId="0" applyFont="1" applyFill="1" applyBorder="1"/>
    <xf numFmtId="38" fontId="8" fillId="6" borderId="23" xfId="1" applyFont="1" applyFill="1" applyBorder="1" applyAlignment="1">
      <alignment vertical="center"/>
    </xf>
    <xf numFmtId="38" fontId="8" fillId="6" borderId="2" xfId="1" applyFont="1" applyFill="1" applyBorder="1" applyAlignment="1">
      <alignment horizontal="right" vertical="center"/>
    </xf>
    <xf numFmtId="38" fontId="8" fillId="6" borderId="4" xfId="1" applyFont="1" applyFill="1" applyBorder="1" applyAlignment="1">
      <alignment horizontal="right" vertical="center"/>
    </xf>
    <xf numFmtId="38" fontId="8" fillId="6" borderId="2" xfId="1" applyFont="1" applyFill="1" applyBorder="1" applyAlignment="1">
      <alignment horizontal="right"/>
    </xf>
    <xf numFmtId="38" fontId="8" fillId="6" borderId="19" xfId="1" applyFont="1" applyFill="1" applyBorder="1" applyAlignment="1">
      <alignment horizontal="right" vertical="center"/>
    </xf>
    <xf numFmtId="38" fontId="8" fillId="6" borderId="13" xfId="1" applyFont="1" applyFill="1" applyBorder="1" applyAlignment="1">
      <alignment horizontal="right" vertical="center"/>
    </xf>
    <xf numFmtId="38" fontId="8" fillId="6" borderId="13" xfId="1" applyFont="1" applyFill="1" applyBorder="1" applyAlignment="1">
      <alignment vertical="center"/>
    </xf>
    <xf numFmtId="38" fontId="8" fillId="6" borderId="21" xfId="0" applyNumberFormat="1" applyFont="1" applyFill="1" applyBorder="1"/>
    <xf numFmtId="0" fontId="16" fillId="6" borderId="12" xfId="0" applyFont="1" applyFill="1" applyBorder="1" applyAlignment="1">
      <alignment horizontal="center"/>
    </xf>
    <xf numFmtId="0" fontId="16" fillId="6" borderId="19" xfId="0" applyFont="1" applyFill="1" applyBorder="1" applyAlignment="1">
      <alignment horizontal="center"/>
    </xf>
    <xf numFmtId="0" fontId="16" fillId="6" borderId="22" xfId="0" applyFont="1" applyFill="1" applyBorder="1" applyAlignment="1">
      <alignment horizontal="center"/>
    </xf>
    <xf numFmtId="0" fontId="16" fillId="6" borderId="21" xfId="0" applyFont="1" applyFill="1" applyBorder="1" applyAlignment="1">
      <alignment horizontal="center"/>
    </xf>
    <xf numFmtId="9" fontId="8" fillId="6" borderId="12" xfId="2" applyFont="1" applyFill="1" applyBorder="1" applyAlignment="1"/>
    <xf numFmtId="9" fontId="8" fillId="6" borderId="12" xfId="0" applyNumberFormat="1" applyFont="1" applyFill="1" applyBorder="1"/>
    <xf numFmtId="0" fontId="8" fillId="6" borderId="12" xfId="2" applyNumberFormat="1" applyFont="1" applyFill="1" applyBorder="1" applyAlignment="1">
      <alignment vertical="center"/>
    </xf>
    <xf numFmtId="0" fontId="8" fillId="6" borderId="12" xfId="2" applyNumberFormat="1" applyFont="1" applyFill="1" applyBorder="1" applyAlignment="1"/>
    <xf numFmtId="0" fontId="8" fillId="6" borderId="12" xfId="2" applyNumberFormat="1" applyFont="1" applyFill="1" applyBorder="1" applyAlignment="1">
      <alignment vertical="center" wrapText="1"/>
    </xf>
    <xf numFmtId="0" fontId="8" fillId="6" borderId="19" xfId="2" applyNumberFormat="1" applyFont="1" applyFill="1" applyBorder="1" applyAlignment="1">
      <alignment vertical="center"/>
    </xf>
    <xf numFmtId="38" fontId="8" fillId="7" borderId="0" xfId="3" applyFont="1" applyFill="1" applyBorder="1" applyAlignment="1" applyProtection="1"/>
    <xf numFmtId="38" fontId="8" fillId="7" borderId="4" xfId="3" applyFont="1" applyFill="1" applyBorder="1" applyAlignment="1" applyProtection="1"/>
    <xf numFmtId="38" fontId="8" fillId="7" borderId="1" xfId="3" applyFont="1" applyFill="1" applyBorder="1" applyAlignment="1" applyProtection="1"/>
    <xf numFmtId="38" fontId="8" fillId="7" borderId="2" xfId="3" applyFont="1" applyFill="1" applyBorder="1" applyAlignment="1" applyProtection="1"/>
    <xf numFmtId="38" fontId="8" fillId="7" borderId="3" xfId="3" applyFont="1" applyFill="1" applyBorder="1" applyAlignment="1" applyProtection="1"/>
    <xf numFmtId="38" fontId="8" fillId="7" borderId="17" xfId="3" applyFont="1" applyFill="1" applyBorder="1" applyAlignment="1" applyProtection="1"/>
    <xf numFmtId="38" fontId="13" fillId="7" borderId="0" xfId="3" applyFont="1" applyFill="1" applyBorder="1" applyAlignment="1" applyProtection="1"/>
    <xf numFmtId="38" fontId="13" fillId="7" borderId="4" xfId="3" applyFont="1" applyFill="1" applyBorder="1" applyAlignment="1" applyProtection="1"/>
    <xf numFmtId="38" fontId="13" fillId="7" borderId="1" xfId="3" applyFont="1" applyFill="1" applyBorder="1" applyAlignment="1" applyProtection="1"/>
    <xf numFmtId="38" fontId="13" fillId="7" borderId="2" xfId="3" applyFont="1" applyFill="1" applyBorder="1" applyAlignment="1" applyProtection="1"/>
    <xf numFmtId="37" fontId="13" fillId="7" borderId="39" xfId="0" applyNumberFormat="1" applyFont="1" applyFill="1" applyBorder="1" applyAlignment="1">
      <alignment horizontal="right"/>
    </xf>
    <xf numFmtId="37" fontId="13" fillId="7" borderId="23" xfId="0" applyNumberFormat="1" applyFont="1" applyFill="1" applyBorder="1" applyAlignment="1">
      <alignment horizontal="right"/>
    </xf>
    <xf numFmtId="37" fontId="13" fillId="7" borderId="4" xfId="0" applyNumberFormat="1" applyFont="1" applyFill="1" applyBorder="1" applyAlignment="1">
      <alignment horizontal="right"/>
    </xf>
    <xf numFmtId="37" fontId="13" fillId="7" borderId="21" xfId="0" applyNumberFormat="1" applyFont="1" applyFill="1" applyBorder="1" applyAlignment="1">
      <alignment horizontal="right"/>
    </xf>
    <xf numFmtId="0" fontId="8" fillId="0" borderId="13" xfId="12" applyFont="1" applyBorder="1" applyAlignment="1">
      <alignment horizontal="center" vertical="center"/>
    </xf>
    <xf numFmtId="0" fontId="8" fillId="0" borderId="2" xfId="12" applyFont="1" applyBorder="1" applyAlignment="1">
      <alignment vertical="center" wrapText="1"/>
    </xf>
    <xf numFmtId="0" fontId="8" fillId="0" borderId="21" xfId="12" applyFont="1" applyBorder="1" applyAlignment="1">
      <alignment vertical="center"/>
    </xf>
    <xf numFmtId="37" fontId="13" fillId="7" borderId="22" xfId="0" applyNumberFormat="1" applyFont="1" applyFill="1" applyBorder="1" applyAlignment="1">
      <alignment horizontal="right"/>
    </xf>
    <xf numFmtId="37" fontId="13" fillId="7" borderId="23" xfId="0" quotePrefix="1" applyNumberFormat="1" applyFont="1" applyFill="1" applyBorder="1" applyAlignment="1">
      <alignment horizontal="right"/>
    </xf>
    <xf numFmtId="37" fontId="13" fillId="7" borderId="13" xfId="0" applyNumberFormat="1" applyFont="1" applyFill="1" applyBorder="1" applyAlignment="1">
      <alignment horizontal="right"/>
    </xf>
    <xf numFmtId="37" fontId="13" fillId="7" borderId="21" xfId="0" quotePrefix="1" applyNumberFormat="1" applyFont="1" applyFill="1" applyBorder="1" applyAlignment="1">
      <alignment horizontal="right"/>
    </xf>
    <xf numFmtId="37" fontId="13" fillId="7" borderId="22" xfId="0" quotePrefix="1" applyNumberFormat="1" applyFont="1" applyFill="1" applyBorder="1" applyAlignment="1">
      <alignment horizontal="right"/>
    </xf>
    <xf numFmtId="37" fontId="13" fillId="7" borderId="24" xfId="0" applyNumberFormat="1" applyFont="1" applyFill="1" applyBorder="1" applyAlignment="1">
      <alignment horizontal="right"/>
    </xf>
    <xf numFmtId="37" fontId="13" fillId="7" borderId="3" xfId="0" applyNumberFormat="1" applyFont="1" applyFill="1" applyBorder="1" applyAlignment="1">
      <alignment horizontal="right"/>
    </xf>
    <xf numFmtId="37" fontId="13" fillId="7" borderId="17" xfId="0" applyNumberFormat="1" applyFont="1" applyFill="1" applyBorder="1" applyAlignment="1">
      <alignment horizontal="right"/>
    </xf>
    <xf numFmtId="185" fontId="13" fillId="7" borderId="3" xfId="12" quotePrefix="1" applyNumberFormat="1" applyFont="1" applyFill="1" applyBorder="1" applyAlignment="1">
      <alignment horizontal="right" vertical="center"/>
    </xf>
    <xf numFmtId="185" fontId="13" fillId="7" borderId="22" xfId="12" quotePrefix="1" applyNumberFormat="1" applyFont="1" applyFill="1" applyBorder="1" applyAlignment="1">
      <alignment horizontal="right" vertical="center"/>
    </xf>
    <xf numFmtId="185" fontId="13" fillId="7" borderId="24" xfId="12" quotePrefix="1" applyNumberFormat="1" applyFont="1" applyFill="1" applyBorder="1" applyAlignment="1">
      <alignment horizontal="right" vertical="center"/>
    </xf>
    <xf numFmtId="185" fontId="13" fillId="7" borderId="23" xfId="12" quotePrefix="1" applyNumberFormat="1" applyFont="1" applyFill="1" applyBorder="1" applyAlignment="1">
      <alignment horizontal="right" vertical="center"/>
    </xf>
    <xf numFmtId="185" fontId="13" fillId="7" borderId="17" xfId="12" quotePrefix="1" applyNumberFormat="1" applyFont="1" applyFill="1" applyBorder="1" applyAlignment="1">
      <alignment horizontal="right" vertical="center"/>
    </xf>
    <xf numFmtId="185" fontId="13" fillId="7" borderId="21" xfId="12" quotePrefix="1" applyNumberFormat="1" applyFont="1" applyFill="1" applyBorder="1" applyAlignment="1">
      <alignment horizontal="right" vertical="center"/>
    </xf>
    <xf numFmtId="186" fontId="8" fillId="7" borderId="3" xfId="0" quotePrefix="1" applyNumberFormat="1" applyFont="1" applyFill="1" applyBorder="1" applyAlignment="1">
      <alignment horizontal="right" vertical="center"/>
    </xf>
    <xf numFmtId="186" fontId="8" fillId="7" borderId="23" xfId="0" quotePrefix="1" applyNumberFormat="1" applyFont="1" applyFill="1" applyBorder="1" applyAlignment="1">
      <alignment horizontal="right" vertical="center"/>
    </xf>
    <xf numFmtId="186" fontId="8" fillId="7" borderId="17" xfId="0" quotePrefix="1" applyNumberFormat="1" applyFont="1" applyFill="1" applyBorder="1" applyAlignment="1">
      <alignment horizontal="right" vertical="center"/>
    </xf>
    <xf numFmtId="186" fontId="8" fillId="7" borderId="21" xfId="0" quotePrefix="1" applyNumberFormat="1" applyFont="1" applyFill="1" applyBorder="1" applyAlignment="1">
      <alignment horizontal="right" vertical="center"/>
    </xf>
    <xf numFmtId="186" fontId="8" fillId="7" borderId="0" xfId="0" quotePrefix="1" applyNumberFormat="1" applyFont="1" applyFill="1" applyAlignment="1">
      <alignment horizontal="right" vertical="center"/>
    </xf>
    <xf numFmtId="186" fontId="8" fillId="7" borderId="22" xfId="0" quotePrefix="1" applyNumberFormat="1" applyFont="1" applyFill="1" applyBorder="1" applyAlignment="1">
      <alignment horizontal="right" vertical="center"/>
    </xf>
    <xf numFmtId="181" fontId="13" fillId="7" borderId="22" xfId="0" applyNumberFormat="1" applyFont="1" applyFill="1" applyBorder="1" applyAlignment="1">
      <alignment horizontal="right" vertical="center"/>
    </xf>
    <xf numFmtId="181" fontId="13" fillId="7" borderId="24" xfId="0" applyNumberFormat="1" applyFont="1" applyFill="1" applyBorder="1" applyAlignment="1">
      <alignment horizontal="right" vertical="center"/>
    </xf>
    <xf numFmtId="181" fontId="13" fillId="7" borderId="23" xfId="0" applyNumberFormat="1" applyFont="1" applyFill="1" applyBorder="1" applyAlignment="1">
      <alignment horizontal="right" vertical="center"/>
    </xf>
    <xf numFmtId="181" fontId="13" fillId="7" borderId="3" xfId="0" applyNumberFormat="1" applyFont="1" applyFill="1" applyBorder="1" applyAlignment="1">
      <alignment horizontal="right" vertical="center"/>
    </xf>
    <xf numFmtId="181" fontId="13" fillId="7" borderId="21" xfId="0" applyNumberFormat="1" applyFont="1" applyFill="1" applyBorder="1" applyAlignment="1">
      <alignment horizontal="right" vertical="center"/>
    </xf>
    <xf numFmtId="181" fontId="13" fillId="7" borderId="17" xfId="0" applyNumberFormat="1" applyFont="1" applyFill="1" applyBorder="1" applyAlignment="1">
      <alignment horizontal="right" vertical="center"/>
    </xf>
    <xf numFmtId="38" fontId="8" fillId="7" borderId="22" xfId="1" applyFont="1" applyFill="1" applyBorder="1" applyAlignment="1"/>
    <xf numFmtId="38" fontId="8" fillId="7" borderId="24" xfId="1" applyFont="1" applyFill="1" applyBorder="1" applyAlignment="1"/>
    <xf numFmtId="38" fontId="8" fillId="7" borderId="25" xfId="1" applyFont="1" applyFill="1" applyBorder="1" applyAlignment="1"/>
    <xf numFmtId="38" fontId="8" fillId="7" borderId="13" xfId="1" applyFont="1" applyFill="1" applyBorder="1" applyAlignment="1"/>
    <xf numFmtId="38" fontId="8" fillId="7" borderId="23" xfId="1" applyFont="1" applyFill="1" applyBorder="1" applyAlignment="1"/>
    <xf numFmtId="38" fontId="8" fillId="7" borderId="3" xfId="1" applyFont="1" applyFill="1" applyBorder="1" applyAlignment="1"/>
    <xf numFmtId="38" fontId="8" fillId="7" borderId="0" xfId="1" applyFont="1" applyFill="1" applyAlignment="1"/>
    <xf numFmtId="38" fontId="8" fillId="7" borderId="4" xfId="1" applyFont="1" applyFill="1" applyBorder="1" applyAlignment="1"/>
    <xf numFmtId="38" fontId="8" fillId="7" borderId="21" xfId="1" applyFont="1" applyFill="1" applyBorder="1" applyAlignment="1"/>
    <xf numFmtId="38" fontId="8" fillId="7" borderId="17" xfId="1" applyFont="1" applyFill="1" applyBorder="1" applyAlignment="1"/>
    <xf numFmtId="38" fontId="8" fillId="7" borderId="1" xfId="1" applyFont="1" applyFill="1" applyBorder="1" applyAlignment="1"/>
    <xf numFmtId="38" fontId="8" fillId="7" borderId="2" xfId="1" applyFont="1" applyFill="1" applyBorder="1" applyAlignment="1"/>
    <xf numFmtId="38" fontId="8" fillId="7" borderId="23" xfId="1" quotePrefix="1" applyFont="1" applyFill="1" applyBorder="1" applyAlignment="1">
      <alignment horizontal="right" vertical="center"/>
    </xf>
    <xf numFmtId="38" fontId="8" fillId="7" borderId="3" xfId="1" quotePrefix="1" applyFont="1" applyFill="1" applyBorder="1" applyAlignment="1">
      <alignment horizontal="right" vertical="center"/>
    </xf>
    <xf numFmtId="38" fontId="8" fillId="7" borderId="0" xfId="1" quotePrefix="1" applyFont="1" applyFill="1" applyAlignment="1">
      <alignment horizontal="right" vertical="center"/>
    </xf>
    <xf numFmtId="38" fontId="8" fillId="7" borderId="4" xfId="1" quotePrefix="1" applyFont="1" applyFill="1" applyBorder="1" applyAlignment="1">
      <alignment horizontal="right" vertical="center"/>
    </xf>
    <xf numFmtId="38" fontId="8" fillId="7" borderId="0" xfId="1" applyFont="1" applyFill="1" applyAlignment="1">
      <alignment horizontal="right" vertical="center"/>
    </xf>
    <xf numFmtId="38" fontId="8" fillId="7" borderId="4" xfId="1" applyFont="1" applyFill="1" applyBorder="1" applyAlignment="1">
      <alignment horizontal="right" vertical="center"/>
    </xf>
    <xf numFmtId="38" fontId="8" fillId="7" borderId="21" xfId="1" quotePrefix="1" applyFont="1" applyFill="1" applyBorder="1" applyAlignment="1">
      <alignment horizontal="right" vertical="center"/>
    </xf>
    <xf numFmtId="38" fontId="8" fillId="7" borderId="17" xfId="1" quotePrefix="1" applyFont="1" applyFill="1" applyBorder="1" applyAlignment="1">
      <alignment horizontal="right" vertical="center"/>
    </xf>
    <xf numFmtId="38" fontId="8" fillId="7" borderId="1" xfId="1" quotePrefix="1" applyFont="1" applyFill="1" applyBorder="1" applyAlignment="1">
      <alignment horizontal="right" vertical="center"/>
    </xf>
    <xf numFmtId="38" fontId="8" fillId="7" borderId="1" xfId="1" applyFont="1" applyFill="1" applyBorder="1" applyAlignment="1">
      <alignment horizontal="right" vertical="center"/>
    </xf>
    <xf numFmtId="38" fontId="8" fillId="7" borderId="2" xfId="1" applyFont="1" applyFill="1" applyBorder="1" applyAlignment="1">
      <alignment horizontal="right" vertical="center"/>
    </xf>
    <xf numFmtId="38" fontId="8" fillId="7" borderId="24" xfId="1" quotePrefix="1" applyFont="1" applyFill="1" applyBorder="1" applyAlignment="1">
      <alignment horizontal="right" vertical="center"/>
    </xf>
    <xf numFmtId="38" fontId="8" fillId="7" borderId="25" xfId="1" quotePrefix="1" applyFont="1" applyFill="1" applyBorder="1" applyAlignment="1">
      <alignment horizontal="right" vertical="center"/>
    </xf>
    <xf numFmtId="38" fontId="8" fillId="7" borderId="23" xfId="3" applyFont="1" applyFill="1" applyBorder="1" applyAlignment="1" applyProtection="1"/>
    <xf numFmtId="38" fontId="8" fillId="7" borderId="21" xfId="3" applyFont="1" applyFill="1" applyBorder="1" applyAlignment="1" applyProtection="1"/>
    <xf numFmtId="38" fontId="8" fillId="7" borderId="23" xfId="3" quotePrefix="1" applyFont="1" applyFill="1" applyBorder="1" applyAlignment="1" applyProtection="1">
      <alignment horizontal="right" vertical="center"/>
    </xf>
    <xf numFmtId="38" fontId="8" fillId="7" borderId="3" xfId="3" quotePrefix="1" applyFont="1" applyFill="1" applyBorder="1" applyAlignment="1" applyProtection="1">
      <alignment horizontal="right" vertical="center"/>
    </xf>
    <xf numFmtId="38" fontId="8" fillId="7" borderId="0" xfId="3" quotePrefix="1" applyFont="1" applyFill="1" applyBorder="1" applyAlignment="1" applyProtection="1">
      <alignment horizontal="right" vertical="center"/>
    </xf>
    <xf numFmtId="38" fontId="8" fillId="7" borderId="4" xfId="3" quotePrefix="1" applyFont="1" applyFill="1" applyBorder="1" applyAlignment="1" applyProtection="1">
      <alignment horizontal="right" vertical="center"/>
    </xf>
    <xf numFmtId="38" fontId="8" fillId="7" borderId="0" xfId="3" applyFont="1" applyFill="1" applyBorder="1" applyAlignment="1" applyProtection="1">
      <alignment horizontal="right" vertical="center"/>
    </xf>
    <xf numFmtId="38" fontId="8" fillId="7" borderId="4" xfId="3" applyFont="1" applyFill="1" applyBorder="1" applyAlignment="1" applyProtection="1">
      <alignment horizontal="right" vertical="center"/>
    </xf>
    <xf numFmtId="38" fontId="13" fillId="7" borderId="3" xfId="3" applyFont="1" applyFill="1" applyBorder="1" applyAlignment="1" applyProtection="1"/>
    <xf numFmtId="38" fontId="13" fillId="7" borderId="17" xfId="3" applyFont="1" applyFill="1" applyBorder="1" applyAlignment="1" applyProtection="1"/>
    <xf numFmtId="38" fontId="13" fillId="7" borderId="23" xfId="3" applyFont="1" applyFill="1" applyBorder="1" applyAlignment="1" applyProtection="1"/>
    <xf numFmtId="38" fontId="13" fillId="7" borderId="21" xfId="3" applyFont="1" applyFill="1" applyBorder="1" applyAlignment="1" applyProtection="1"/>
    <xf numFmtId="38" fontId="13" fillId="7" borderId="23" xfId="3" quotePrefix="1" applyFont="1" applyFill="1" applyBorder="1" applyAlignment="1" applyProtection="1">
      <alignment horizontal="right" vertical="center"/>
    </xf>
    <xf numFmtId="38" fontId="13" fillId="7" borderId="3" xfId="3" quotePrefix="1" applyFont="1" applyFill="1" applyBorder="1" applyAlignment="1" applyProtection="1">
      <alignment horizontal="right" vertical="center"/>
    </xf>
    <xf numFmtId="38" fontId="13" fillId="7" borderId="0" xfId="3" quotePrefix="1" applyFont="1" applyFill="1" applyBorder="1" applyAlignment="1" applyProtection="1">
      <alignment horizontal="right" vertical="center"/>
    </xf>
    <xf numFmtId="38" fontId="13" fillId="7" borderId="4" xfId="3" quotePrefix="1" applyFont="1" applyFill="1" applyBorder="1" applyAlignment="1" applyProtection="1">
      <alignment horizontal="right" vertical="center"/>
    </xf>
    <xf numFmtId="38" fontId="13" fillId="7" borderId="0" xfId="3" applyFont="1" applyFill="1" applyBorder="1" applyAlignment="1" applyProtection="1">
      <alignment horizontal="right" vertical="center"/>
    </xf>
    <xf numFmtId="38" fontId="13" fillId="7" borderId="4" xfId="3" applyFont="1" applyFill="1" applyBorder="1" applyAlignment="1" applyProtection="1">
      <alignment horizontal="right" vertical="center"/>
    </xf>
    <xf numFmtId="38" fontId="13" fillId="7" borderId="3" xfId="3" applyFont="1" applyFill="1" applyBorder="1" applyAlignment="1" applyProtection="1">
      <alignment horizontal="right"/>
    </xf>
    <xf numFmtId="38" fontId="8" fillId="7" borderId="3" xfId="3" applyFont="1" applyFill="1" applyBorder="1" applyAlignment="1" applyProtection="1">
      <alignment horizontal="right" vertical="center"/>
    </xf>
    <xf numFmtId="38" fontId="8" fillId="7" borderId="24" xfId="3" applyFont="1" applyFill="1" applyBorder="1" applyAlignment="1" applyProtection="1">
      <alignment horizontal="right" vertical="center"/>
    </xf>
    <xf numFmtId="38" fontId="8" fillId="7" borderId="25" xfId="3" applyFont="1" applyFill="1" applyBorder="1" applyAlignment="1" applyProtection="1">
      <alignment horizontal="right" vertical="center"/>
    </xf>
    <xf numFmtId="38" fontId="8" fillId="7" borderId="17" xfId="3" applyFont="1" applyFill="1" applyBorder="1" applyAlignment="1" applyProtection="1">
      <alignment horizontal="right" vertical="center"/>
    </xf>
    <xf numFmtId="38" fontId="8" fillId="7" borderId="1" xfId="3" applyFont="1" applyFill="1" applyBorder="1" applyAlignment="1" applyProtection="1">
      <alignment horizontal="right" vertical="center"/>
    </xf>
    <xf numFmtId="38" fontId="8" fillId="7" borderId="2" xfId="3" applyFont="1" applyFill="1" applyBorder="1" applyAlignment="1" applyProtection="1">
      <alignment horizontal="right" vertical="center"/>
    </xf>
    <xf numFmtId="180" fontId="8" fillId="7" borderId="22" xfId="4" quotePrefix="1" applyNumberFormat="1" applyFont="1" applyFill="1" applyBorder="1" applyAlignment="1">
      <alignment horizontal="right" vertical="center"/>
    </xf>
    <xf numFmtId="180" fontId="8" fillId="7" borderId="24" xfId="4" quotePrefix="1" applyNumberFormat="1" applyFont="1" applyFill="1" applyBorder="1" applyAlignment="1">
      <alignment horizontal="right" vertical="center"/>
    </xf>
    <xf numFmtId="180" fontId="8" fillId="7" borderId="25" xfId="4" quotePrefix="1" applyNumberFormat="1" applyFont="1" applyFill="1" applyBorder="1" applyAlignment="1">
      <alignment horizontal="right" vertical="center"/>
    </xf>
    <xf numFmtId="180" fontId="8" fillId="7" borderId="5" xfId="0" quotePrefix="1" applyNumberFormat="1" applyFont="1" applyFill="1" applyBorder="1" applyAlignment="1">
      <alignment horizontal="right" vertical="center"/>
    </xf>
    <xf numFmtId="180" fontId="8" fillId="7" borderId="3" xfId="0" quotePrefix="1" applyNumberFormat="1" applyFont="1" applyFill="1" applyBorder="1" applyAlignment="1">
      <alignment horizontal="right" vertical="center"/>
    </xf>
    <xf numFmtId="180" fontId="8" fillId="7" borderId="0" xfId="0" quotePrefix="1" applyNumberFormat="1" applyFont="1" applyFill="1" applyAlignment="1">
      <alignment horizontal="right" vertical="center"/>
    </xf>
    <xf numFmtId="180" fontId="8" fillId="7" borderId="21" xfId="0" quotePrefix="1" applyNumberFormat="1" applyFont="1" applyFill="1" applyBorder="1" applyAlignment="1">
      <alignment horizontal="right" vertical="center"/>
    </xf>
    <xf numFmtId="180" fontId="8" fillId="7" borderId="20" xfId="0" quotePrefix="1" applyNumberFormat="1" applyFont="1" applyFill="1" applyBorder="1" applyAlignment="1">
      <alignment horizontal="right" vertical="center"/>
    </xf>
    <xf numFmtId="180" fontId="8" fillId="7" borderId="1" xfId="0" quotePrefix="1" applyNumberFormat="1" applyFont="1" applyFill="1" applyBorder="1" applyAlignment="1">
      <alignment horizontal="right" vertical="center"/>
    </xf>
    <xf numFmtId="38" fontId="8" fillId="7" borderId="5" xfId="1" applyFont="1" applyFill="1" applyBorder="1" applyAlignment="1"/>
    <xf numFmtId="38" fontId="8" fillId="7" borderId="5" xfId="1" applyFont="1" applyFill="1" applyBorder="1" applyAlignment="1">
      <alignment horizontal="right"/>
    </xf>
    <xf numFmtId="38" fontId="8" fillId="7" borderId="3" xfId="1" applyFont="1" applyFill="1" applyBorder="1" applyAlignment="1">
      <alignment horizontal="right"/>
    </xf>
    <xf numFmtId="38" fontId="8" fillId="7" borderId="20" xfId="1" applyFont="1" applyFill="1" applyBorder="1" applyAlignment="1"/>
    <xf numFmtId="38" fontId="8" fillId="7" borderId="21" xfId="1" applyFont="1" applyFill="1" applyBorder="1" applyAlignment="1">
      <alignment horizontal="right"/>
    </xf>
    <xf numFmtId="38" fontId="8" fillId="7" borderId="20" xfId="1" applyFont="1" applyFill="1" applyBorder="1" applyAlignment="1">
      <alignment horizontal="right"/>
    </xf>
    <xf numFmtId="38" fontId="13" fillId="7" borderId="5" xfId="1" quotePrefix="1" applyFont="1" applyFill="1" applyBorder="1" applyAlignment="1">
      <alignment horizontal="right" vertical="center"/>
    </xf>
    <xf numFmtId="38" fontId="13" fillId="7" borderId="3" xfId="1" applyFont="1" applyFill="1" applyBorder="1" applyAlignment="1">
      <alignment horizontal="right" vertical="center"/>
    </xf>
    <xf numFmtId="38" fontId="13" fillId="7" borderId="0" xfId="1" applyFont="1" applyFill="1" applyAlignment="1">
      <alignment horizontal="right" vertical="center"/>
    </xf>
    <xf numFmtId="38" fontId="13" fillId="7" borderId="0" xfId="1" quotePrefix="1" applyFont="1" applyFill="1" applyAlignment="1">
      <alignment horizontal="right" vertical="center"/>
    </xf>
    <xf numFmtId="38" fontId="13" fillId="7" borderId="3" xfId="1" quotePrefix="1" applyFont="1" applyFill="1" applyBorder="1" applyAlignment="1">
      <alignment horizontal="right" vertical="center"/>
    </xf>
    <xf numFmtId="38" fontId="13" fillId="7" borderId="21" xfId="1" quotePrefix="1" applyFont="1" applyFill="1" applyBorder="1" applyAlignment="1">
      <alignment horizontal="right" vertical="center"/>
    </xf>
    <xf numFmtId="38" fontId="13" fillId="7" borderId="20" xfId="1" applyFont="1" applyFill="1" applyBorder="1" applyAlignment="1">
      <alignment horizontal="right" vertical="center"/>
    </xf>
    <xf numFmtId="38" fontId="13" fillId="7" borderId="1" xfId="1" applyFont="1" applyFill="1" applyBorder="1" applyAlignment="1">
      <alignment horizontal="right" vertical="center"/>
    </xf>
    <xf numFmtId="38" fontId="13" fillId="7" borderId="1" xfId="1" quotePrefix="1" applyFont="1" applyFill="1" applyBorder="1" applyAlignment="1">
      <alignment horizontal="right" vertical="center"/>
    </xf>
    <xf numFmtId="38" fontId="13" fillId="7" borderId="20" xfId="1" quotePrefix="1" applyFont="1" applyFill="1" applyBorder="1" applyAlignment="1">
      <alignment horizontal="right" vertical="center"/>
    </xf>
    <xf numFmtId="38" fontId="13" fillId="7" borderId="21" xfId="1" applyFont="1" applyFill="1" applyBorder="1" applyAlignment="1"/>
    <xf numFmtId="0" fontId="10" fillId="0" borderId="2" xfId="0" applyFont="1" applyBorder="1" applyAlignment="1">
      <alignment horizontal="center" vertical="center"/>
    </xf>
    <xf numFmtId="38" fontId="8" fillId="3" borderId="4" xfId="1" applyFont="1" applyFill="1" applyBorder="1" applyAlignment="1">
      <alignment horizontal="center"/>
    </xf>
    <xf numFmtId="38" fontId="8" fillId="3" borderId="21" xfId="1" applyFont="1" applyFill="1" applyBorder="1" applyAlignment="1">
      <alignment horizontal="center"/>
    </xf>
    <xf numFmtId="38" fontId="8" fillId="7" borderId="0" xfId="1" applyFont="1" applyFill="1" applyBorder="1" applyAlignment="1"/>
    <xf numFmtId="37" fontId="13" fillId="6" borderId="39" xfId="0" applyNumberFormat="1" applyFont="1" applyFill="1" applyBorder="1" applyAlignment="1">
      <alignment horizontal="right"/>
    </xf>
    <xf numFmtId="37" fontId="13" fillId="6" borderId="0" xfId="0" applyNumberFormat="1" applyFont="1" applyFill="1" applyAlignment="1">
      <alignment horizontal="right"/>
    </xf>
    <xf numFmtId="37" fontId="13" fillId="6" borderId="40" xfId="0" applyNumberFormat="1" applyFont="1" applyFill="1" applyBorder="1" applyAlignment="1">
      <alignment horizontal="right"/>
    </xf>
    <xf numFmtId="37" fontId="13" fillId="6" borderId="48" xfId="0" applyNumberFormat="1" applyFont="1" applyFill="1" applyBorder="1" applyAlignment="1">
      <alignment horizontal="right"/>
    </xf>
    <xf numFmtId="37" fontId="13" fillId="6" borderId="49" xfId="0" applyNumberFormat="1" applyFont="1" applyFill="1" applyBorder="1" applyAlignment="1">
      <alignment horizontal="right"/>
    </xf>
    <xf numFmtId="37" fontId="13" fillId="6" borderId="23" xfId="0" applyNumberFormat="1" applyFont="1" applyFill="1" applyBorder="1" applyAlignment="1">
      <alignment horizontal="right"/>
    </xf>
    <xf numFmtId="37" fontId="13" fillId="6" borderId="4" xfId="0" applyNumberFormat="1" applyFont="1" applyFill="1" applyBorder="1" applyAlignment="1">
      <alignment horizontal="right"/>
    </xf>
    <xf numFmtId="37" fontId="13" fillId="6" borderId="1" xfId="0" applyNumberFormat="1" applyFont="1" applyFill="1" applyBorder="1" applyAlignment="1">
      <alignment horizontal="right"/>
    </xf>
    <xf numFmtId="37" fontId="13" fillId="6" borderId="4" xfId="0" quotePrefix="1" applyNumberFormat="1" applyFont="1" applyFill="1" applyBorder="1" applyAlignment="1">
      <alignment horizontal="right"/>
    </xf>
    <xf numFmtId="37" fontId="13" fillId="6" borderId="21" xfId="0" applyNumberFormat="1" applyFont="1" applyFill="1" applyBorder="1" applyAlignment="1">
      <alignment horizontal="right"/>
    </xf>
    <xf numFmtId="37" fontId="13" fillId="6" borderId="1" xfId="0" quotePrefix="1" applyNumberFormat="1" applyFont="1" applyFill="1" applyBorder="1" applyAlignment="1">
      <alignment horizontal="right"/>
    </xf>
    <xf numFmtId="37" fontId="13" fillId="6" borderId="2" xfId="0" applyNumberFormat="1" applyFont="1" applyFill="1" applyBorder="1" applyAlignment="1">
      <alignment horizontal="right"/>
    </xf>
    <xf numFmtId="37" fontId="13" fillId="6" borderId="0" xfId="0" quotePrefix="1" applyNumberFormat="1" applyFont="1" applyFill="1" applyAlignment="1">
      <alignment horizontal="right"/>
    </xf>
    <xf numFmtId="37" fontId="13" fillId="6" borderId="2" xfId="0" quotePrefix="1" applyNumberFormat="1" applyFont="1" applyFill="1" applyBorder="1" applyAlignment="1">
      <alignment horizontal="right"/>
    </xf>
    <xf numFmtId="38" fontId="8" fillId="6" borderId="39" xfId="3" applyFont="1" applyFill="1" applyBorder="1" applyAlignment="1" applyProtection="1">
      <alignment wrapText="1"/>
    </xf>
    <xf numFmtId="38" fontId="13" fillId="6" borderId="0" xfId="3" applyFont="1" applyFill="1" applyBorder="1" applyAlignment="1" applyProtection="1">
      <alignment wrapText="1"/>
    </xf>
    <xf numFmtId="38" fontId="8" fillId="6" borderId="40" xfId="3" applyFont="1" applyFill="1" applyBorder="1" applyAlignment="1" applyProtection="1">
      <alignment wrapText="1"/>
    </xf>
    <xf numFmtId="38" fontId="8" fillId="6" borderId="48" xfId="3" applyFont="1" applyFill="1" applyBorder="1" applyAlignment="1" applyProtection="1">
      <alignment wrapText="1"/>
    </xf>
    <xf numFmtId="38" fontId="8" fillId="6" borderId="40" xfId="3" applyFont="1" applyFill="1" applyBorder="1" applyAlignment="1" applyProtection="1"/>
    <xf numFmtId="38" fontId="8" fillId="6" borderId="49" xfId="3" applyFont="1" applyFill="1" applyBorder="1" applyAlignment="1" applyProtection="1"/>
    <xf numFmtId="38" fontId="8" fillId="6" borderId="48" xfId="3" applyFont="1" applyFill="1" applyBorder="1" applyAlignment="1" applyProtection="1"/>
    <xf numFmtId="38" fontId="13" fillId="6" borderId="0" xfId="3" applyFont="1" applyFill="1" applyBorder="1" applyAlignment="1" applyProtection="1"/>
    <xf numFmtId="38" fontId="13" fillId="6" borderId="4" xfId="3" applyFont="1" applyFill="1" applyBorder="1" applyAlignment="1" applyProtection="1"/>
    <xf numFmtId="38" fontId="13" fillId="6" borderId="23" xfId="3" applyFont="1" applyFill="1" applyBorder="1" applyAlignment="1" applyProtection="1">
      <alignment wrapText="1"/>
    </xf>
    <xf numFmtId="38" fontId="13" fillId="6" borderId="1" xfId="3" applyFont="1" applyFill="1" applyBorder="1" applyAlignment="1" applyProtection="1">
      <alignment wrapText="1"/>
    </xf>
    <xf numFmtId="38" fontId="8" fillId="6" borderId="0" xfId="3" applyFont="1" applyFill="1" applyBorder="1" applyAlignment="1" applyProtection="1">
      <alignment wrapText="1"/>
    </xf>
    <xf numFmtId="38" fontId="8" fillId="6" borderId="1" xfId="3" applyFont="1" applyFill="1" applyBorder="1" applyAlignment="1" applyProtection="1">
      <alignment wrapText="1"/>
    </xf>
    <xf numFmtId="38" fontId="8" fillId="6" borderId="0" xfId="3" applyFont="1" applyFill="1" applyBorder="1" applyAlignment="1" applyProtection="1"/>
    <xf numFmtId="38" fontId="13" fillId="6" borderId="1" xfId="3" applyFont="1" applyFill="1" applyBorder="1" applyAlignment="1" applyProtection="1"/>
    <xf numFmtId="38" fontId="13" fillId="6" borderId="2" xfId="3" applyFont="1" applyFill="1" applyBorder="1" applyAlignment="1" applyProtection="1"/>
    <xf numFmtId="38" fontId="13" fillId="6" borderId="21" xfId="3" applyFont="1" applyFill="1" applyBorder="1" applyAlignment="1" applyProtection="1">
      <alignment wrapText="1"/>
    </xf>
    <xf numFmtId="38" fontId="13" fillId="6" borderId="22" xfId="3" applyFont="1" applyFill="1" applyBorder="1" applyAlignment="1" applyProtection="1">
      <alignment wrapText="1"/>
    </xf>
    <xf numFmtId="38" fontId="8" fillId="6" borderId="41" xfId="3" applyFont="1" applyFill="1" applyBorder="1" applyAlignment="1" applyProtection="1"/>
    <xf numFmtId="38" fontId="8" fillId="6" borderId="25" xfId="3" applyFont="1" applyFill="1" applyBorder="1" applyAlignment="1" applyProtection="1"/>
    <xf numFmtId="38" fontId="8" fillId="6" borderId="13" xfId="3" applyFont="1" applyFill="1" applyBorder="1" applyAlignment="1" applyProtection="1"/>
    <xf numFmtId="0" fontId="8" fillId="6" borderId="0" xfId="0" applyFont="1" applyFill="1"/>
    <xf numFmtId="0" fontId="8" fillId="6" borderId="3" xfId="0" applyFont="1" applyFill="1" applyBorder="1"/>
    <xf numFmtId="0" fontId="8" fillId="6" borderId="4" xfId="0" applyFont="1" applyFill="1" applyBorder="1"/>
    <xf numFmtId="38" fontId="8" fillId="6" borderId="23" xfId="3" applyFont="1" applyFill="1" applyBorder="1" applyAlignment="1" applyProtection="1"/>
    <xf numFmtId="38" fontId="8" fillId="6" borderId="3" xfId="3" applyFont="1" applyFill="1" applyBorder="1" applyAlignment="1" applyProtection="1"/>
    <xf numFmtId="38" fontId="8" fillId="6" borderId="4" xfId="3" applyFont="1" applyFill="1" applyBorder="1" applyAlignment="1" applyProtection="1"/>
    <xf numFmtId="38" fontId="8" fillId="6" borderId="17" xfId="3" applyFont="1" applyFill="1" applyBorder="1" applyAlignment="1" applyProtection="1"/>
    <xf numFmtId="38" fontId="8" fillId="6" borderId="1" xfId="3" applyFont="1" applyFill="1" applyBorder="1" applyAlignment="1" applyProtection="1"/>
    <xf numFmtId="38" fontId="8" fillId="6" borderId="2" xfId="3" applyFont="1" applyFill="1" applyBorder="1" applyAlignment="1" applyProtection="1"/>
    <xf numFmtId="38" fontId="8" fillId="6" borderId="24" xfId="3" applyFont="1" applyFill="1" applyBorder="1" applyAlignment="1" applyProtection="1"/>
    <xf numFmtId="38" fontId="8" fillId="6" borderId="42" xfId="3" applyFont="1" applyFill="1" applyBorder="1" applyAlignment="1" applyProtection="1"/>
    <xf numFmtId="38" fontId="8" fillId="6" borderId="43" xfId="3" applyFont="1" applyFill="1" applyBorder="1" applyAlignment="1" applyProtection="1"/>
    <xf numFmtId="38" fontId="8" fillId="6" borderId="44" xfId="3" applyFont="1" applyFill="1" applyBorder="1" applyAlignment="1" applyProtection="1"/>
    <xf numFmtId="38" fontId="8" fillId="6" borderId="45" xfId="3" applyFont="1" applyFill="1" applyBorder="1" applyAlignment="1" applyProtection="1"/>
    <xf numFmtId="38" fontId="8" fillId="6" borderId="46" xfId="3" applyFont="1" applyFill="1" applyBorder="1" applyAlignment="1" applyProtection="1"/>
    <xf numFmtId="38" fontId="8" fillId="6" borderId="47" xfId="3" applyFont="1" applyFill="1" applyBorder="1" applyAlignment="1" applyProtection="1"/>
    <xf numFmtId="0" fontId="8" fillId="0" borderId="22" xfId="0" quotePrefix="1" applyFont="1" applyBorder="1" applyAlignment="1">
      <alignment wrapText="1"/>
    </xf>
    <xf numFmtId="0" fontId="8" fillId="0" borderId="23" xfId="0" quotePrefix="1" applyFont="1" applyBorder="1" applyAlignment="1">
      <alignment wrapText="1"/>
    </xf>
    <xf numFmtId="0" fontId="8" fillId="0" borderId="57" xfId="0" quotePrefix="1" applyFont="1" applyBorder="1" applyAlignment="1">
      <alignment wrapText="1"/>
    </xf>
    <xf numFmtId="0" fontId="8" fillId="0" borderId="58" xfId="0" applyFont="1" applyBorder="1" applyAlignment="1">
      <alignment wrapText="1"/>
    </xf>
    <xf numFmtId="38" fontId="12" fillId="7" borderId="22" xfId="1" applyFont="1" applyFill="1" applyBorder="1" applyAlignment="1">
      <alignment horizontal="right" vertical="center"/>
    </xf>
    <xf numFmtId="38" fontId="12" fillId="7" borderId="24" xfId="1" applyFont="1" applyFill="1" applyBorder="1" applyAlignment="1">
      <alignment horizontal="right" vertical="center"/>
    </xf>
    <xf numFmtId="38" fontId="12" fillId="7" borderId="25" xfId="1" applyFont="1" applyFill="1" applyBorder="1" applyAlignment="1">
      <alignment horizontal="right" vertical="center"/>
    </xf>
    <xf numFmtId="38" fontId="8" fillId="7" borderId="24" xfId="1" applyFont="1" applyFill="1" applyBorder="1" applyAlignment="1">
      <alignment horizontal="right"/>
    </xf>
    <xf numFmtId="38" fontId="12" fillId="7" borderId="5" xfId="1" applyFont="1" applyFill="1" applyBorder="1" applyAlignment="1">
      <alignment horizontal="right" vertical="center"/>
    </xf>
    <xf numFmtId="38" fontId="12" fillId="7" borderId="3" xfId="1" applyFont="1" applyFill="1" applyBorder="1" applyAlignment="1">
      <alignment horizontal="right" vertical="center"/>
    </xf>
    <xf numFmtId="38" fontId="12" fillId="7" borderId="0" xfId="1" applyFont="1" applyFill="1" applyAlignment="1">
      <alignment horizontal="right" vertical="center"/>
    </xf>
    <xf numFmtId="38" fontId="13" fillId="7" borderId="5" xfId="1" applyFont="1" applyFill="1" applyBorder="1" applyAlignment="1"/>
    <xf numFmtId="38" fontId="8" fillId="7" borderId="5" xfId="1" applyFont="1" applyFill="1" applyBorder="1" applyAlignment="1">
      <alignment vertical="center"/>
    </xf>
    <xf numFmtId="38" fontId="8" fillId="7" borderId="3" xfId="1" applyFont="1" applyFill="1" applyBorder="1" applyAlignment="1">
      <alignment vertical="top" wrapText="1"/>
    </xf>
    <xf numFmtId="38" fontId="8" fillId="7" borderId="0" xfId="1" applyFont="1" applyFill="1" applyAlignment="1">
      <alignment vertical="top" wrapText="1"/>
    </xf>
    <xf numFmtId="38" fontId="12" fillId="7" borderId="5" xfId="1" quotePrefix="1" applyFont="1" applyFill="1" applyBorder="1" applyAlignment="1">
      <alignment horizontal="right" vertical="center"/>
    </xf>
    <xf numFmtId="38" fontId="12" fillId="7" borderId="3" xfId="1" quotePrefix="1" applyFont="1" applyFill="1" applyBorder="1" applyAlignment="1">
      <alignment horizontal="right" vertical="center"/>
    </xf>
    <xf numFmtId="38" fontId="12" fillId="7" borderId="0" xfId="1" quotePrefix="1" applyFont="1" applyFill="1" applyAlignment="1">
      <alignment horizontal="right" vertical="center"/>
    </xf>
    <xf numFmtId="38" fontId="8" fillId="7" borderId="22" xfId="1" applyFont="1" applyFill="1" applyBorder="1" applyAlignment="1">
      <alignment horizontal="right" vertical="center"/>
    </xf>
    <xf numFmtId="38" fontId="8" fillId="7" borderId="24" xfId="1" applyFont="1" applyFill="1" applyBorder="1" applyAlignment="1">
      <alignment horizontal="right" vertical="center"/>
    </xf>
    <xf numFmtId="38" fontId="8" fillId="7" borderId="25" xfId="1" applyFont="1" applyFill="1" applyBorder="1" applyAlignment="1">
      <alignment horizontal="right" vertical="top" wrapText="1"/>
    </xf>
    <xf numFmtId="38" fontId="8" fillId="7" borderId="25" xfId="1" applyFont="1" applyFill="1" applyBorder="1" applyAlignment="1">
      <alignment horizontal="right" vertical="center"/>
    </xf>
    <xf numFmtId="38" fontId="8" fillId="7" borderId="22" xfId="1" applyFont="1" applyFill="1" applyBorder="1" applyAlignment="1">
      <alignment horizontal="right" vertical="top" wrapText="1"/>
    </xf>
    <xf numFmtId="38" fontId="8" fillId="7" borderId="24" xfId="1" applyFont="1" applyFill="1" applyBorder="1" applyAlignment="1">
      <alignment horizontal="right" vertical="top" wrapText="1"/>
    </xf>
    <xf numFmtId="38" fontId="8" fillId="7" borderId="5" xfId="1" quotePrefix="1" applyFont="1" applyFill="1" applyBorder="1" applyAlignment="1">
      <alignment horizontal="right" vertical="center"/>
    </xf>
    <xf numFmtId="38" fontId="8" fillId="7" borderId="3" xfId="1" applyFont="1" applyFill="1" applyBorder="1" applyAlignment="1">
      <alignment horizontal="right" vertical="center"/>
    </xf>
    <xf numFmtId="38" fontId="8" fillId="7" borderId="20" xfId="1" applyFont="1" applyFill="1" applyBorder="1" applyAlignment="1">
      <alignment horizontal="right" vertical="center"/>
    </xf>
    <xf numFmtId="38" fontId="8" fillId="7" borderId="20" xfId="1" quotePrefix="1" applyFont="1" applyFill="1" applyBorder="1" applyAlignment="1">
      <alignment horizontal="right" vertical="center"/>
    </xf>
    <xf numFmtId="38" fontId="8" fillId="7" borderId="22" xfId="1" applyFont="1" applyFill="1" applyBorder="1" applyAlignment="1">
      <alignment horizontal="right"/>
    </xf>
    <xf numFmtId="38" fontId="8" fillId="7" borderId="22" xfId="1" quotePrefix="1" applyFont="1" applyFill="1" applyBorder="1" applyAlignment="1">
      <alignment horizontal="right" vertical="center"/>
    </xf>
    <xf numFmtId="38" fontId="13" fillId="7" borderId="22" xfId="1" quotePrefix="1" applyFont="1" applyFill="1" applyBorder="1" applyAlignment="1">
      <alignment horizontal="right" vertical="center"/>
    </xf>
    <xf numFmtId="38" fontId="13" fillId="7" borderId="24" xfId="1" applyFont="1" applyFill="1" applyBorder="1" applyAlignment="1">
      <alignment horizontal="right" vertical="center"/>
    </xf>
    <xf numFmtId="38" fontId="13" fillId="7" borderId="25" xfId="1" applyFont="1" applyFill="1" applyBorder="1" applyAlignment="1">
      <alignment horizontal="right" vertical="center"/>
    </xf>
    <xf numFmtId="38" fontId="13" fillId="7" borderId="25" xfId="1" quotePrefix="1" applyFont="1" applyFill="1" applyBorder="1" applyAlignment="1">
      <alignment horizontal="right" vertical="center"/>
    </xf>
    <xf numFmtId="38" fontId="13" fillId="7" borderId="24" xfId="1" quotePrefix="1" applyFont="1" applyFill="1" applyBorder="1" applyAlignment="1">
      <alignment horizontal="right" vertical="center"/>
    </xf>
    <xf numFmtId="38" fontId="13" fillId="7" borderId="22" xfId="1" applyFont="1" applyFill="1" applyBorder="1" applyAlignment="1"/>
    <xf numFmtId="38" fontId="13" fillId="7" borderId="24" xfId="1" applyFont="1" applyFill="1" applyBorder="1" applyAlignment="1"/>
    <xf numFmtId="38" fontId="13" fillId="7" borderId="25" xfId="1" applyFont="1" applyFill="1" applyBorder="1" applyAlignment="1"/>
    <xf numFmtId="38" fontId="13" fillId="7" borderId="22" xfId="1" applyFont="1" applyFill="1" applyBorder="1" applyAlignment="1">
      <alignment horizontal="right"/>
    </xf>
    <xf numFmtId="38" fontId="13" fillId="7" borderId="24" xfId="1" applyFont="1" applyFill="1" applyBorder="1" applyAlignment="1">
      <alignment horizontal="right"/>
    </xf>
    <xf numFmtId="38" fontId="13" fillId="7" borderId="3" xfId="1" applyFont="1" applyFill="1" applyBorder="1" applyAlignment="1"/>
    <xf numFmtId="38" fontId="13" fillId="7" borderId="0" xfId="1" applyFont="1" applyFill="1" applyAlignment="1"/>
    <xf numFmtId="38" fontId="13" fillId="7" borderId="5" xfId="1" applyFont="1" applyFill="1" applyBorder="1" applyAlignment="1">
      <alignment horizontal="right"/>
    </xf>
    <xf numFmtId="38" fontId="13" fillId="7" borderId="3" xfId="1" applyFont="1" applyFill="1" applyBorder="1" applyAlignment="1">
      <alignment horizontal="right"/>
    </xf>
    <xf numFmtId="38" fontId="13" fillId="7" borderId="20" xfId="1" applyFont="1" applyFill="1" applyBorder="1" applyAlignment="1"/>
    <xf numFmtId="38" fontId="13" fillId="7" borderId="1" xfId="1" applyFont="1" applyFill="1" applyBorder="1" applyAlignment="1"/>
    <xf numFmtId="38" fontId="13" fillId="7" borderId="21" xfId="1" applyFont="1" applyFill="1" applyBorder="1" applyAlignment="1">
      <alignment horizontal="right"/>
    </xf>
    <xf numFmtId="38" fontId="13" fillId="7" borderId="20" xfId="1" applyFont="1" applyFill="1" applyBorder="1" applyAlignment="1">
      <alignment horizontal="right"/>
    </xf>
    <xf numFmtId="38" fontId="13" fillId="7" borderId="23" xfId="1" quotePrefix="1" applyFont="1" applyFill="1" applyBorder="1" applyAlignment="1">
      <alignment horizontal="right" vertical="center"/>
    </xf>
    <xf numFmtId="38" fontId="13" fillId="7" borderId="17" xfId="1" quotePrefix="1" applyFont="1" applyFill="1" applyBorder="1" applyAlignment="1">
      <alignment horizontal="right" vertical="center"/>
    </xf>
    <xf numFmtId="38" fontId="13" fillId="7" borderId="17" xfId="1" applyFont="1" applyFill="1" applyBorder="1" applyAlignment="1">
      <alignment horizontal="right" vertical="center"/>
    </xf>
    <xf numFmtId="38" fontId="13" fillId="7" borderId="23" xfId="1" applyFont="1" applyFill="1" applyBorder="1" applyAlignment="1">
      <alignment horizontal="right" vertical="center"/>
    </xf>
    <xf numFmtId="38" fontId="13" fillId="7" borderId="21" xfId="1" applyFont="1" applyFill="1" applyBorder="1" applyAlignment="1">
      <alignment horizontal="right" vertical="center"/>
    </xf>
    <xf numFmtId="38" fontId="8" fillId="5" borderId="24" xfId="3" applyFont="1" applyFill="1" applyBorder="1" applyAlignment="1" applyProtection="1"/>
    <xf numFmtId="38" fontId="8" fillId="5" borderId="25" xfId="3" applyFont="1" applyFill="1" applyBorder="1" applyAlignment="1" applyProtection="1"/>
    <xf numFmtId="38" fontId="8" fillId="5" borderId="13" xfId="3" applyFont="1" applyFill="1" applyBorder="1" applyAlignment="1" applyProtection="1"/>
    <xf numFmtId="38" fontId="8" fillId="5" borderId="3" xfId="3" applyFont="1" applyFill="1" applyBorder="1" applyAlignment="1" applyProtection="1"/>
    <xf numFmtId="38" fontId="8" fillId="5" borderId="0" xfId="3" applyFont="1" applyFill="1" applyBorder="1" applyAlignment="1" applyProtection="1"/>
    <xf numFmtId="38" fontId="8" fillId="5" borderId="4" xfId="3" applyFont="1" applyFill="1" applyBorder="1" applyAlignment="1" applyProtection="1"/>
    <xf numFmtId="38" fontId="8" fillId="5" borderId="17" xfId="3" applyFont="1" applyFill="1" applyBorder="1" applyAlignment="1" applyProtection="1"/>
    <xf numFmtId="38" fontId="8" fillId="5" borderId="1" xfId="3" applyFont="1" applyFill="1" applyBorder="1" applyAlignment="1" applyProtection="1"/>
    <xf numFmtId="38" fontId="8" fillId="5" borderId="2" xfId="3" applyFont="1" applyFill="1" applyBorder="1" applyAlignment="1" applyProtection="1"/>
    <xf numFmtId="38" fontId="13" fillId="5" borderId="24" xfId="3" applyFont="1" applyFill="1" applyBorder="1" applyAlignment="1" applyProtection="1"/>
    <xf numFmtId="38" fontId="13" fillId="5" borderId="25" xfId="3" applyFont="1" applyFill="1" applyBorder="1" applyAlignment="1" applyProtection="1"/>
    <xf numFmtId="38" fontId="13" fillId="5" borderId="13" xfId="3" applyFont="1" applyFill="1" applyBorder="1" applyAlignment="1" applyProtection="1"/>
    <xf numFmtId="38" fontId="13" fillId="5" borderId="3" xfId="3" applyFont="1" applyFill="1" applyBorder="1" applyAlignment="1" applyProtection="1"/>
    <xf numFmtId="38" fontId="13" fillId="5" borderId="0" xfId="3" applyFont="1" applyFill="1" applyBorder="1" applyAlignment="1" applyProtection="1"/>
    <xf numFmtId="38" fontId="13" fillId="5" borderId="4" xfId="3" applyFont="1" applyFill="1" applyBorder="1" applyAlignment="1" applyProtection="1"/>
    <xf numFmtId="38" fontId="13" fillId="5" borderId="17" xfId="3" applyFont="1" applyFill="1" applyBorder="1" applyAlignment="1" applyProtection="1"/>
    <xf numFmtId="38" fontId="13" fillId="5" borderId="1" xfId="3" applyFont="1" applyFill="1" applyBorder="1" applyAlignment="1" applyProtection="1"/>
    <xf numFmtId="38" fontId="13" fillId="5" borderId="2" xfId="3" applyFont="1" applyFill="1" applyBorder="1" applyAlignment="1" applyProtection="1"/>
    <xf numFmtId="38" fontId="13" fillId="7" borderId="20" xfId="3" applyFont="1" applyFill="1" applyBorder="1" applyAlignment="1" applyProtection="1">
      <alignment horizontal="right"/>
    </xf>
    <xf numFmtId="38" fontId="13" fillId="7" borderId="17" xfId="3" applyFont="1" applyFill="1" applyBorder="1" applyAlignment="1" applyProtection="1">
      <alignment horizontal="right"/>
    </xf>
    <xf numFmtId="0" fontId="8" fillId="3" borderId="11" xfId="0" applyFont="1" applyFill="1" applyBorder="1" applyAlignment="1">
      <alignment vertical="center" wrapText="1"/>
    </xf>
    <xf numFmtId="0" fontId="8" fillId="3" borderId="19" xfId="0" applyFont="1" applyFill="1" applyBorder="1" applyAlignment="1">
      <alignment vertical="center" wrapText="1"/>
    </xf>
    <xf numFmtId="0" fontId="8" fillId="3" borderId="9" xfId="0" applyFont="1" applyFill="1" applyBorder="1" applyAlignment="1">
      <alignment vertical="center"/>
    </xf>
    <xf numFmtId="38" fontId="8" fillId="3" borderId="24" xfId="3" applyFont="1" applyFill="1" applyBorder="1" applyAlignment="1" applyProtection="1">
      <alignment vertical="center"/>
    </xf>
    <xf numFmtId="181" fontId="12" fillId="3" borderId="24" xfId="0" applyNumberFormat="1" applyFont="1" applyFill="1" applyBorder="1" applyAlignment="1">
      <alignment horizontal="right" vertical="center"/>
    </xf>
    <xf numFmtId="181" fontId="12" fillId="3" borderId="13" xfId="0" applyNumberFormat="1" applyFont="1" applyFill="1" applyBorder="1" applyAlignment="1">
      <alignment horizontal="right" vertical="center"/>
    </xf>
    <xf numFmtId="0" fontId="8" fillId="3" borderId="16" xfId="0" applyFont="1" applyFill="1" applyBorder="1" applyAlignment="1">
      <alignment vertical="center"/>
    </xf>
    <xf numFmtId="0" fontId="8" fillId="3" borderId="3" xfId="0" applyFont="1" applyFill="1" applyBorder="1" applyAlignment="1">
      <alignment vertical="center"/>
    </xf>
    <xf numFmtId="181" fontId="12" fillId="3" borderId="3" xfId="0" applyNumberFormat="1" applyFont="1" applyFill="1" applyBorder="1" applyAlignment="1">
      <alignment horizontal="right" vertical="center"/>
    </xf>
    <xf numFmtId="181" fontId="12" fillId="3" borderId="4" xfId="0" applyNumberFormat="1" applyFont="1" applyFill="1" applyBorder="1" applyAlignment="1">
      <alignment horizontal="right" vertical="center"/>
    </xf>
    <xf numFmtId="181" fontId="12" fillId="3" borderId="15" xfId="0" applyNumberFormat="1" applyFont="1" applyFill="1" applyBorder="1" applyAlignment="1">
      <alignment horizontal="right" vertical="center"/>
    </xf>
    <xf numFmtId="181" fontId="13" fillId="3" borderId="3" xfId="0" applyNumberFormat="1" applyFont="1" applyFill="1" applyBorder="1" applyAlignment="1">
      <alignment horizontal="right" vertical="center"/>
    </xf>
    <xf numFmtId="0" fontId="8" fillId="3" borderId="20" xfId="0" applyFont="1" applyFill="1" applyBorder="1" applyAlignment="1">
      <alignment vertical="center"/>
    </xf>
    <xf numFmtId="181" fontId="12" fillId="3" borderId="14" xfId="0" applyNumberFormat="1" applyFont="1" applyFill="1" applyBorder="1" applyAlignment="1">
      <alignment horizontal="right" vertical="center"/>
    </xf>
    <xf numFmtId="181" fontId="12" fillId="3" borderId="20" xfId="0" applyNumberFormat="1" applyFont="1" applyFill="1" applyBorder="1" applyAlignment="1">
      <alignment horizontal="right" vertical="center"/>
    </xf>
    <xf numFmtId="181" fontId="12" fillId="3" borderId="2" xfId="0" applyNumberFormat="1" applyFont="1" applyFill="1" applyBorder="1" applyAlignment="1">
      <alignment horizontal="right" vertical="center"/>
    </xf>
    <xf numFmtId="0" fontId="8" fillId="3" borderId="0" xfId="9" applyFont="1" applyFill="1">
      <alignment vertical="center"/>
    </xf>
    <xf numFmtId="177" fontId="8" fillId="3" borderId="24" xfId="9" quotePrefix="1" applyNumberFormat="1" applyFont="1" applyFill="1" applyBorder="1" applyAlignment="1">
      <alignment horizontal="right" vertical="center"/>
    </xf>
    <xf numFmtId="177" fontId="8" fillId="3" borderId="0" xfId="9" quotePrefix="1" applyNumberFormat="1" applyFont="1" applyFill="1" applyAlignment="1">
      <alignment horizontal="right" vertical="center"/>
    </xf>
    <xf numFmtId="180" fontId="12" fillId="3" borderId="0" xfId="9" applyNumberFormat="1" applyFont="1" applyFill="1" applyAlignment="1">
      <alignment horizontal="left" vertical="center"/>
    </xf>
    <xf numFmtId="177" fontId="8" fillId="3" borderId="3" xfId="9" applyNumberFormat="1" applyFont="1" applyFill="1" applyBorder="1" applyAlignment="1">
      <alignment horizontal="right" vertical="center"/>
    </xf>
    <xf numFmtId="177" fontId="8" fillId="3" borderId="0" xfId="9" applyNumberFormat="1" applyFont="1" applyFill="1" applyAlignment="1">
      <alignment horizontal="right" vertical="center"/>
    </xf>
    <xf numFmtId="177" fontId="8" fillId="3" borderId="3" xfId="9" quotePrefix="1" applyNumberFormat="1" applyFont="1" applyFill="1" applyBorder="1" applyAlignment="1">
      <alignment horizontal="right" vertical="center"/>
    </xf>
    <xf numFmtId="177" fontId="13" fillId="3" borderId="3" xfId="9" quotePrefix="1" applyNumberFormat="1" applyFill="1" applyBorder="1" applyAlignment="1">
      <alignment horizontal="right" vertical="center"/>
    </xf>
    <xf numFmtId="180" fontId="12" fillId="3" borderId="1" xfId="9" applyNumberFormat="1" applyFont="1" applyFill="1" applyBorder="1" applyAlignment="1">
      <alignment horizontal="left" vertical="center"/>
    </xf>
    <xf numFmtId="177" fontId="8" fillId="3" borderId="20" xfId="9" quotePrefix="1" applyNumberFormat="1" applyFont="1" applyFill="1" applyBorder="1" applyAlignment="1">
      <alignment horizontal="right" vertical="center"/>
    </xf>
    <xf numFmtId="177" fontId="8" fillId="3" borderId="1" xfId="9" quotePrefix="1" applyNumberFormat="1" applyFont="1" applyFill="1" applyBorder="1" applyAlignment="1">
      <alignment horizontal="right" vertical="center"/>
    </xf>
    <xf numFmtId="38" fontId="8" fillId="0" borderId="23" xfId="1" quotePrefix="1" applyFont="1" applyFill="1" applyBorder="1" applyAlignment="1">
      <alignment horizontal="right" vertical="center"/>
    </xf>
    <xf numFmtId="38" fontId="8" fillId="0" borderId="3" xfId="1" quotePrefix="1" applyFont="1" applyFill="1" applyBorder="1" applyAlignment="1">
      <alignment horizontal="right" vertical="center"/>
    </xf>
    <xf numFmtId="38" fontId="8" fillId="0" borderId="0" xfId="1" quotePrefix="1" applyFont="1" applyFill="1" applyAlignment="1">
      <alignment horizontal="right" vertical="center"/>
    </xf>
    <xf numFmtId="38" fontId="8" fillId="0" borderId="0" xfId="1" applyFont="1" applyFill="1" applyAlignment="1">
      <alignment horizontal="right" vertical="center"/>
    </xf>
    <xf numFmtId="38" fontId="8" fillId="0" borderId="4" xfId="1" applyFont="1" applyFill="1" applyBorder="1" applyAlignment="1">
      <alignment horizontal="right" vertical="center"/>
    </xf>
    <xf numFmtId="0" fontId="13" fillId="0" borderId="8" xfId="0" applyFont="1" applyBorder="1" applyAlignment="1">
      <alignment horizontal="center" vertical="center" wrapText="1"/>
    </xf>
    <xf numFmtId="0" fontId="13" fillId="0" borderId="23" xfId="0" applyFont="1" applyBorder="1" applyAlignment="1">
      <alignment horizontal="center" vertical="center" wrapText="1"/>
    </xf>
    <xf numFmtId="0" fontId="26" fillId="0" borderId="10" xfId="0" applyFont="1" applyBorder="1" applyAlignment="1">
      <alignment horizontal="center" wrapText="1"/>
    </xf>
    <xf numFmtId="0" fontId="26" fillId="0" borderId="19" xfId="0" applyFont="1" applyBorder="1" applyAlignment="1">
      <alignment horizontal="center" wrapText="1"/>
    </xf>
    <xf numFmtId="0" fontId="26" fillId="0" borderId="8" xfId="0" quotePrefix="1" applyFont="1" applyBorder="1" applyAlignment="1">
      <alignment wrapText="1"/>
    </xf>
    <xf numFmtId="0" fontId="26" fillId="0" borderId="21" xfId="0" quotePrefix="1" applyFont="1" applyBorder="1" applyAlignment="1">
      <alignment wrapText="1"/>
    </xf>
    <xf numFmtId="0" fontId="8" fillId="0" borderId="24" xfId="0" quotePrefix="1" applyFont="1" applyBorder="1" applyAlignment="1">
      <alignment horizontal="center" vertical="center"/>
    </xf>
    <xf numFmtId="0" fontId="8" fillId="0" borderId="3" xfId="0" quotePrefix="1" applyFont="1" applyBorder="1" applyAlignment="1">
      <alignment horizontal="center" vertical="center"/>
    </xf>
    <xf numFmtId="0" fontId="8" fillId="0" borderId="17" xfId="0" quotePrefix="1" applyFont="1" applyBorder="1" applyAlignment="1">
      <alignment horizontal="center" vertical="center"/>
    </xf>
    <xf numFmtId="0" fontId="13" fillId="0" borderId="21" xfId="0" applyFont="1" applyBorder="1" applyAlignment="1">
      <alignment horizontal="center" vertical="center" wrapText="1"/>
    </xf>
    <xf numFmtId="0" fontId="13" fillId="0" borderId="8" xfId="0" quotePrefix="1" applyFont="1" applyBorder="1" applyAlignment="1">
      <alignment wrapText="1"/>
    </xf>
    <xf numFmtId="0" fontId="13" fillId="0" borderId="21" xfId="0" quotePrefix="1" applyFont="1" applyBorder="1" applyAlignment="1">
      <alignment wrapText="1"/>
    </xf>
    <xf numFmtId="0" fontId="13" fillId="0" borderId="8" xfId="0" applyFont="1" applyBorder="1" applyAlignment="1">
      <alignment vertical="center"/>
    </xf>
    <xf numFmtId="0" fontId="13" fillId="0" borderId="23" xfId="0" applyFont="1" applyBorder="1" applyAlignment="1">
      <alignment vertical="center"/>
    </xf>
    <xf numFmtId="0" fontId="13" fillId="0" borderId="9" xfId="0" applyFont="1" applyBorder="1" applyAlignment="1">
      <alignment horizontal="center" vertical="center"/>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8" fillId="0" borderId="16" xfId="0" quotePrefix="1" applyFont="1" applyBorder="1" applyAlignment="1">
      <alignment horizontal="center" vertical="center"/>
    </xf>
    <xf numFmtId="0" fontId="8" fillId="0" borderId="20" xfId="0" quotePrefix="1" applyFont="1" applyBorder="1" applyAlignment="1">
      <alignment horizontal="center" vertical="center"/>
    </xf>
    <xf numFmtId="0" fontId="8" fillId="0" borderId="22" xfId="0" quotePrefix="1" applyFont="1" applyBorder="1" applyAlignment="1">
      <alignment horizontal="center" vertical="center"/>
    </xf>
    <xf numFmtId="0" fontId="8" fillId="0" borderId="23" xfId="0" quotePrefix="1" applyFont="1" applyBorder="1" applyAlignment="1">
      <alignment horizontal="center" vertical="center"/>
    </xf>
    <xf numFmtId="0" fontId="8" fillId="0" borderId="21" xfId="0" quotePrefix="1" applyFont="1" applyBorder="1" applyAlignment="1">
      <alignment horizontal="center" vertical="center"/>
    </xf>
    <xf numFmtId="0" fontId="13" fillId="0" borderId="22" xfId="0" applyFont="1" applyBorder="1" applyAlignment="1">
      <alignment horizontal="center" vertical="center" wrapText="1"/>
    </xf>
    <xf numFmtId="0" fontId="13" fillId="0" borderId="22" xfId="0" quotePrefix="1" applyFont="1" applyBorder="1" applyAlignment="1">
      <alignment horizontal="center" vertical="center" wrapText="1"/>
    </xf>
    <xf numFmtId="0" fontId="8" fillId="0" borderId="24" xfId="0" quotePrefix="1" applyFont="1" applyBorder="1" applyAlignment="1">
      <alignment horizontal="center" wrapText="1"/>
    </xf>
    <xf numFmtId="0" fontId="8" fillId="0" borderId="3" xfId="0" quotePrefix="1" applyFont="1" applyBorder="1" applyAlignment="1">
      <alignment horizontal="center" wrapText="1"/>
    </xf>
    <xf numFmtId="0" fontId="8" fillId="0" borderId="55" xfId="0" quotePrefix="1" applyFont="1" applyBorder="1" applyAlignment="1">
      <alignment wrapText="1"/>
    </xf>
    <xf numFmtId="0" fontId="8" fillId="0" borderId="56" xfId="0" quotePrefix="1" applyFont="1" applyBorder="1" applyAlignment="1">
      <alignment wrapText="1"/>
    </xf>
    <xf numFmtId="0" fontId="8" fillId="0" borderId="24" xfId="0" quotePrefix="1" applyFont="1" applyBorder="1" applyAlignment="1">
      <alignment horizontal="center" vertical="center" wrapText="1"/>
    </xf>
    <xf numFmtId="0" fontId="8" fillId="0" borderId="22" xfId="0" quotePrefix="1" applyFont="1" applyBorder="1" applyAlignment="1">
      <alignment horizontal="center" vertical="center" wrapText="1"/>
    </xf>
    <xf numFmtId="0" fontId="8" fillId="0" borderId="23" xfId="0" quotePrefix="1" applyFont="1" applyBorder="1" applyAlignment="1">
      <alignment horizontal="center" vertical="center" wrapText="1"/>
    </xf>
    <xf numFmtId="0" fontId="8" fillId="0" borderId="21" xfId="0" quotePrefix="1" applyFont="1" applyBorder="1" applyAlignment="1">
      <alignment horizontal="center" vertical="center" wrapText="1"/>
    </xf>
    <xf numFmtId="0" fontId="8" fillId="0" borderId="3" xfId="0" quotePrefix="1" applyFont="1" applyBorder="1" applyAlignment="1">
      <alignment horizontal="center" vertical="center" wrapText="1"/>
    </xf>
    <xf numFmtId="0" fontId="8" fillId="0" borderId="16" xfId="0" quotePrefix="1" applyFont="1" applyBorder="1" applyAlignment="1">
      <alignment horizontal="center" vertical="center" wrapText="1"/>
    </xf>
    <xf numFmtId="38" fontId="8" fillId="0" borderId="3" xfId="3" applyFont="1" applyBorder="1" applyAlignment="1" applyProtection="1">
      <alignment horizontal="left" vertical="center"/>
    </xf>
    <xf numFmtId="38" fontId="8" fillId="0" borderId="4" xfId="3" applyFont="1" applyBorder="1" applyAlignment="1" applyProtection="1">
      <alignment horizontal="left" vertical="center"/>
    </xf>
    <xf numFmtId="0" fontId="8" fillId="0" borderId="20" xfId="0" quotePrefix="1" applyFont="1" applyBorder="1" applyAlignment="1">
      <alignment horizontal="center" vertical="center" wrapText="1"/>
    </xf>
    <xf numFmtId="38" fontId="8" fillId="0" borderId="17" xfId="3" applyFont="1" applyBorder="1" applyAlignment="1" applyProtection="1">
      <alignment horizontal="left" vertical="center"/>
    </xf>
    <xf numFmtId="38" fontId="8" fillId="0" borderId="2" xfId="3" applyFont="1" applyBorder="1" applyAlignment="1" applyProtection="1">
      <alignment horizontal="left" vertical="center"/>
    </xf>
    <xf numFmtId="38" fontId="8" fillId="0" borderId="24" xfId="3" applyFont="1" applyBorder="1" applyAlignment="1" applyProtection="1">
      <alignment horizontal="left" vertical="center"/>
    </xf>
    <xf numFmtId="38" fontId="8" fillId="0" borderId="13" xfId="3" applyFont="1" applyBorder="1" applyAlignment="1" applyProtection="1">
      <alignment horizontal="left" vertical="center"/>
    </xf>
    <xf numFmtId="38" fontId="8" fillId="0" borderId="22" xfId="3" applyFont="1" applyBorder="1" applyAlignment="1" applyProtection="1">
      <alignment horizontal="center" vertical="center" wrapText="1"/>
    </xf>
    <xf numFmtId="38" fontId="8" fillId="0" borderId="23" xfId="3" applyFont="1" applyBorder="1" applyAlignment="1" applyProtection="1">
      <alignment horizontal="center" vertical="center" wrapText="1"/>
    </xf>
    <xf numFmtId="38" fontId="8" fillId="0" borderId="21" xfId="3" applyFont="1" applyBorder="1" applyAlignment="1" applyProtection="1">
      <alignment horizontal="center" vertical="center" wrapText="1"/>
    </xf>
    <xf numFmtId="38" fontId="8" fillId="0" borderId="22" xfId="3" applyFont="1" applyBorder="1" applyAlignment="1" applyProtection="1">
      <alignment horizontal="center" vertical="center"/>
    </xf>
    <xf numFmtId="38" fontId="8" fillId="0" borderId="23" xfId="3" applyFont="1" applyBorder="1" applyAlignment="1" applyProtection="1">
      <alignment horizontal="center" vertical="center"/>
    </xf>
    <xf numFmtId="38" fontId="8" fillId="0" borderId="21" xfId="3" applyFont="1" applyBorder="1" applyAlignment="1" applyProtection="1">
      <alignment horizontal="center" vertical="center"/>
    </xf>
    <xf numFmtId="38" fontId="8" fillId="0" borderId="11" xfId="1" applyFont="1" applyBorder="1" applyAlignment="1" applyProtection="1">
      <alignment vertical="center"/>
    </xf>
    <xf numFmtId="38" fontId="8" fillId="0" borderId="19" xfId="1" applyFont="1" applyBorder="1" applyAlignment="1" applyProtection="1">
      <alignment vertical="center"/>
    </xf>
    <xf numFmtId="0" fontId="13" fillId="0" borderId="22" xfId="5" applyFont="1" applyBorder="1" applyAlignment="1" applyProtection="1">
      <alignment vertical="center" wrapText="1"/>
    </xf>
    <xf numFmtId="0" fontId="13" fillId="0" borderId="21" xfId="5" applyFont="1" applyBorder="1" applyAlignment="1" applyProtection="1">
      <alignment vertical="center" wrapText="1"/>
    </xf>
    <xf numFmtId="0" fontId="13" fillId="0" borderId="13" xfId="5" applyFont="1" applyBorder="1" applyAlignment="1" applyProtection="1">
      <alignment vertical="center" wrapText="1"/>
    </xf>
    <xf numFmtId="0" fontId="13" fillId="0" borderId="2" xfId="5" applyFont="1" applyBorder="1" applyAlignment="1" applyProtection="1">
      <alignment vertical="center" wrapText="1"/>
    </xf>
    <xf numFmtId="0" fontId="8" fillId="0" borderId="22" xfId="0" applyFont="1" applyBorder="1" applyAlignment="1">
      <alignment vertical="center" wrapText="1"/>
    </xf>
    <xf numFmtId="0" fontId="8" fillId="0" borderId="21" xfId="0" applyFont="1" applyBorder="1" applyAlignment="1">
      <alignment vertical="center" wrapText="1"/>
    </xf>
    <xf numFmtId="0" fontId="8" fillId="0" borderId="24" xfId="0" applyFont="1" applyBorder="1" applyAlignment="1">
      <alignment vertical="center"/>
    </xf>
    <xf numFmtId="0" fontId="8" fillId="0" borderId="25" xfId="0" applyFont="1" applyBorder="1" applyAlignment="1">
      <alignment vertical="center"/>
    </xf>
    <xf numFmtId="0" fontId="8" fillId="0" borderId="13" xfId="0" applyFont="1" applyBorder="1" applyAlignment="1">
      <alignment vertical="center"/>
    </xf>
    <xf numFmtId="0" fontId="8" fillId="0" borderId="11" xfId="0" applyFont="1" applyBorder="1" applyAlignment="1">
      <alignment horizontal="center" vertical="center"/>
    </xf>
    <xf numFmtId="0" fontId="8" fillId="0" borderId="10" xfId="0" applyFont="1" applyBorder="1" applyAlignment="1">
      <alignment horizontal="center" vertical="center"/>
    </xf>
    <xf numFmtId="0" fontId="8" fillId="0" borderId="19" xfId="0" applyFont="1" applyBorder="1" applyAlignment="1">
      <alignment horizontal="center" vertical="center"/>
    </xf>
    <xf numFmtId="0" fontId="13" fillId="0" borderId="12" xfId="5" applyFont="1" applyBorder="1" applyAlignment="1" applyProtection="1">
      <alignment vertical="center" wrapText="1"/>
    </xf>
    <xf numFmtId="0" fontId="13" fillId="0" borderId="12" xfId="4" applyFont="1" applyBorder="1" applyAlignment="1">
      <alignment vertical="center" wrapText="1"/>
    </xf>
    <xf numFmtId="0" fontId="13" fillId="0" borderId="11" xfId="0" applyFont="1" applyBorder="1" applyAlignment="1">
      <alignment horizontal="center"/>
    </xf>
    <xf numFmtId="0" fontId="13" fillId="0" borderId="10" xfId="0" applyFont="1" applyBorder="1" applyAlignment="1">
      <alignment horizontal="center"/>
    </xf>
    <xf numFmtId="0" fontId="8" fillId="0" borderId="13" xfId="12" applyFont="1" applyBorder="1" applyAlignment="1">
      <alignment horizontal="center" vertical="center" wrapText="1"/>
    </xf>
    <xf numFmtId="0" fontId="8" fillId="0" borderId="4" xfId="12" applyFont="1" applyBorder="1" applyAlignment="1">
      <alignment horizontal="center" vertical="center" wrapText="1"/>
    </xf>
    <xf numFmtId="0" fontId="8" fillId="0" borderId="11" xfId="12" applyFont="1" applyBorder="1" applyAlignment="1">
      <alignment horizontal="center" vertical="center" wrapText="1"/>
    </xf>
    <xf numFmtId="0" fontId="8" fillId="0" borderId="10" xfId="12" applyFont="1" applyBorder="1" applyAlignment="1">
      <alignment horizontal="center" vertical="center" wrapText="1"/>
    </xf>
    <xf numFmtId="0" fontId="8" fillId="0" borderId="13" xfId="12" applyFont="1" applyBorder="1" applyAlignment="1">
      <alignment vertical="center" wrapText="1"/>
    </xf>
    <xf numFmtId="0" fontId="8" fillId="0" borderId="4" xfId="12" applyFont="1" applyBorder="1" applyAlignment="1">
      <alignment vertical="center" wrapText="1"/>
    </xf>
    <xf numFmtId="0" fontId="8" fillId="0" borderId="20" xfId="0" applyFont="1" applyBorder="1" applyAlignment="1">
      <alignment vertical="center"/>
    </xf>
    <xf numFmtId="0" fontId="8" fillId="0" borderId="24" xfId="0" applyFont="1" applyBorder="1" applyAlignment="1">
      <alignment vertical="center" wrapText="1"/>
    </xf>
    <xf numFmtId="0" fontId="8" fillId="0" borderId="20" xfId="0" applyFont="1" applyBorder="1" applyAlignment="1">
      <alignment vertical="center" wrapText="1"/>
    </xf>
    <xf numFmtId="0" fontId="8" fillId="0" borderId="11" xfId="12" applyFont="1" applyBorder="1" applyAlignment="1">
      <alignment horizontal="center" vertical="center"/>
    </xf>
    <xf numFmtId="0" fontId="8" fillId="0" borderId="10" xfId="12" applyFont="1" applyBorder="1" applyAlignment="1">
      <alignment horizontal="center" vertical="center"/>
    </xf>
    <xf numFmtId="0" fontId="13" fillId="0" borderId="8" xfId="0" applyFont="1" applyBorder="1" applyAlignment="1">
      <alignment horizontal="center" vertical="center"/>
    </xf>
    <xf numFmtId="0" fontId="13" fillId="0" borderId="18" xfId="0" applyFont="1" applyBorder="1" applyAlignment="1">
      <alignment horizontal="center" vertical="center"/>
    </xf>
    <xf numFmtId="0" fontId="13" fillId="0" borderId="7" xfId="0" quotePrefix="1" applyFont="1" applyBorder="1" applyAlignment="1">
      <alignment horizontal="center" wrapText="1"/>
    </xf>
    <xf numFmtId="0" fontId="13" fillId="0" borderId="1" xfId="0" quotePrefix="1" applyFont="1" applyBorder="1" applyAlignment="1">
      <alignment horizontal="center" wrapText="1"/>
    </xf>
    <xf numFmtId="0" fontId="13" fillId="0" borderId="12" xfId="0" applyFont="1" applyBorder="1" applyAlignment="1">
      <alignment horizontal="center"/>
    </xf>
    <xf numFmtId="0" fontId="8" fillId="0" borderId="17" xfId="0" quotePrefix="1" applyFont="1" applyBorder="1" applyAlignment="1">
      <alignment horizontal="center" vertical="center" wrapText="1"/>
    </xf>
    <xf numFmtId="0" fontId="8" fillId="0" borderId="23" xfId="0" applyFont="1" applyBorder="1" applyAlignment="1">
      <alignment vertical="center" wrapText="1"/>
    </xf>
    <xf numFmtId="0" fontId="8" fillId="0" borderId="11" xfId="0" applyFont="1" applyBorder="1" applyAlignment="1">
      <alignment vertical="center"/>
    </xf>
    <xf numFmtId="0" fontId="8" fillId="0" borderId="10" xfId="0" applyFont="1" applyBorder="1" applyAlignment="1">
      <alignment vertical="center"/>
    </xf>
    <xf numFmtId="0" fontId="8" fillId="0" borderId="19"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0" xfId="0" applyFont="1" applyAlignment="1">
      <alignment vertical="center"/>
    </xf>
    <xf numFmtId="0" fontId="8" fillId="0" borderId="4" xfId="0" applyFont="1" applyBorder="1" applyAlignment="1">
      <alignment vertical="center"/>
    </xf>
    <xf numFmtId="0" fontId="13" fillId="0" borderId="11" xfId="0" applyFont="1" applyBorder="1" applyAlignment="1">
      <alignment horizontal="center" vertical="center"/>
    </xf>
    <xf numFmtId="0" fontId="13" fillId="0" borderId="10" xfId="0" applyFont="1" applyBorder="1" applyAlignment="1">
      <alignment horizontal="center" vertical="center"/>
    </xf>
    <xf numFmtId="49" fontId="12" fillId="0" borderId="12" xfId="0" applyNumberFormat="1" applyFont="1" applyBorder="1" applyAlignment="1">
      <alignment vertical="center"/>
    </xf>
    <xf numFmtId="178" fontId="12" fillId="0" borderId="12" xfId="0" applyNumberFormat="1" applyFont="1" applyBorder="1" applyAlignment="1">
      <alignment vertical="center" wrapText="1"/>
    </xf>
    <xf numFmtId="0" fontId="8" fillId="0" borderId="12" xfId="0" applyFont="1" applyBorder="1" applyAlignment="1">
      <alignment vertical="center" wrapText="1"/>
    </xf>
    <xf numFmtId="0" fontId="13" fillId="0" borderId="7" xfId="0" applyFont="1" applyBorder="1" applyAlignment="1">
      <alignment horizontal="center" vertical="center" wrapText="1"/>
    </xf>
    <xf numFmtId="0" fontId="10" fillId="0" borderId="0" xfId="0" applyFont="1" applyAlignment="1">
      <alignment horizontal="center" vertical="center"/>
    </xf>
    <xf numFmtId="0" fontId="8" fillId="0" borderId="11" xfId="0" applyFont="1" applyBorder="1"/>
    <xf numFmtId="0" fontId="8" fillId="0" borderId="19" xfId="0" applyFont="1" applyBorder="1"/>
    <xf numFmtId="0" fontId="13" fillId="0" borderId="6" xfId="0" applyFont="1" applyBorder="1" applyAlignment="1">
      <alignment vertical="center" wrapText="1"/>
    </xf>
    <xf numFmtId="0" fontId="13" fillId="0" borderId="4" xfId="0" applyFont="1" applyBorder="1" applyAlignment="1">
      <alignment vertical="center" wrapText="1"/>
    </xf>
    <xf numFmtId="178" fontId="12" fillId="3" borderId="12" xfId="0" applyNumberFormat="1" applyFont="1" applyFill="1" applyBorder="1" applyAlignment="1">
      <alignment vertical="center" wrapText="1"/>
    </xf>
    <xf numFmtId="49" fontId="12" fillId="3" borderId="12" xfId="0" applyNumberFormat="1" applyFont="1" applyFill="1" applyBorder="1" applyAlignment="1">
      <alignment vertical="center"/>
    </xf>
    <xf numFmtId="0" fontId="8" fillId="3" borderId="12" xfId="0" applyFont="1" applyFill="1" applyBorder="1" applyAlignment="1">
      <alignment vertical="center" wrapText="1"/>
    </xf>
    <xf numFmtId="182" fontId="8" fillId="0" borderId="20" xfId="2" applyNumberFormat="1" applyFont="1" applyBorder="1" applyAlignment="1">
      <alignment horizontal="center" vertical="center" wrapText="1"/>
    </xf>
    <xf numFmtId="182" fontId="8" fillId="0" borderId="1" xfId="2" applyNumberFormat="1" applyFont="1" applyBorder="1" applyAlignment="1">
      <alignment horizontal="center" vertical="center" wrapText="1"/>
    </xf>
    <xf numFmtId="182" fontId="8" fillId="0" borderId="2" xfId="2" applyNumberFormat="1" applyFont="1" applyBorder="1" applyAlignment="1">
      <alignment horizontal="center" vertical="center" wrapText="1"/>
    </xf>
    <xf numFmtId="0" fontId="8" fillId="0" borderId="16" xfId="0" applyFont="1" applyBorder="1" applyAlignment="1">
      <alignment horizontal="left" vertical="center"/>
    </xf>
    <xf numFmtId="0" fontId="8" fillId="0" borderId="0" xfId="0" applyFont="1" applyAlignment="1">
      <alignment horizontal="left" vertical="center"/>
    </xf>
    <xf numFmtId="0" fontId="8" fillId="0" borderId="4" xfId="0" applyFont="1" applyBorder="1" applyAlignment="1">
      <alignment horizontal="left" vertical="center"/>
    </xf>
    <xf numFmtId="0" fontId="8" fillId="0" borderId="2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2" xfId="0" applyFont="1" applyBorder="1" applyAlignment="1">
      <alignment horizontal="center" vertical="center"/>
    </xf>
    <xf numFmtId="0" fontId="8" fillId="0" borderId="34" xfId="0" applyFont="1" applyBorder="1" applyAlignment="1">
      <alignment horizontal="center" vertical="center"/>
    </xf>
    <xf numFmtId="0" fontId="8" fillId="0" borderId="16" xfId="0" applyFont="1" applyBorder="1" applyAlignment="1">
      <alignment horizontal="left" wrapText="1"/>
    </xf>
    <xf numFmtId="0" fontId="8" fillId="0" borderId="0" xfId="0" applyFont="1" applyAlignment="1">
      <alignment horizontal="left" wrapText="1"/>
    </xf>
    <xf numFmtId="0" fontId="8" fillId="0" borderId="4" xfId="0" applyFont="1" applyBorder="1" applyAlignment="1">
      <alignment horizontal="left" wrapText="1"/>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4" xfId="0" applyFont="1" applyBorder="1" applyAlignment="1">
      <alignment horizontal="left" vertical="center" wrapText="1"/>
    </xf>
    <xf numFmtId="0" fontId="8" fillId="0" borderId="16" xfId="0" applyFont="1" applyBorder="1" applyAlignment="1">
      <alignment vertical="center" wrapText="1"/>
    </xf>
    <xf numFmtId="0" fontId="8" fillId="0" borderId="0" xfId="0" applyFont="1" applyAlignment="1">
      <alignment vertical="center" wrapText="1"/>
    </xf>
    <xf numFmtId="0" fontId="8" fillId="0" borderId="4" xfId="0" applyFont="1" applyBorder="1" applyAlignment="1">
      <alignment vertical="center" wrapText="1"/>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9" xfId="0" applyFont="1" applyBorder="1" applyAlignment="1">
      <alignment horizontal="left" vertical="center"/>
    </xf>
    <xf numFmtId="0" fontId="8" fillId="0" borderId="11" xfId="0" applyFont="1" applyBorder="1" applyAlignment="1">
      <alignment horizontal="left" vertical="center" wrapText="1"/>
    </xf>
    <xf numFmtId="0" fontId="8" fillId="0" borderId="10" xfId="0" applyFont="1" applyBorder="1" applyAlignment="1">
      <alignment horizontal="left" vertical="center" wrapText="1"/>
    </xf>
    <xf numFmtId="0" fontId="8" fillId="0" borderId="19" xfId="0" applyFont="1" applyBorder="1" applyAlignment="1">
      <alignment horizontal="left"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13"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8" fillId="0" borderId="33" xfId="0" applyFont="1" applyBorder="1" applyAlignment="1">
      <alignment horizontal="center" vertical="center"/>
    </xf>
    <xf numFmtId="0" fontId="8" fillId="0" borderId="21" xfId="0" applyFont="1" applyBorder="1" applyAlignment="1">
      <alignment horizontal="left" vertical="center" wrapText="1"/>
    </xf>
    <xf numFmtId="0" fontId="8" fillId="0" borderId="28" xfId="0" applyFont="1" applyBorder="1" applyAlignment="1">
      <alignment horizontal="center"/>
    </xf>
    <xf numFmtId="0" fontId="8" fillId="0" borderId="29" xfId="0" applyFont="1" applyBorder="1" applyAlignment="1">
      <alignment horizontal="center"/>
    </xf>
    <xf numFmtId="0" fontId="8" fillId="0" borderId="30" xfId="0" applyFont="1" applyBorder="1" applyAlignment="1">
      <alignment horizontal="center"/>
    </xf>
    <xf numFmtId="0" fontId="8" fillId="0" borderId="27" xfId="0" applyFont="1" applyBorder="1" applyAlignment="1">
      <alignment horizontal="center"/>
    </xf>
    <xf numFmtId="0" fontId="8" fillId="0" borderId="23" xfId="0" applyFont="1" applyBorder="1" applyAlignment="1">
      <alignment horizontal="left" vertical="center"/>
    </xf>
    <xf numFmtId="0" fontId="8" fillId="0" borderId="20" xfId="0" applyFont="1" applyBorder="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22"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8" fillId="0" borderId="13" xfId="0" applyFont="1" applyBorder="1" applyAlignment="1">
      <alignment horizontal="left"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27" xfId="0" applyFont="1" applyBorder="1" applyAlignment="1">
      <alignment horizontal="center" vertical="center"/>
    </xf>
    <xf numFmtId="0" fontId="8" fillId="0" borderId="11" xfId="0" applyFont="1" applyBorder="1" applyAlignment="1">
      <alignment horizontal="center"/>
    </xf>
    <xf numFmtId="0" fontId="8" fillId="0" borderId="10" xfId="0" applyFont="1" applyBorder="1" applyAlignment="1">
      <alignment horizontal="center"/>
    </xf>
    <xf numFmtId="0" fontId="8" fillId="0" borderId="19" xfId="0" applyFont="1" applyBorder="1" applyAlignment="1">
      <alignment horizontal="center"/>
    </xf>
    <xf numFmtId="0" fontId="8" fillId="0" borderId="25" xfId="0" applyFont="1" applyBorder="1" applyAlignment="1">
      <alignment horizontal="left" wrapText="1"/>
    </xf>
    <xf numFmtId="182" fontId="8" fillId="0" borderId="11" xfId="2" applyNumberFormat="1" applyFont="1" applyBorder="1" applyAlignment="1">
      <alignment horizontal="center" vertical="center"/>
    </xf>
    <xf numFmtId="182" fontId="8" fillId="0" borderId="10" xfId="2" applyNumberFormat="1" applyFont="1" applyBorder="1" applyAlignment="1">
      <alignment horizontal="center" vertical="center"/>
    </xf>
    <xf numFmtId="182" fontId="8" fillId="0" borderId="19" xfId="2" applyNumberFormat="1" applyFont="1" applyBorder="1" applyAlignment="1">
      <alignment horizontal="center" vertical="center"/>
    </xf>
    <xf numFmtId="0" fontId="6" fillId="0" borderId="22" xfId="15" applyBorder="1" applyAlignment="1">
      <alignment horizontal="center" vertical="center" wrapText="1"/>
    </xf>
    <xf numFmtId="0" fontId="6" fillId="0" borderId="23" xfId="15" applyBorder="1" applyAlignment="1">
      <alignment horizontal="center" vertical="center" wrapText="1"/>
    </xf>
    <xf numFmtId="0" fontId="6" fillId="0" borderId="21" xfId="15" applyBorder="1" applyAlignment="1">
      <alignment horizontal="center" vertical="center" wrapText="1"/>
    </xf>
    <xf numFmtId="0" fontId="6" fillId="0" borderId="22" xfId="15" applyBorder="1" applyAlignment="1">
      <alignment vertical="center" wrapText="1"/>
    </xf>
    <xf numFmtId="0" fontId="6" fillId="0" borderId="23" xfId="15" applyBorder="1" applyAlignment="1">
      <alignment vertical="center" wrapText="1"/>
    </xf>
    <xf numFmtId="0" fontId="6" fillId="0" borderId="21" xfId="15" applyBorder="1" applyAlignment="1">
      <alignment vertical="center" wrapText="1"/>
    </xf>
    <xf numFmtId="0" fontId="8" fillId="0" borderId="21" xfId="0" applyFont="1" applyBorder="1" applyAlignment="1">
      <alignment horizontal="center" vertical="center"/>
    </xf>
    <xf numFmtId="0" fontId="8" fillId="0" borderId="21" xfId="0" applyFont="1" applyBorder="1" applyAlignment="1">
      <alignment horizontal="center" vertical="center" wrapText="1"/>
    </xf>
    <xf numFmtId="0" fontId="8" fillId="0" borderId="23" xfId="0" applyFont="1" applyBorder="1" applyAlignment="1">
      <alignment horizontal="center" vertical="center"/>
    </xf>
    <xf numFmtId="0" fontId="8" fillId="0" borderId="37" xfId="0" applyFont="1" applyBorder="1"/>
    <xf numFmtId="0" fontId="8" fillId="0" borderId="38" xfId="0" applyFont="1" applyBorder="1"/>
    <xf numFmtId="0" fontId="8" fillId="0" borderId="12" xfId="0" applyFont="1" applyBorder="1" applyAlignment="1">
      <alignment horizontal="left" vertical="center" wrapText="1"/>
    </xf>
    <xf numFmtId="0" fontId="8" fillId="0" borderId="11" xfId="0" applyFont="1" applyBorder="1" applyAlignment="1">
      <alignment vertical="center" wrapText="1"/>
    </xf>
    <xf numFmtId="0" fontId="8" fillId="0" borderId="19" xfId="0" applyFont="1" applyBorder="1" applyAlignment="1">
      <alignment vertical="center" wrapText="1"/>
    </xf>
    <xf numFmtId="0" fontId="8" fillId="0" borderId="0" xfId="0" applyFont="1"/>
    <xf numFmtId="0" fontId="8" fillId="0" borderId="16" xfId="0" applyFont="1" applyBorder="1"/>
    <xf numFmtId="0" fontId="8" fillId="0" borderId="4" xfId="0" applyFont="1" applyBorder="1"/>
    <xf numFmtId="0" fontId="4" fillId="0" borderId="16" xfId="15" applyFont="1" applyBorder="1">
      <alignment vertical="center"/>
    </xf>
    <xf numFmtId="0" fontId="4" fillId="0" borderId="0" xfId="15" applyFont="1">
      <alignment vertical="center"/>
    </xf>
    <xf numFmtId="0" fontId="4" fillId="0" borderId="4" xfId="15" applyFont="1" applyBorder="1">
      <alignment vertical="center"/>
    </xf>
    <xf numFmtId="0" fontId="8" fillId="0" borderId="21" xfId="0" applyFont="1" applyBorder="1" applyAlignment="1">
      <alignment vertical="center"/>
    </xf>
    <xf numFmtId="0" fontId="8" fillId="0" borderId="27" xfId="0" applyFont="1" applyBorder="1"/>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13" xfId="0" applyFont="1" applyBorder="1" applyAlignment="1">
      <alignment horizontal="left" vertical="center" wrapText="1"/>
    </xf>
    <xf numFmtId="0" fontId="8" fillId="0" borderId="20"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12" xfId="0" applyFont="1" applyBorder="1"/>
  </cellXfs>
  <cellStyles count="16">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標準" xfId="0" builtinId="0"/>
    <cellStyle name="標準 10" xfId="12" xr:uid="{2140062B-C69A-4DCD-8D16-ED4333DC7F03}"/>
    <cellStyle name="標準 18" xfId="11" xr:uid="{DD1504B5-6BCF-4752-B902-9DA17DB158CA}"/>
    <cellStyle name="標準 2" xfId="14" xr:uid="{DE1D05F8-4B8B-4237-AC0A-18A86D411987}"/>
    <cellStyle name="標準 2 2 2" xfId="13" xr:uid="{3AFFF8A6-4CE5-4955-85E2-8B419F955A2C}"/>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3" xfId="6" xr:uid="{4292D1B4-90F7-4247-BEF0-C2AA69BE9F5C}"/>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0</xdr:colOff>
      <xdr:row>720</xdr:row>
      <xdr:rowOff>0</xdr:rowOff>
    </xdr:from>
    <xdr:to>
      <xdr:col>14</xdr:col>
      <xdr:colOff>498906</xdr:colOff>
      <xdr:row>721</xdr:row>
      <xdr:rowOff>155863</xdr:rowOff>
    </xdr:to>
    <xdr:sp macro="" textlink="">
      <xdr:nvSpPr>
        <xdr:cNvPr id="10" name="正方形/長方形 9">
          <a:extLst>
            <a:ext uri="{FF2B5EF4-FFF2-40B4-BE49-F238E27FC236}">
              <a16:creationId xmlns:a16="http://schemas.microsoft.com/office/drawing/2014/main" id="{99F6D291-7882-4B2F-A02F-440670470A23}"/>
            </a:ext>
          </a:extLst>
        </xdr:cNvPr>
        <xdr:cNvSpPr/>
      </xdr:nvSpPr>
      <xdr:spPr>
        <a:xfrm>
          <a:off x="7602682" y="179087318"/>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12</xdr:col>
      <xdr:colOff>86590</xdr:colOff>
      <xdr:row>702</xdr:row>
      <xdr:rowOff>34636</xdr:rowOff>
    </xdr:from>
    <xdr:to>
      <xdr:col>17</xdr:col>
      <xdr:colOff>585497</xdr:colOff>
      <xdr:row>703</xdr:row>
      <xdr:rowOff>190499</xdr:rowOff>
    </xdr:to>
    <xdr:sp macro="" textlink="">
      <xdr:nvSpPr>
        <xdr:cNvPr id="11" name="正方形/長方形 10">
          <a:extLst>
            <a:ext uri="{FF2B5EF4-FFF2-40B4-BE49-F238E27FC236}">
              <a16:creationId xmlns:a16="http://schemas.microsoft.com/office/drawing/2014/main" id="{4ADAA4CA-D8D8-4913-9FE3-57CD078B3FF6}"/>
            </a:ext>
          </a:extLst>
        </xdr:cNvPr>
        <xdr:cNvSpPr/>
      </xdr:nvSpPr>
      <xdr:spPr>
        <a:xfrm>
          <a:off x="9784772" y="169198636"/>
          <a:ext cx="4049134"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398319</xdr:colOff>
      <xdr:row>169</xdr:row>
      <xdr:rowOff>34636</xdr:rowOff>
    </xdr:from>
    <xdr:to>
      <xdr:col>13</xdr:col>
      <xdr:colOff>467591</xdr:colOff>
      <xdr:row>172</xdr:row>
      <xdr:rowOff>225137</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632864" y="40957500"/>
          <a:ext cx="3619500" cy="43295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13-1_Input_03Ipn_v1.1.0.xlsx" TargetMode="External"/><Relationship Id="rId1" Type="http://schemas.openxmlformats.org/officeDocument/2006/relationships/externalLinkPath" Target="013-1_Input_03Ipn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13-2_SetData_04Inp_03I_v1.1.0.xlsx" TargetMode="External"/><Relationship Id="rId1" Type="http://schemas.openxmlformats.org/officeDocument/2006/relationships/externalLinkPath" Target="013-2_SetData_04Inp_03I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3-3_統計データ_世帯3_sk"/>
      <sheetName val="011_14_統計データ_面積水準"/>
      <sheetName val="011_14-2_統計データ_面積水準2_sk"/>
      <sheetName val="011_15_統計データ_家賃"/>
      <sheetName val="011_15-2_統計データ_家賃2_sk"/>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refreshError="1"/>
      <sheetData sheetId="1" refreshError="1"/>
      <sheetData sheetId="2"/>
      <sheetData sheetId="3"/>
      <sheetData sheetId="4"/>
      <sheetData sheetId="5"/>
      <sheetData sheetId="6">
        <row r="174">
          <cell r="N174">
            <v>39290</v>
          </cell>
        </row>
      </sheetData>
      <sheetData sheetId="7"/>
      <sheetData sheetId="8"/>
      <sheetData sheetId="9"/>
      <sheetData sheetId="10"/>
      <sheetData sheetId="11">
        <row r="37">
          <cell r="K37">
            <v>0</v>
          </cell>
          <cell r="L37">
            <v>0</v>
          </cell>
        </row>
        <row r="38">
          <cell r="K38">
            <v>0</v>
          </cell>
          <cell r="L38">
            <v>0</v>
          </cell>
        </row>
        <row r="41">
          <cell r="K41">
            <v>0</v>
          </cell>
          <cell r="L41">
            <v>0</v>
          </cell>
        </row>
        <row r="44">
          <cell r="K44">
            <v>0</v>
          </cell>
          <cell r="L44">
            <v>0</v>
          </cell>
        </row>
        <row r="47">
          <cell r="K47">
            <v>0</v>
          </cell>
          <cell r="L47">
            <v>0</v>
          </cell>
        </row>
        <row r="50">
          <cell r="K50">
            <v>0</v>
          </cell>
          <cell r="L50">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111">
          <cell r="K111" t="e">
            <v>#DIV/0!</v>
          </cell>
        </row>
        <row r="112">
          <cell r="K112">
            <v>45200</v>
          </cell>
        </row>
      </sheetData>
      <sheetData sheetId="12" refreshError="1"/>
      <sheetData sheetId="13">
        <row r="40">
          <cell r="F40">
            <v>2</v>
          </cell>
        </row>
        <row r="51">
          <cell r="F51">
            <v>1</v>
          </cell>
        </row>
        <row r="60">
          <cell r="F60">
            <v>2</v>
          </cell>
        </row>
        <row r="70">
          <cell r="F70">
            <v>2</v>
          </cell>
        </row>
        <row r="81">
          <cell r="F81">
            <v>1</v>
          </cell>
        </row>
        <row r="92">
          <cell r="F92">
            <v>1</v>
          </cell>
        </row>
        <row r="103">
          <cell r="F103">
            <v>2</v>
          </cell>
        </row>
        <row r="112">
          <cell r="F112">
            <v>1</v>
          </cell>
        </row>
        <row r="126">
          <cell r="F126">
            <v>5</v>
          </cell>
        </row>
        <row r="141">
          <cell r="F141">
            <v>5</v>
          </cell>
        </row>
        <row r="155">
          <cell r="F155">
            <v>5</v>
          </cell>
        </row>
        <row r="168">
          <cell r="F168">
            <v>1</v>
          </cell>
        </row>
        <row r="177">
          <cell r="F177">
            <v>2</v>
          </cell>
        </row>
        <row r="189">
          <cell r="F189">
            <v>1</v>
          </cell>
        </row>
        <row r="198">
          <cell r="F198">
            <v>1</v>
          </cell>
        </row>
        <row r="201">
          <cell r="F201">
            <v>10.4</v>
          </cell>
        </row>
        <row r="209">
          <cell r="F209">
            <v>2</v>
          </cell>
        </row>
        <row r="220">
          <cell r="F220">
            <v>2</v>
          </cell>
        </row>
        <row r="230">
          <cell r="F230">
            <v>1</v>
          </cell>
        </row>
        <row r="234">
          <cell r="F234">
            <v>0</v>
          </cell>
        </row>
        <row r="242">
          <cell r="F242">
            <v>2</v>
          </cell>
        </row>
        <row r="253">
          <cell r="F253">
            <v>2</v>
          </cell>
        </row>
        <row r="263">
          <cell r="F263">
            <v>1</v>
          </cell>
        </row>
      </sheetData>
      <sheetData sheetId="14">
        <row r="30">
          <cell r="F30">
            <v>1</v>
          </cell>
        </row>
        <row r="39">
          <cell r="F39">
            <v>1</v>
          </cell>
        </row>
      </sheetData>
      <sheetData sheetId="15">
        <row r="21">
          <cell r="F21">
            <v>2</v>
          </cell>
        </row>
        <row r="30">
          <cell r="F30">
            <v>2</v>
          </cell>
        </row>
        <row r="39">
          <cell r="F39">
            <v>2</v>
          </cell>
        </row>
      </sheetData>
      <sheetData sheetId="16">
        <row r="27">
          <cell r="F27">
            <v>2</v>
          </cell>
        </row>
        <row r="38">
          <cell r="F38">
            <v>2</v>
          </cell>
        </row>
        <row r="53">
          <cell r="F53">
            <v>7</v>
          </cell>
        </row>
        <row r="62">
          <cell r="F62">
            <v>2</v>
          </cell>
        </row>
        <row r="72">
          <cell r="F72">
            <v>2</v>
          </cell>
        </row>
        <row r="82">
          <cell r="F82">
            <v>2</v>
          </cell>
        </row>
        <row r="93">
          <cell r="F93">
            <v>2</v>
          </cell>
        </row>
        <row r="103">
          <cell r="F103">
            <v>1</v>
          </cell>
        </row>
      </sheetData>
      <sheetData sheetId="17" refreshError="1"/>
      <sheetData sheetId="18">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4">
          <cell r="G94" t="str">
            <v>（記載する内容があれば入力してください。）</v>
          </cell>
        </row>
        <row r="98">
          <cell r="G98" t="str">
            <v>（記載する内容があれば入力してください。）</v>
          </cell>
        </row>
      </sheetData>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etData_04Inp】"/>
      <sheetName val="SD04I_13-3_統計データ_世帯_22b"/>
      <sheetName val="SD04I_13-4_統計データ_世帯_23b"/>
      <sheetName val="SD04I_13-5_統計データ_世帯_24b"/>
      <sheetName val="SD04I_13-6_統計データ_世帯_25b"/>
      <sheetName val="SD04I_13-7_統計データ_世帯_26b"/>
      <sheetName val="SD04I_13-8_統計データ_世帯_28b"/>
      <sheetName val="SD04I_13-9_統計データ_世帯_29b"/>
      <sheetName val="SD04I_14-2_統計データ_面積水準_31b"/>
      <sheetName val="SD04I_14-3_統計データ_面積水準_32b"/>
      <sheetName val="SD04I_15-2_統計データ_家賃_42b"/>
    </sheetNames>
    <sheetDataSet>
      <sheetData sheetId="0" refreshError="1"/>
      <sheetData sheetId="1">
        <row r="446">
          <cell r="F446">
            <v>0</v>
          </cell>
          <cell r="G446">
            <v>0</v>
          </cell>
          <cell r="H446">
            <v>0</v>
          </cell>
          <cell r="I446">
            <v>0</v>
          </cell>
          <cell r="J446">
            <v>0</v>
          </cell>
          <cell r="K446">
            <v>0</v>
          </cell>
          <cell r="L446">
            <v>0</v>
          </cell>
          <cell r="M446">
            <v>0</v>
          </cell>
          <cell r="N446">
            <v>0</v>
          </cell>
          <cell r="O446">
            <v>0</v>
          </cell>
          <cell r="P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J446">
            <v>0</v>
          </cell>
          <cell r="AK446">
            <v>0</v>
          </cell>
          <cell r="AL446">
            <v>0</v>
          </cell>
          <cell r="AM446">
            <v>0</v>
          </cell>
          <cell r="AN446">
            <v>0</v>
          </cell>
          <cell r="AO446">
            <v>0</v>
          </cell>
          <cell r="AP446">
            <v>0</v>
          </cell>
          <cell r="AQ446">
            <v>0</v>
          </cell>
          <cell r="AR446">
            <v>0</v>
          </cell>
          <cell r="AS446">
            <v>0</v>
          </cell>
          <cell r="AT446">
            <v>0</v>
          </cell>
          <cell r="AU446">
            <v>0</v>
          </cell>
          <cell r="AZ446">
            <v>0</v>
          </cell>
          <cell r="BA446">
            <v>0</v>
          </cell>
          <cell r="BB446">
            <v>0</v>
          </cell>
          <cell r="BC446">
            <v>0</v>
          </cell>
          <cell r="BD446">
            <v>0</v>
          </cell>
          <cell r="BE446">
            <v>0</v>
          </cell>
          <cell r="BF446">
            <v>0</v>
          </cell>
          <cell r="BG446">
            <v>0</v>
          </cell>
          <cell r="BK446">
            <v>0</v>
          </cell>
          <cell r="BL446">
            <v>0</v>
          </cell>
          <cell r="BM446">
            <v>0</v>
          </cell>
          <cell r="BN446">
            <v>0</v>
          </cell>
          <cell r="BO446">
            <v>0</v>
          </cell>
          <cell r="BP446">
            <v>0</v>
          </cell>
          <cell r="BQ446">
            <v>0</v>
          </cell>
          <cell r="BR446">
            <v>0</v>
          </cell>
        </row>
        <row r="447">
          <cell r="F447">
            <v>0</v>
          </cell>
          <cell r="G447">
            <v>0</v>
          </cell>
          <cell r="H447">
            <v>0</v>
          </cell>
          <cell r="I447">
            <v>0</v>
          </cell>
          <cell r="J447">
            <v>0</v>
          </cell>
          <cell r="K447">
            <v>0</v>
          </cell>
          <cell r="L447">
            <v>0</v>
          </cell>
          <cell r="M447">
            <v>0</v>
          </cell>
          <cell r="N447">
            <v>0</v>
          </cell>
          <cell r="O447">
            <v>0</v>
          </cell>
          <cell r="P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J447">
            <v>0</v>
          </cell>
          <cell r="AK447">
            <v>0</v>
          </cell>
          <cell r="AL447">
            <v>0</v>
          </cell>
          <cell r="AM447">
            <v>0</v>
          </cell>
          <cell r="AN447">
            <v>0</v>
          </cell>
          <cell r="AO447">
            <v>0</v>
          </cell>
          <cell r="AP447">
            <v>0</v>
          </cell>
          <cell r="AQ447">
            <v>0</v>
          </cell>
          <cell r="AR447">
            <v>0</v>
          </cell>
          <cell r="AS447">
            <v>0</v>
          </cell>
          <cell r="AT447">
            <v>0</v>
          </cell>
          <cell r="AU447">
            <v>0</v>
          </cell>
          <cell r="AZ447">
            <v>0</v>
          </cell>
          <cell r="BA447">
            <v>0</v>
          </cell>
          <cell r="BB447">
            <v>0</v>
          </cell>
          <cell r="BC447">
            <v>0</v>
          </cell>
          <cell r="BD447">
            <v>0</v>
          </cell>
          <cell r="BE447">
            <v>0</v>
          </cell>
          <cell r="BF447">
            <v>0</v>
          </cell>
          <cell r="BG447">
            <v>0</v>
          </cell>
          <cell r="BK447">
            <v>0</v>
          </cell>
          <cell r="BL447">
            <v>0</v>
          </cell>
          <cell r="BM447">
            <v>0</v>
          </cell>
          <cell r="BN447">
            <v>0</v>
          </cell>
          <cell r="BO447">
            <v>0</v>
          </cell>
          <cell r="BP447">
            <v>0</v>
          </cell>
          <cell r="BQ447">
            <v>0</v>
          </cell>
          <cell r="BR447">
            <v>0</v>
          </cell>
        </row>
        <row r="448">
          <cell r="F448">
            <v>0</v>
          </cell>
          <cell r="G448">
            <v>0</v>
          </cell>
          <cell r="H448">
            <v>0</v>
          </cell>
          <cell r="I448">
            <v>0</v>
          </cell>
          <cell r="J448">
            <v>0</v>
          </cell>
          <cell r="K448">
            <v>0</v>
          </cell>
          <cell r="L448">
            <v>0</v>
          </cell>
          <cell r="M448">
            <v>0</v>
          </cell>
          <cell r="N448">
            <v>0</v>
          </cell>
          <cell r="O448">
            <v>0</v>
          </cell>
          <cell r="P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J448">
            <v>0</v>
          </cell>
          <cell r="AK448">
            <v>0</v>
          </cell>
          <cell r="AL448">
            <v>0</v>
          </cell>
          <cell r="AM448">
            <v>0</v>
          </cell>
          <cell r="AN448">
            <v>0</v>
          </cell>
          <cell r="AO448">
            <v>0</v>
          </cell>
          <cell r="AP448">
            <v>0</v>
          </cell>
          <cell r="AQ448">
            <v>0</v>
          </cell>
          <cell r="AR448">
            <v>0</v>
          </cell>
          <cell r="AS448">
            <v>0</v>
          </cell>
          <cell r="AT448">
            <v>0</v>
          </cell>
          <cell r="AU448">
            <v>0</v>
          </cell>
          <cell r="AZ448">
            <v>0</v>
          </cell>
          <cell r="BA448">
            <v>0</v>
          </cell>
          <cell r="BB448">
            <v>0</v>
          </cell>
          <cell r="BC448">
            <v>0</v>
          </cell>
          <cell r="BD448">
            <v>0</v>
          </cell>
          <cell r="BE448">
            <v>0</v>
          </cell>
          <cell r="BF448">
            <v>0</v>
          </cell>
          <cell r="BG448">
            <v>0</v>
          </cell>
          <cell r="BK448">
            <v>0</v>
          </cell>
          <cell r="BL448">
            <v>0</v>
          </cell>
          <cell r="BM448">
            <v>0</v>
          </cell>
          <cell r="BN448">
            <v>0</v>
          </cell>
          <cell r="BO448">
            <v>0</v>
          </cell>
          <cell r="BP448">
            <v>0</v>
          </cell>
          <cell r="BQ448">
            <v>0</v>
          </cell>
          <cell r="BR448">
            <v>0</v>
          </cell>
        </row>
        <row r="449">
          <cell r="F449">
            <v>0</v>
          </cell>
          <cell r="G449">
            <v>0</v>
          </cell>
          <cell r="H449">
            <v>0</v>
          </cell>
          <cell r="I449">
            <v>0</v>
          </cell>
          <cell r="J449">
            <v>0</v>
          </cell>
          <cell r="K449">
            <v>0</v>
          </cell>
          <cell r="L449">
            <v>0</v>
          </cell>
          <cell r="M449">
            <v>0</v>
          </cell>
          <cell r="N449">
            <v>0</v>
          </cell>
          <cell r="O449">
            <v>0</v>
          </cell>
          <cell r="P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J449">
            <v>0</v>
          </cell>
          <cell r="AK449">
            <v>0</v>
          </cell>
          <cell r="AL449">
            <v>0</v>
          </cell>
          <cell r="AM449">
            <v>0</v>
          </cell>
          <cell r="AN449">
            <v>0</v>
          </cell>
          <cell r="AO449">
            <v>0</v>
          </cell>
          <cell r="AP449">
            <v>0</v>
          </cell>
          <cell r="AQ449">
            <v>0</v>
          </cell>
          <cell r="AR449">
            <v>0</v>
          </cell>
          <cell r="AS449">
            <v>0</v>
          </cell>
          <cell r="AT449">
            <v>0</v>
          </cell>
          <cell r="AU449">
            <v>0</v>
          </cell>
          <cell r="AZ449">
            <v>0</v>
          </cell>
          <cell r="BA449">
            <v>0</v>
          </cell>
          <cell r="BB449">
            <v>0</v>
          </cell>
          <cell r="BC449">
            <v>0</v>
          </cell>
          <cell r="BD449">
            <v>0</v>
          </cell>
          <cell r="BE449">
            <v>0</v>
          </cell>
          <cell r="BF449">
            <v>0</v>
          </cell>
          <cell r="BG449">
            <v>0</v>
          </cell>
          <cell r="BK449">
            <v>0</v>
          </cell>
          <cell r="BL449">
            <v>0</v>
          </cell>
          <cell r="BM449">
            <v>0</v>
          </cell>
          <cell r="BN449">
            <v>0</v>
          </cell>
          <cell r="BO449">
            <v>0</v>
          </cell>
          <cell r="BP449">
            <v>0</v>
          </cell>
          <cell r="BQ449">
            <v>0</v>
          </cell>
          <cell r="BR449">
            <v>0</v>
          </cell>
        </row>
        <row r="450">
          <cell r="F450">
            <v>0</v>
          </cell>
          <cell r="G450">
            <v>0</v>
          </cell>
          <cell r="H450">
            <v>0</v>
          </cell>
          <cell r="I450">
            <v>0</v>
          </cell>
          <cell r="J450">
            <v>0</v>
          </cell>
          <cell r="K450">
            <v>0</v>
          </cell>
          <cell r="L450">
            <v>0</v>
          </cell>
          <cell r="M450">
            <v>0</v>
          </cell>
          <cell r="N450">
            <v>0</v>
          </cell>
          <cell r="O450">
            <v>0</v>
          </cell>
          <cell r="P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J450">
            <v>0</v>
          </cell>
          <cell r="AK450">
            <v>0</v>
          </cell>
          <cell r="AL450">
            <v>0</v>
          </cell>
          <cell r="AM450">
            <v>0</v>
          </cell>
          <cell r="AN450">
            <v>0</v>
          </cell>
          <cell r="AO450">
            <v>0</v>
          </cell>
          <cell r="AP450">
            <v>0</v>
          </cell>
          <cell r="AQ450">
            <v>0</v>
          </cell>
          <cell r="AR450">
            <v>0</v>
          </cell>
          <cell r="AS450">
            <v>0</v>
          </cell>
          <cell r="AT450">
            <v>0</v>
          </cell>
          <cell r="AU450">
            <v>0</v>
          </cell>
          <cell r="AZ450">
            <v>0</v>
          </cell>
          <cell r="BA450">
            <v>0</v>
          </cell>
          <cell r="BB450">
            <v>0</v>
          </cell>
          <cell r="BC450">
            <v>0</v>
          </cell>
          <cell r="BD450">
            <v>0</v>
          </cell>
          <cell r="BE450">
            <v>0</v>
          </cell>
          <cell r="BF450">
            <v>0</v>
          </cell>
          <cell r="BG450">
            <v>0</v>
          </cell>
          <cell r="BK450">
            <v>0</v>
          </cell>
          <cell r="BL450">
            <v>0</v>
          </cell>
          <cell r="BM450">
            <v>0</v>
          </cell>
          <cell r="BN450">
            <v>0</v>
          </cell>
          <cell r="BO450">
            <v>0</v>
          </cell>
          <cell r="BP450">
            <v>0</v>
          </cell>
          <cell r="BQ450">
            <v>0</v>
          </cell>
          <cell r="BR450">
            <v>0</v>
          </cell>
        </row>
        <row r="451">
          <cell r="F451">
            <v>0</v>
          </cell>
          <cell r="G451">
            <v>0</v>
          </cell>
          <cell r="H451">
            <v>0</v>
          </cell>
          <cell r="I451">
            <v>0</v>
          </cell>
          <cell r="J451">
            <v>0</v>
          </cell>
          <cell r="K451">
            <v>0</v>
          </cell>
          <cell r="L451">
            <v>0</v>
          </cell>
          <cell r="M451">
            <v>0</v>
          </cell>
          <cell r="N451">
            <v>0</v>
          </cell>
          <cell r="O451">
            <v>0</v>
          </cell>
          <cell r="P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J451">
            <v>0</v>
          </cell>
          <cell r="AK451">
            <v>0</v>
          </cell>
          <cell r="AL451">
            <v>0</v>
          </cell>
          <cell r="AM451">
            <v>0</v>
          </cell>
          <cell r="AN451">
            <v>0</v>
          </cell>
          <cell r="AO451">
            <v>0</v>
          </cell>
          <cell r="AP451">
            <v>0</v>
          </cell>
          <cell r="AQ451">
            <v>0</v>
          </cell>
          <cell r="AR451">
            <v>0</v>
          </cell>
          <cell r="AS451">
            <v>0</v>
          </cell>
          <cell r="AT451">
            <v>0</v>
          </cell>
          <cell r="AU451">
            <v>0</v>
          </cell>
          <cell r="AZ451">
            <v>0</v>
          </cell>
          <cell r="BA451">
            <v>0</v>
          </cell>
          <cell r="BB451">
            <v>0</v>
          </cell>
          <cell r="BC451">
            <v>0</v>
          </cell>
          <cell r="BD451">
            <v>0</v>
          </cell>
          <cell r="BE451">
            <v>0</v>
          </cell>
          <cell r="BF451">
            <v>0</v>
          </cell>
          <cell r="BG451">
            <v>0</v>
          </cell>
          <cell r="BK451">
            <v>0</v>
          </cell>
          <cell r="BL451">
            <v>0</v>
          </cell>
          <cell r="BM451">
            <v>0</v>
          </cell>
          <cell r="BN451">
            <v>0</v>
          </cell>
          <cell r="BO451">
            <v>0</v>
          </cell>
          <cell r="BP451">
            <v>0</v>
          </cell>
          <cell r="BQ451">
            <v>0</v>
          </cell>
          <cell r="BR451">
            <v>0</v>
          </cell>
        </row>
        <row r="452">
          <cell r="F452">
            <v>0</v>
          </cell>
          <cell r="G452">
            <v>0</v>
          </cell>
          <cell r="H452">
            <v>0</v>
          </cell>
          <cell r="I452">
            <v>0</v>
          </cell>
          <cell r="J452">
            <v>0</v>
          </cell>
          <cell r="K452">
            <v>0</v>
          </cell>
          <cell r="L452">
            <v>0</v>
          </cell>
          <cell r="M452">
            <v>0</v>
          </cell>
          <cell r="N452">
            <v>0</v>
          </cell>
          <cell r="O452">
            <v>0</v>
          </cell>
          <cell r="P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J452">
            <v>0</v>
          </cell>
          <cell r="AK452">
            <v>0</v>
          </cell>
          <cell r="AL452">
            <v>0</v>
          </cell>
          <cell r="AM452">
            <v>0</v>
          </cell>
          <cell r="AN452">
            <v>0</v>
          </cell>
          <cell r="AO452">
            <v>0</v>
          </cell>
          <cell r="AP452">
            <v>0</v>
          </cell>
          <cell r="AQ452">
            <v>0</v>
          </cell>
          <cell r="AR452">
            <v>0</v>
          </cell>
          <cell r="AS452">
            <v>0</v>
          </cell>
          <cell r="AT452">
            <v>0</v>
          </cell>
          <cell r="AU452">
            <v>0</v>
          </cell>
          <cell r="AZ452">
            <v>0</v>
          </cell>
          <cell r="BA452">
            <v>0</v>
          </cell>
          <cell r="BB452">
            <v>0</v>
          </cell>
          <cell r="BC452">
            <v>0</v>
          </cell>
          <cell r="BD452">
            <v>0</v>
          </cell>
          <cell r="BE452">
            <v>0</v>
          </cell>
          <cell r="BF452">
            <v>0</v>
          </cell>
          <cell r="BG452">
            <v>0</v>
          </cell>
          <cell r="BK452">
            <v>0</v>
          </cell>
          <cell r="BL452">
            <v>0</v>
          </cell>
          <cell r="BM452">
            <v>0</v>
          </cell>
          <cell r="BN452">
            <v>0</v>
          </cell>
          <cell r="BO452">
            <v>0</v>
          </cell>
          <cell r="BP452">
            <v>0</v>
          </cell>
          <cell r="BQ452">
            <v>0</v>
          </cell>
          <cell r="BR452">
            <v>0</v>
          </cell>
        </row>
        <row r="453">
          <cell r="F453">
            <v>0</v>
          </cell>
          <cell r="G453">
            <v>0</v>
          </cell>
          <cell r="H453">
            <v>0</v>
          </cell>
          <cell r="I453">
            <v>0</v>
          </cell>
          <cell r="J453">
            <v>0</v>
          </cell>
          <cell r="K453">
            <v>0</v>
          </cell>
          <cell r="L453">
            <v>0</v>
          </cell>
          <cell r="M453">
            <v>0</v>
          </cell>
          <cell r="N453">
            <v>0</v>
          </cell>
          <cell r="O453">
            <v>0</v>
          </cell>
          <cell r="P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J453">
            <v>0</v>
          </cell>
          <cell r="AK453">
            <v>0</v>
          </cell>
          <cell r="AL453">
            <v>0</v>
          </cell>
          <cell r="AM453">
            <v>0</v>
          </cell>
          <cell r="AN453">
            <v>0</v>
          </cell>
          <cell r="AO453">
            <v>0</v>
          </cell>
          <cell r="AP453">
            <v>0</v>
          </cell>
          <cell r="AQ453">
            <v>0</v>
          </cell>
          <cell r="AR453">
            <v>0</v>
          </cell>
          <cell r="AS453">
            <v>0</v>
          </cell>
          <cell r="AT453">
            <v>0</v>
          </cell>
          <cell r="AU453">
            <v>0</v>
          </cell>
          <cell r="AZ453">
            <v>0</v>
          </cell>
          <cell r="BA453">
            <v>0</v>
          </cell>
          <cell r="BB453">
            <v>0</v>
          </cell>
          <cell r="BC453">
            <v>0</v>
          </cell>
          <cell r="BD453">
            <v>0</v>
          </cell>
          <cell r="BE453">
            <v>0</v>
          </cell>
          <cell r="BF453">
            <v>0</v>
          </cell>
          <cell r="BG453">
            <v>0</v>
          </cell>
          <cell r="BK453">
            <v>0</v>
          </cell>
          <cell r="BL453">
            <v>0</v>
          </cell>
          <cell r="BM453">
            <v>0</v>
          </cell>
          <cell r="BN453">
            <v>0</v>
          </cell>
          <cell r="BO453">
            <v>0</v>
          </cell>
          <cell r="BP453">
            <v>0</v>
          </cell>
          <cell r="BQ453">
            <v>0</v>
          </cell>
          <cell r="BR453">
            <v>0</v>
          </cell>
        </row>
        <row r="454">
          <cell r="F454">
            <v>0</v>
          </cell>
          <cell r="G454">
            <v>0</v>
          </cell>
          <cell r="H454">
            <v>0</v>
          </cell>
          <cell r="I454">
            <v>0</v>
          </cell>
          <cell r="J454">
            <v>0</v>
          </cell>
          <cell r="K454">
            <v>0</v>
          </cell>
          <cell r="L454">
            <v>0</v>
          </cell>
          <cell r="M454">
            <v>0</v>
          </cell>
          <cell r="N454">
            <v>0</v>
          </cell>
          <cell r="O454">
            <v>0</v>
          </cell>
          <cell r="P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J454">
            <v>0</v>
          </cell>
          <cell r="AK454">
            <v>0</v>
          </cell>
          <cell r="AL454">
            <v>0</v>
          </cell>
          <cell r="AM454">
            <v>0</v>
          </cell>
          <cell r="AN454">
            <v>0</v>
          </cell>
          <cell r="AO454">
            <v>0</v>
          </cell>
          <cell r="AP454">
            <v>0</v>
          </cell>
          <cell r="AQ454">
            <v>0</v>
          </cell>
          <cell r="AR454">
            <v>0</v>
          </cell>
          <cell r="AS454">
            <v>0</v>
          </cell>
          <cell r="AT454">
            <v>0</v>
          </cell>
          <cell r="AU454">
            <v>0</v>
          </cell>
          <cell r="AZ454">
            <v>0</v>
          </cell>
          <cell r="BA454">
            <v>0</v>
          </cell>
          <cell r="BB454">
            <v>0</v>
          </cell>
          <cell r="BC454">
            <v>0</v>
          </cell>
          <cell r="BD454">
            <v>0</v>
          </cell>
          <cell r="BE454">
            <v>0</v>
          </cell>
          <cell r="BF454">
            <v>0</v>
          </cell>
          <cell r="BG454">
            <v>0</v>
          </cell>
          <cell r="BK454">
            <v>0</v>
          </cell>
          <cell r="BL454">
            <v>0</v>
          </cell>
          <cell r="BM454">
            <v>0</v>
          </cell>
          <cell r="BN454">
            <v>0</v>
          </cell>
          <cell r="BO454">
            <v>0</v>
          </cell>
          <cell r="BP454">
            <v>0</v>
          </cell>
          <cell r="BQ454">
            <v>0</v>
          </cell>
          <cell r="BR454">
            <v>0</v>
          </cell>
        </row>
        <row r="455">
          <cell r="F455">
            <v>0</v>
          </cell>
          <cell r="G455">
            <v>0</v>
          </cell>
          <cell r="H455">
            <v>0</v>
          </cell>
          <cell r="I455">
            <v>0</v>
          </cell>
          <cell r="J455">
            <v>0</v>
          </cell>
          <cell r="K455">
            <v>0</v>
          </cell>
          <cell r="L455">
            <v>0</v>
          </cell>
          <cell r="M455">
            <v>0</v>
          </cell>
          <cell r="N455">
            <v>0</v>
          </cell>
          <cell r="O455">
            <v>0</v>
          </cell>
          <cell r="P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J455">
            <v>0</v>
          </cell>
          <cell r="AK455">
            <v>0</v>
          </cell>
          <cell r="AL455">
            <v>0</v>
          </cell>
          <cell r="AM455">
            <v>0</v>
          </cell>
          <cell r="AN455">
            <v>0</v>
          </cell>
          <cell r="AO455">
            <v>0</v>
          </cell>
          <cell r="AP455">
            <v>0</v>
          </cell>
          <cell r="AQ455">
            <v>0</v>
          </cell>
          <cell r="AR455">
            <v>0</v>
          </cell>
          <cell r="AS455">
            <v>0</v>
          </cell>
          <cell r="AT455">
            <v>0</v>
          </cell>
          <cell r="AU455">
            <v>0</v>
          </cell>
          <cell r="AZ455">
            <v>0</v>
          </cell>
          <cell r="BA455">
            <v>0</v>
          </cell>
          <cell r="BB455">
            <v>0</v>
          </cell>
          <cell r="BC455">
            <v>0</v>
          </cell>
          <cell r="BD455">
            <v>0</v>
          </cell>
          <cell r="BE455">
            <v>0</v>
          </cell>
          <cell r="BF455">
            <v>0</v>
          </cell>
          <cell r="BG455">
            <v>0</v>
          </cell>
          <cell r="BK455">
            <v>0</v>
          </cell>
          <cell r="BL455">
            <v>0</v>
          </cell>
          <cell r="BM455">
            <v>0</v>
          </cell>
          <cell r="BN455">
            <v>0</v>
          </cell>
          <cell r="BO455">
            <v>0</v>
          </cell>
          <cell r="BP455">
            <v>0</v>
          </cell>
          <cell r="BQ455">
            <v>0</v>
          </cell>
          <cell r="BR455">
            <v>0</v>
          </cell>
        </row>
        <row r="456">
          <cell r="F456">
            <v>0</v>
          </cell>
          <cell r="G456">
            <v>0</v>
          </cell>
          <cell r="H456">
            <v>0</v>
          </cell>
          <cell r="I456">
            <v>0</v>
          </cell>
          <cell r="J456">
            <v>0</v>
          </cell>
          <cell r="K456">
            <v>0</v>
          </cell>
          <cell r="L456">
            <v>0</v>
          </cell>
          <cell r="M456">
            <v>0</v>
          </cell>
          <cell r="N456">
            <v>0</v>
          </cell>
          <cell r="O456">
            <v>0</v>
          </cell>
          <cell r="P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J456">
            <v>0</v>
          </cell>
          <cell r="AK456">
            <v>0</v>
          </cell>
          <cell r="AL456">
            <v>0</v>
          </cell>
          <cell r="AM456">
            <v>0</v>
          </cell>
          <cell r="AN456">
            <v>0</v>
          </cell>
          <cell r="AO456">
            <v>0</v>
          </cell>
          <cell r="AP456">
            <v>0</v>
          </cell>
          <cell r="AQ456">
            <v>0</v>
          </cell>
          <cell r="AR456">
            <v>0</v>
          </cell>
          <cell r="AS456">
            <v>0</v>
          </cell>
          <cell r="AT456">
            <v>0</v>
          </cell>
          <cell r="AU456">
            <v>0</v>
          </cell>
          <cell r="AZ456">
            <v>0</v>
          </cell>
          <cell r="BA456">
            <v>0</v>
          </cell>
          <cell r="BB456">
            <v>0</v>
          </cell>
          <cell r="BC456">
            <v>0</v>
          </cell>
          <cell r="BD456">
            <v>0</v>
          </cell>
          <cell r="BE456">
            <v>0</v>
          </cell>
          <cell r="BF456">
            <v>0</v>
          </cell>
          <cell r="BG456">
            <v>0</v>
          </cell>
          <cell r="BK456">
            <v>0</v>
          </cell>
          <cell r="BL456">
            <v>0</v>
          </cell>
          <cell r="BM456">
            <v>0</v>
          </cell>
          <cell r="BN456">
            <v>0</v>
          </cell>
          <cell r="BO456">
            <v>0</v>
          </cell>
          <cell r="BP456">
            <v>0</v>
          </cell>
          <cell r="BQ456">
            <v>0</v>
          </cell>
          <cell r="BR456">
            <v>0</v>
          </cell>
        </row>
        <row r="457">
          <cell r="F457">
            <v>0</v>
          </cell>
          <cell r="G457">
            <v>0</v>
          </cell>
          <cell r="H457">
            <v>0</v>
          </cell>
          <cell r="I457">
            <v>0</v>
          </cell>
          <cell r="J457">
            <v>0</v>
          </cell>
          <cell r="K457">
            <v>0</v>
          </cell>
          <cell r="L457">
            <v>0</v>
          </cell>
          <cell r="M457">
            <v>0</v>
          </cell>
          <cell r="N457">
            <v>0</v>
          </cell>
          <cell r="O457">
            <v>0</v>
          </cell>
          <cell r="P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J457">
            <v>0</v>
          </cell>
          <cell r="AK457">
            <v>0</v>
          </cell>
          <cell r="AL457">
            <v>0</v>
          </cell>
          <cell r="AM457">
            <v>0</v>
          </cell>
          <cell r="AN457">
            <v>0</v>
          </cell>
          <cell r="AO457">
            <v>0</v>
          </cell>
          <cell r="AP457">
            <v>0</v>
          </cell>
          <cell r="AQ457">
            <v>0</v>
          </cell>
          <cell r="AR457">
            <v>0</v>
          </cell>
          <cell r="AS457">
            <v>0</v>
          </cell>
          <cell r="AT457">
            <v>0</v>
          </cell>
          <cell r="AU457">
            <v>0</v>
          </cell>
          <cell r="AZ457">
            <v>0</v>
          </cell>
          <cell r="BA457">
            <v>0</v>
          </cell>
          <cell r="BB457">
            <v>0</v>
          </cell>
          <cell r="BC457">
            <v>0</v>
          </cell>
          <cell r="BD457">
            <v>0</v>
          </cell>
          <cell r="BE457">
            <v>0</v>
          </cell>
          <cell r="BF457">
            <v>0</v>
          </cell>
          <cell r="BG457">
            <v>0</v>
          </cell>
          <cell r="BK457">
            <v>0</v>
          </cell>
          <cell r="BL457">
            <v>0</v>
          </cell>
          <cell r="BM457">
            <v>0</v>
          </cell>
          <cell r="BN457">
            <v>0</v>
          </cell>
          <cell r="BO457">
            <v>0</v>
          </cell>
          <cell r="BP457">
            <v>0</v>
          </cell>
          <cell r="BQ457">
            <v>0</v>
          </cell>
          <cell r="BR457">
            <v>0</v>
          </cell>
        </row>
        <row r="458">
          <cell r="F458">
            <v>0</v>
          </cell>
          <cell r="G458">
            <v>0</v>
          </cell>
          <cell r="H458">
            <v>0</v>
          </cell>
          <cell r="I458">
            <v>0</v>
          </cell>
          <cell r="J458">
            <v>0</v>
          </cell>
          <cell r="K458">
            <v>0</v>
          </cell>
          <cell r="L458">
            <v>0</v>
          </cell>
          <cell r="M458">
            <v>0</v>
          </cell>
          <cell r="N458">
            <v>0</v>
          </cell>
          <cell r="O458">
            <v>0</v>
          </cell>
          <cell r="P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J458">
            <v>0</v>
          </cell>
          <cell r="AK458">
            <v>0</v>
          </cell>
          <cell r="AL458">
            <v>0</v>
          </cell>
          <cell r="AM458">
            <v>0</v>
          </cell>
          <cell r="AN458">
            <v>0</v>
          </cell>
          <cell r="AO458">
            <v>0</v>
          </cell>
          <cell r="AP458">
            <v>0</v>
          </cell>
          <cell r="AQ458">
            <v>0</v>
          </cell>
          <cell r="AR458">
            <v>0</v>
          </cell>
          <cell r="AS458">
            <v>0</v>
          </cell>
          <cell r="AT458">
            <v>0</v>
          </cell>
          <cell r="AU458">
            <v>0</v>
          </cell>
          <cell r="AZ458">
            <v>0</v>
          </cell>
          <cell r="BA458">
            <v>0</v>
          </cell>
          <cell r="BB458">
            <v>0</v>
          </cell>
          <cell r="BC458">
            <v>0</v>
          </cell>
          <cell r="BD458">
            <v>0</v>
          </cell>
          <cell r="BE458">
            <v>0</v>
          </cell>
          <cell r="BF458">
            <v>0</v>
          </cell>
          <cell r="BG458">
            <v>0</v>
          </cell>
          <cell r="BK458">
            <v>0</v>
          </cell>
          <cell r="BL458">
            <v>0</v>
          </cell>
          <cell r="BM458">
            <v>0</v>
          </cell>
          <cell r="BN458">
            <v>0</v>
          </cell>
          <cell r="BO458">
            <v>0</v>
          </cell>
          <cell r="BP458">
            <v>0</v>
          </cell>
          <cell r="BQ458">
            <v>0</v>
          </cell>
          <cell r="BR458">
            <v>0</v>
          </cell>
        </row>
        <row r="459">
          <cell r="F459">
            <v>0</v>
          </cell>
          <cell r="G459">
            <v>0</v>
          </cell>
          <cell r="H459">
            <v>0</v>
          </cell>
          <cell r="I459">
            <v>0</v>
          </cell>
          <cell r="J459">
            <v>0</v>
          </cell>
          <cell r="K459">
            <v>0</v>
          </cell>
          <cell r="L459">
            <v>0</v>
          </cell>
          <cell r="M459">
            <v>0</v>
          </cell>
          <cell r="N459">
            <v>0</v>
          </cell>
          <cell r="O459">
            <v>0</v>
          </cell>
          <cell r="P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J459">
            <v>0</v>
          </cell>
          <cell r="AK459">
            <v>0</v>
          </cell>
          <cell r="AL459">
            <v>0</v>
          </cell>
          <cell r="AM459">
            <v>0</v>
          </cell>
          <cell r="AN459">
            <v>0</v>
          </cell>
          <cell r="AO459">
            <v>0</v>
          </cell>
          <cell r="AP459">
            <v>0</v>
          </cell>
          <cell r="AQ459">
            <v>0</v>
          </cell>
          <cell r="AR459">
            <v>0</v>
          </cell>
          <cell r="AS459">
            <v>0</v>
          </cell>
          <cell r="AT459">
            <v>0</v>
          </cell>
          <cell r="AU459">
            <v>0</v>
          </cell>
          <cell r="AZ459">
            <v>0</v>
          </cell>
          <cell r="BA459">
            <v>0</v>
          </cell>
          <cell r="BB459">
            <v>0</v>
          </cell>
          <cell r="BC459">
            <v>0</v>
          </cell>
          <cell r="BD459">
            <v>0</v>
          </cell>
          <cell r="BE459">
            <v>0</v>
          </cell>
          <cell r="BF459">
            <v>0</v>
          </cell>
          <cell r="BG459">
            <v>0</v>
          </cell>
          <cell r="BK459">
            <v>0</v>
          </cell>
          <cell r="BL459">
            <v>0</v>
          </cell>
          <cell r="BM459">
            <v>0</v>
          </cell>
          <cell r="BN459">
            <v>0</v>
          </cell>
          <cell r="BO459">
            <v>0</v>
          </cell>
          <cell r="BP459">
            <v>0</v>
          </cell>
          <cell r="BQ459">
            <v>0</v>
          </cell>
          <cell r="BR459">
            <v>0</v>
          </cell>
        </row>
        <row r="460">
          <cell r="F460">
            <v>0</v>
          </cell>
          <cell r="G460">
            <v>0</v>
          </cell>
          <cell r="H460">
            <v>0</v>
          </cell>
          <cell r="I460">
            <v>0</v>
          </cell>
          <cell r="J460">
            <v>0</v>
          </cell>
          <cell r="K460">
            <v>0</v>
          </cell>
          <cell r="L460">
            <v>0</v>
          </cell>
          <cell r="M460">
            <v>0</v>
          </cell>
          <cell r="N460">
            <v>0</v>
          </cell>
          <cell r="O460">
            <v>0</v>
          </cell>
          <cell r="P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J460">
            <v>0</v>
          </cell>
          <cell r="AK460">
            <v>0</v>
          </cell>
          <cell r="AL460">
            <v>0</v>
          </cell>
          <cell r="AM460">
            <v>0</v>
          </cell>
          <cell r="AN460">
            <v>0</v>
          </cell>
          <cell r="AO460">
            <v>0</v>
          </cell>
          <cell r="AP460">
            <v>0</v>
          </cell>
          <cell r="AQ460">
            <v>0</v>
          </cell>
          <cell r="AR460">
            <v>0</v>
          </cell>
          <cell r="AS460">
            <v>0</v>
          </cell>
          <cell r="AT460">
            <v>0</v>
          </cell>
          <cell r="AU460">
            <v>0</v>
          </cell>
          <cell r="AZ460">
            <v>0</v>
          </cell>
          <cell r="BA460">
            <v>0</v>
          </cell>
          <cell r="BB460">
            <v>0</v>
          </cell>
          <cell r="BC460">
            <v>0</v>
          </cell>
          <cell r="BD460">
            <v>0</v>
          </cell>
          <cell r="BE460">
            <v>0</v>
          </cell>
          <cell r="BF460">
            <v>0</v>
          </cell>
          <cell r="BG460">
            <v>0</v>
          </cell>
          <cell r="BK460">
            <v>0</v>
          </cell>
          <cell r="BL460">
            <v>0</v>
          </cell>
          <cell r="BM460">
            <v>0</v>
          </cell>
          <cell r="BN460">
            <v>0</v>
          </cell>
          <cell r="BO460">
            <v>0</v>
          </cell>
          <cell r="BP460">
            <v>0</v>
          </cell>
          <cell r="BQ460">
            <v>0</v>
          </cell>
          <cell r="BR460">
            <v>0</v>
          </cell>
        </row>
        <row r="461">
          <cell r="F461">
            <v>0</v>
          </cell>
          <cell r="G461">
            <v>0</v>
          </cell>
          <cell r="H461">
            <v>0</v>
          </cell>
          <cell r="I461">
            <v>0</v>
          </cell>
          <cell r="J461">
            <v>0</v>
          </cell>
          <cell r="K461">
            <v>0</v>
          </cell>
          <cell r="L461">
            <v>0</v>
          </cell>
          <cell r="M461">
            <v>0</v>
          </cell>
          <cell r="N461">
            <v>0</v>
          </cell>
          <cell r="O461">
            <v>0</v>
          </cell>
          <cell r="P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J461">
            <v>0</v>
          </cell>
          <cell r="AK461">
            <v>0</v>
          </cell>
          <cell r="AL461">
            <v>0</v>
          </cell>
          <cell r="AM461">
            <v>0</v>
          </cell>
          <cell r="AN461">
            <v>0</v>
          </cell>
          <cell r="AO461">
            <v>0</v>
          </cell>
          <cell r="AP461">
            <v>0</v>
          </cell>
          <cell r="AQ461">
            <v>0</v>
          </cell>
          <cell r="AR461">
            <v>0</v>
          </cell>
          <cell r="AS461">
            <v>0</v>
          </cell>
          <cell r="AT461">
            <v>0</v>
          </cell>
          <cell r="AU461">
            <v>0</v>
          </cell>
          <cell r="AZ461">
            <v>0</v>
          </cell>
          <cell r="BA461">
            <v>0</v>
          </cell>
          <cell r="BB461">
            <v>0</v>
          </cell>
          <cell r="BC461">
            <v>0</v>
          </cell>
          <cell r="BD461">
            <v>0</v>
          </cell>
          <cell r="BE461">
            <v>0</v>
          </cell>
          <cell r="BF461">
            <v>0</v>
          </cell>
          <cell r="BG461">
            <v>0</v>
          </cell>
          <cell r="BK461">
            <v>0</v>
          </cell>
          <cell r="BL461">
            <v>0</v>
          </cell>
          <cell r="BM461">
            <v>0</v>
          </cell>
          <cell r="BN461">
            <v>0</v>
          </cell>
          <cell r="BO461">
            <v>0</v>
          </cell>
          <cell r="BP461">
            <v>0</v>
          </cell>
          <cell r="BQ461">
            <v>0</v>
          </cell>
          <cell r="BR461">
            <v>0</v>
          </cell>
        </row>
        <row r="462">
          <cell r="F462">
            <v>0</v>
          </cell>
          <cell r="G462">
            <v>0</v>
          </cell>
          <cell r="H462">
            <v>0</v>
          </cell>
          <cell r="I462">
            <v>0</v>
          </cell>
          <cell r="J462">
            <v>0</v>
          </cell>
          <cell r="K462">
            <v>0</v>
          </cell>
          <cell r="L462">
            <v>0</v>
          </cell>
          <cell r="M462">
            <v>0</v>
          </cell>
          <cell r="N462">
            <v>0</v>
          </cell>
          <cell r="O462">
            <v>0</v>
          </cell>
          <cell r="P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J462">
            <v>0</v>
          </cell>
          <cell r="AK462">
            <v>0</v>
          </cell>
          <cell r="AL462">
            <v>0</v>
          </cell>
          <cell r="AM462">
            <v>0</v>
          </cell>
          <cell r="AN462">
            <v>0</v>
          </cell>
          <cell r="AO462">
            <v>0</v>
          </cell>
          <cell r="AP462">
            <v>0</v>
          </cell>
          <cell r="AQ462">
            <v>0</v>
          </cell>
          <cell r="AR462">
            <v>0</v>
          </cell>
          <cell r="AS462">
            <v>0</v>
          </cell>
          <cell r="AT462">
            <v>0</v>
          </cell>
          <cell r="AU462">
            <v>0</v>
          </cell>
          <cell r="AZ462">
            <v>0</v>
          </cell>
          <cell r="BA462">
            <v>0</v>
          </cell>
          <cell r="BB462">
            <v>0</v>
          </cell>
          <cell r="BC462">
            <v>0</v>
          </cell>
          <cell r="BD462">
            <v>0</v>
          </cell>
          <cell r="BE462">
            <v>0</v>
          </cell>
          <cell r="BF462">
            <v>0</v>
          </cell>
          <cell r="BG462">
            <v>0</v>
          </cell>
          <cell r="BK462">
            <v>0</v>
          </cell>
          <cell r="BL462">
            <v>0</v>
          </cell>
          <cell r="BM462">
            <v>0</v>
          </cell>
          <cell r="BN462">
            <v>0</v>
          </cell>
          <cell r="BO462">
            <v>0</v>
          </cell>
          <cell r="BP462">
            <v>0</v>
          </cell>
          <cell r="BQ462">
            <v>0</v>
          </cell>
          <cell r="BR462">
            <v>0</v>
          </cell>
        </row>
        <row r="463">
          <cell r="F463">
            <v>0</v>
          </cell>
          <cell r="G463">
            <v>0</v>
          </cell>
          <cell r="H463">
            <v>0</v>
          </cell>
          <cell r="I463">
            <v>0</v>
          </cell>
          <cell r="J463">
            <v>0</v>
          </cell>
          <cell r="K463">
            <v>0</v>
          </cell>
          <cell r="L463">
            <v>0</v>
          </cell>
          <cell r="M463">
            <v>0</v>
          </cell>
          <cell r="N463">
            <v>0</v>
          </cell>
          <cell r="O463">
            <v>0</v>
          </cell>
          <cell r="P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J463">
            <v>0</v>
          </cell>
          <cell r="AK463">
            <v>0</v>
          </cell>
          <cell r="AL463">
            <v>0</v>
          </cell>
          <cell r="AM463">
            <v>0</v>
          </cell>
          <cell r="AN463">
            <v>0</v>
          </cell>
          <cell r="AO463">
            <v>0</v>
          </cell>
          <cell r="AP463">
            <v>0</v>
          </cell>
          <cell r="AQ463">
            <v>0</v>
          </cell>
          <cell r="AR463">
            <v>0</v>
          </cell>
          <cell r="AS463">
            <v>0</v>
          </cell>
          <cell r="AT463">
            <v>0</v>
          </cell>
          <cell r="AU463">
            <v>0</v>
          </cell>
          <cell r="AZ463">
            <v>0</v>
          </cell>
          <cell r="BA463">
            <v>0</v>
          </cell>
          <cell r="BB463">
            <v>0</v>
          </cell>
          <cell r="BC463">
            <v>0</v>
          </cell>
          <cell r="BD463">
            <v>0</v>
          </cell>
          <cell r="BE463">
            <v>0</v>
          </cell>
          <cell r="BF463">
            <v>0</v>
          </cell>
          <cell r="BG463">
            <v>0</v>
          </cell>
          <cell r="BK463">
            <v>0</v>
          </cell>
          <cell r="BL463">
            <v>0</v>
          </cell>
          <cell r="BM463">
            <v>0</v>
          </cell>
          <cell r="BN463">
            <v>0</v>
          </cell>
          <cell r="BO463">
            <v>0</v>
          </cell>
          <cell r="BP463">
            <v>0</v>
          </cell>
          <cell r="BQ463">
            <v>0</v>
          </cell>
          <cell r="BR463">
            <v>0</v>
          </cell>
        </row>
        <row r="464">
          <cell r="F464">
            <v>0</v>
          </cell>
          <cell r="G464">
            <v>0</v>
          </cell>
          <cell r="H464">
            <v>0</v>
          </cell>
          <cell r="I464">
            <v>0</v>
          </cell>
          <cell r="J464">
            <v>0</v>
          </cell>
          <cell r="K464">
            <v>0</v>
          </cell>
          <cell r="L464">
            <v>0</v>
          </cell>
          <cell r="M464">
            <v>0</v>
          </cell>
          <cell r="N464">
            <v>0</v>
          </cell>
          <cell r="O464">
            <v>0</v>
          </cell>
          <cell r="P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J464">
            <v>0</v>
          </cell>
          <cell r="AK464">
            <v>0</v>
          </cell>
          <cell r="AL464">
            <v>0</v>
          </cell>
          <cell r="AM464">
            <v>0</v>
          </cell>
          <cell r="AN464">
            <v>0</v>
          </cell>
          <cell r="AO464">
            <v>0</v>
          </cell>
          <cell r="AP464">
            <v>0</v>
          </cell>
          <cell r="AQ464">
            <v>0</v>
          </cell>
          <cell r="AR464">
            <v>0</v>
          </cell>
          <cell r="AS464">
            <v>0</v>
          </cell>
          <cell r="AT464">
            <v>0</v>
          </cell>
          <cell r="AU464">
            <v>0</v>
          </cell>
          <cell r="AZ464">
            <v>0</v>
          </cell>
          <cell r="BA464">
            <v>0</v>
          </cell>
          <cell r="BB464">
            <v>0</v>
          </cell>
          <cell r="BC464">
            <v>0</v>
          </cell>
          <cell r="BD464">
            <v>0</v>
          </cell>
          <cell r="BE464">
            <v>0</v>
          </cell>
          <cell r="BF464">
            <v>0</v>
          </cell>
          <cell r="BG464">
            <v>0</v>
          </cell>
          <cell r="BK464">
            <v>0</v>
          </cell>
          <cell r="BL464">
            <v>0</v>
          </cell>
          <cell r="BM464">
            <v>0</v>
          </cell>
          <cell r="BN464">
            <v>0</v>
          </cell>
          <cell r="BO464">
            <v>0</v>
          </cell>
          <cell r="BP464">
            <v>0</v>
          </cell>
          <cell r="BQ464">
            <v>0</v>
          </cell>
          <cell r="BR464">
            <v>0</v>
          </cell>
        </row>
        <row r="465">
          <cell r="F465">
            <v>0</v>
          </cell>
          <cell r="G465">
            <v>0</v>
          </cell>
          <cell r="H465">
            <v>0</v>
          </cell>
          <cell r="I465">
            <v>0</v>
          </cell>
          <cell r="J465">
            <v>0</v>
          </cell>
          <cell r="K465">
            <v>0</v>
          </cell>
          <cell r="L465">
            <v>0</v>
          </cell>
          <cell r="M465">
            <v>0</v>
          </cell>
          <cell r="N465">
            <v>0</v>
          </cell>
          <cell r="O465">
            <v>0</v>
          </cell>
          <cell r="P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J465">
            <v>0</v>
          </cell>
          <cell r="AK465">
            <v>0</v>
          </cell>
          <cell r="AL465">
            <v>0</v>
          </cell>
          <cell r="AM465">
            <v>0</v>
          </cell>
          <cell r="AN465">
            <v>0</v>
          </cell>
          <cell r="AO465">
            <v>0</v>
          </cell>
          <cell r="AP465">
            <v>0</v>
          </cell>
          <cell r="AQ465">
            <v>0</v>
          </cell>
          <cell r="AR465">
            <v>0</v>
          </cell>
          <cell r="AS465">
            <v>0</v>
          </cell>
          <cell r="AT465">
            <v>0</v>
          </cell>
          <cell r="AU465">
            <v>0</v>
          </cell>
          <cell r="AZ465">
            <v>0</v>
          </cell>
          <cell r="BA465">
            <v>0</v>
          </cell>
          <cell r="BB465">
            <v>0</v>
          </cell>
          <cell r="BC465">
            <v>0</v>
          </cell>
          <cell r="BD465">
            <v>0</v>
          </cell>
          <cell r="BE465">
            <v>0</v>
          </cell>
          <cell r="BF465">
            <v>0</v>
          </cell>
          <cell r="BG465">
            <v>0</v>
          </cell>
          <cell r="BK465">
            <v>0</v>
          </cell>
          <cell r="BL465">
            <v>0</v>
          </cell>
          <cell r="BM465">
            <v>0</v>
          </cell>
          <cell r="BN465">
            <v>0</v>
          </cell>
          <cell r="BO465">
            <v>0</v>
          </cell>
          <cell r="BP465">
            <v>0</v>
          </cell>
          <cell r="BQ465">
            <v>0</v>
          </cell>
          <cell r="BR465">
            <v>0</v>
          </cell>
        </row>
        <row r="466">
          <cell r="F466">
            <v>0</v>
          </cell>
          <cell r="G466">
            <v>0</v>
          </cell>
          <cell r="H466">
            <v>0</v>
          </cell>
          <cell r="I466">
            <v>0</v>
          </cell>
          <cell r="J466">
            <v>0</v>
          </cell>
          <cell r="K466">
            <v>0</v>
          </cell>
          <cell r="L466">
            <v>0</v>
          </cell>
          <cell r="M466">
            <v>0</v>
          </cell>
          <cell r="N466">
            <v>0</v>
          </cell>
          <cell r="O466">
            <v>0</v>
          </cell>
          <cell r="P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J466">
            <v>0</v>
          </cell>
          <cell r="AK466">
            <v>0</v>
          </cell>
          <cell r="AL466">
            <v>0</v>
          </cell>
          <cell r="AM466">
            <v>0</v>
          </cell>
          <cell r="AN466">
            <v>0</v>
          </cell>
          <cell r="AO466">
            <v>0</v>
          </cell>
          <cell r="AP466">
            <v>0</v>
          </cell>
          <cell r="AQ466">
            <v>0</v>
          </cell>
          <cell r="AR466">
            <v>0</v>
          </cell>
          <cell r="AS466">
            <v>0</v>
          </cell>
          <cell r="AT466">
            <v>0</v>
          </cell>
          <cell r="AU466">
            <v>0</v>
          </cell>
          <cell r="AZ466">
            <v>0</v>
          </cell>
          <cell r="BA466">
            <v>0</v>
          </cell>
          <cell r="BB466">
            <v>0</v>
          </cell>
          <cell r="BC466">
            <v>0</v>
          </cell>
          <cell r="BD466">
            <v>0</v>
          </cell>
          <cell r="BE466">
            <v>0</v>
          </cell>
          <cell r="BF466">
            <v>0</v>
          </cell>
          <cell r="BG466">
            <v>0</v>
          </cell>
          <cell r="BK466">
            <v>0</v>
          </cell>
          <cell r="BL466">
            <v>0</v>
          </cell>
          <cell r="BM466">
            <v>0</v>
          </cell>
          <cell r="BN466">
            <v>0</v>
          </cell>
          <cell r="BO466">
            <v>0</v>
          </cell>
          <cell r="BP466">
            <v>0</v>
          </cell>
          <cell r="BQ466">
            <v>0</v>
          </cell>
          <cell r="BR466">
            <v>0</v>
          </cell>
        </row>
        <row r="467">
          <cell r="F467">
            <v>0</v>
          </cell>
          <cell r="G467">
            <v>0</v>
          </cell>
          <cell r="H467">
            <v>0</v>
          </cell>
          <cell r="I467">
            <v>0</v>
          </cell>
          <cell r="J467">
            <v>0</v>
          </cell>
          <cell r="K467">
            <v>0</v>
          </cell>
          <cell r="L467">
            <v>0</v>
          </cell>
          <cell r="M467">
            <v>0</v>
          </cell>
          <cell r="N467">
            <v>0</v>
          </cell>
          <cell r="O467">
            <v>0</v>
          </cell>
          <cell r="P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J467">
            <v>0</v>
          </cell>
          <cell r="AK467">
            <v>0</v>
          </cell>
          <cell r="AL467">
            <v>0</v>
          </cell>
          <cell r="AM467">
            <v>0</v>
          </cell>
          <cell r="AN467">
            <v>0</v>
          </cell>
          <cell r="AO467">
            <v>0</v>
          </cell>
          <cell r="AP467">
            <v>0</v>
          </cell>
          <cell r="AQ467">
            <v>0</v>
          </cell>
          <cell r="AR467">
            <v>0</v>
          </cell>
          <cell r="AS467">
            <v>0</v>
          </cell>
          <cell r="AT467">
            <v>0</v>
          </cell>
          <cell r="AU467">
            <v>0</v>
          </cell>
          <cell r="AZ467">
            <v>0</v>
          </cell>
          <cell r="BA467">
            <v>0</v>
          </cell>
          <cell r="BB467">
            <v>0</v>
          </cell>
          <cell r="BC467">
            <v>0</v>
          </cell>
          <cell r="BD467">
            <v>0</v>
          </cell>
          <cell r="BE467">
            <v>0</v>
          </cell>
          <cell r="BF467">
            <v>0</v>
          </cell>
          <cell r="BG467">
            <v>0</v>
          </cell>
          <cell r="BK467">
            <v>0</v>
          </cell>
          <cell r="BL467">
            <v>0</v>
          </cell>
          <cell r="BM467">
            <v>0</v>
          </cell>
          <cell r="BN467">
            <v>0</v>
          </cell>
          <cell r="BO467">
            <v>0</v>
          </cell>
          <cell r="BP467">
            <v>0</v>
          </cell>
          <cell r="BQ467">
            <v>0</v>
          </cell>
          <cell r="BR467">
            <v>0</v>
          </cell>
        </row>
        <row r="468">
          <cell r="F468">
            <v>0</v>
          </cell>
          <cell r="G468">
            <v>0</v>
          </cell>
          <cell r="H468">
            <v>0</v>
          </cell>
          <cell r="I468">
            <v>0</v>
          </cell>
          <cell r="J468">
            <v>0</v>
          </cell>
          <cell r="K468">
            <v>0</v>
          </cell>
          <cell r="L468">
            <v>0</v>
          </cell>
          <cell r="M468">
            <v>0</v>
          </cell>
          <cell r="N468">
            <v>0</v>
          </cell>
          <cell r="O468">
            <v>0</v>
          </cell>
          <cell r="P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J468">
            <v>0</v>
          </cell>
          <cell r="AK468">
            <v>0</v>
          </cell>
          <cell r="AL468">
            <v>0</v>
          </cell>
          <cell r="AM468">
            <v>0</v>
          </cell>
          <cell r="AN468">
            <v>0</v>
          </cell>
          <cell r="AO468">
            <v>0</v>
          </cell>
          <cell r="AP468">
            <v>0</v>
          </cell>
          <cell r="AQ468">
            <v>0</v>
          </cell>
          <cell r="AR468">
            <v>0</v>
          </cell>
          <cell r="AS468">
            <v>0</v>
          </cell>
          <cell r="AT468">
            <v>0</v>
          </cell>
          <cell r="AU468">
            <v>0</v>
          </cell>
          <cell r="AZ468">
            <v>0</v>
          </cell>
          <cell r="BA468">
            <v>0</v>
          </cell>
          <cell r="BB468">
            <v>0</v>
          </cell>
          <cell r="BC468">
            <v>0</v>
          </cell>
          <cell r="BD468">
            <v>0</v>
          </cell>
          <cell r="BE468">
            <v>0</v>
          </cell>
          <cell r="BF468">
            <v>0</v>
          </cell>
          <cell r="BG468">
            <v>0</v>
          </cell>
          <cell r="BK468">
            <v>0</v>
          </cell>
          <cell r="BL468">
            <v>0</v>
          </cell>
          <cell r="BM468">
            <v>0</v>
          </cell>
          <cell r="BN468">
            <v>0</v>
          </cell>
          <cell r="BO468">
            <v>0</v>
          </cell>
          <cell r="BP468">
            <v>0</v>
          </cell>
          <cell r="BQ468">
            <v>0</v>
          </cell>
          <cell r="BR468">
            <v>0</v>
          </cell>
        </row>
        <row r="469">
          <cell r="F469">
            <v>0</v>
          </cell>
          <cell r="G469">
            <v>0</v>
          </cell>
          <cell r="H469">
            <v>0</v>
          </cell>
          <cell r="I469">
            <v>0</v>
          </cell>
          <cell r="J469">
            <v>0</v>
          </cell>
          <cell r="K469">
            <v>0</v>
          </cell>
          <cell r="L469">
            <v>0</v>
          </cell>
          <cell r="M469">
            <v>0</v>
          </cell>
          <cell r="N469">
            <v>0</v>
          </cell>
          <cell r="O469">
            <v>0</v>
          </cell>
          <cell r="P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J469">
            <v>0</v>
          </cell>
          <cell r="AK469">
            <v>0</v>
          </cell>
          <cell r="AL469">
            <v>0</v>
          </cell>
          <cell r="AM469">
            <v>0</v>
          </cell>
          <cell r="AN469">
            <v>0</v>
          </cell>
          <cell r="AO469">
            <v>0</v>
          </cell>
          <cell r="AP469">
            <v>0</v>
          </cell>
          <cell r="AQ469">
            <v>0</v>
          </cell>
          <cell r="AR469">
            <v>0</v>
          </cell>
          <cell r="AS469">
            <v>0</v>
          </cell>
          <cell r="AT469">
            <v>0</v>
          </cell>
          <cell r="AU469">
            <v>0</v>
          </cell>
          <cell r="AZ469">
            <v>0</v>
          </cell>
          <cell r="BA469">
            <v>0</v>
          </cell>
          <cell r="BB469">
            <v>0</v>
          </cell>
          <cell r="BC469">
            <v>0</v>
          </cell>
          <cell r="BD469">
            <v>0</v>
          </cell>
          <cell r="BE469">
            <v>0</v>
          </cell>
          <cell r="BF469">
            <v>0</v>
          </cell>
          <cell r="BG469">
            <v>0</v>
          </cell>
          <cell r="BK469">
            <v>0</v>
          </cell>
          <cell r="BL469">
            <v>0</v>
          </cell>
          <cell r="BM469">
            <v>0</v>
          </cell>
          <cell r="BN469">
            <v>0</v>
          </cell>
          <cell r="BO469">
            <v>0</v>
          </cell>
          <cell r="BP469">
            <v>0</v>
          </cell>
          <cell r="BQ469">
            <v>0</v>
          </cell>
          <cell r="BR469">
            <v>0</v>
          </cell>
        </row>
        <row r="470">
          <cell r="F470" t="e">
            <v>#DIV/0!</v>
          </cell>
          <cell r="G470" t="e">
            <v>#DIV/0!</v>
          </cell>
          <cell r="H470" t="e">
            <v>#DIV/0!</v>
          </cell>
          <cell r="I470" t="e">
            <v>#DIV/0!</v>
          </cell>
          <cell r="J470" t="e">
            <v>#DIV/0!</v>
          </cell>
          <cell r="K470" t="e">
            <v>#DIV/0!</v>
          </cell>
          <cell r="L470" t="e">
            <v>#DIV/0!</v>
          </cell>
          <cell r="M470" t="e">
            <v>#DIV/0!</v>
          </cell>
          <cell r="N470" t="e">
            <v>#DIV/0!</v>
          </cell>
          <cell r="O470" t="e">
            <v>#DIV/0!</v>
          </cell>
          <cell r="P470" t="e">
            <v>#DIV/0!</v>
          </cell>
          <cell r="S470" t="e">
            <v>#DIV/0!</v>
          </cell>
          <cell r="T470" t="e">
            <v>#DIV/0!</v>
          </cell>
          <cell r="U470" t="e">
            <v>#DIV/0!</v>
          </cell>
          <cell r="V470" t="e">
            <v>#DIV/0!</v>
          </cell>
          <cell r="W470" t="e">
            <v>#DIV/0!</v>
          </cell>
          <cell r="X470" t="e">
            <v>#DIV/0!</v>
          </cell>
          <cell r="Y470" t="e">
            <v>#DIV/0!</v>
          </cell>
          <cell r="Z470" t="e">
            <v>#DIV/0!</v>
          </cell>
          <cell r="AA470" t="e">
            <v>#DIV/0!</v>
          </cell>
          <cell r="AB470" t="e">
            <v>#DIV/0!</v>
          </cell>
          <cell r="AC470" t="e">
            <v>#DIV/0!</v>
          </cell>
          <cell r="AD470" t="e">
            <v>#DIV/0!</v>
          </cell>
          <cell r="AE470" t="e">
            <v>#DIV/0!</v>
          </cell>
          <cell r="AF470" t="e">
            <v>#DIV/0!</v>
          </cell>
          <cell r="AG470" t="e">
            <v>#DIV/0!</v>
          </cell>
          <cell r="AJ470" t="e">
            <v>#DIV/0!</v>
          </cell>
          <cell r="AK470" t="e">
            <v>#DIV/0!</v>
          </cell>
          <cell r="AL470" t="e">
            <v>#DIV/0!</v>
          </cell>
          <cell r="AM470" t="e">
            <v>#DIV/0!</v>
          </cell>
          <cell r="AN470" t="e">
            <v>#DIV/0!</v>
          </cell>
          <cell r="AO470" t="e">
            <v>#DIV/0!</v>
          </cell>
          <cell r="AP470" t="e">
            <v>#DIV/0!</v>
          </cell>
          <cell r="AQ470" t="e">
            <v>#DIV/0!</v>
          </cell>
          <cell r="AR470" t="e">
            <v>#DIV/0!</v>
          </cell>
          <cell r="AS470" t="e">
            <v>#DIV/0!</v>
          </cell>
          <cell r="AT470" t="e">
            <v>#DIV/0!</v>
          </cell>
          <cell r="AU470" t="e">
            <v>#DIV/0!</v>
          </cell>
          <cell r="AZ470">
            <v>0</v>
          </cell>
          <cell r="BA470">
            <v>0</v>
          </cell>
          <cell r="BB470">
            <v>0</v>
          </cell>
          <cell r="BC470">
            <v>0</v>
          </cell>
          <cell r="BD470">
            <v>0</v>
          </cell>
          <cell r="BE470">
            <v>0</v>
          </cell>
          <cell r="BF470">
            <v>0</v>
          </cell>
          <cell r="BG470">
            <v>0</v>
          </cell>
          <cell r="BK470">
            <v>0</v>
          </cell>
          <cell r="BL470">
            <v>0</v>
          </cell>
          <cell r="BM470">
            <v>0</v>
          </cell>
          <cell r="BN470">
            <v>0</v>
          </cell>
          <cell r="BO470">
            <v>0</v>
          </cell>
          <cell r="BP470">
            <v>0</v>
          </cell>
          <cell r="BQ470">
            <v>0</v>
          </cell>
          <cell r="BR470">
            <v>0</v>
          </cell>
        </row>
        <row r="471">
          <cell r="F471" t="e">
            <v>#DIV/0!</v>
          </cell>
          <cell r="G471" t="e">
            <v>#DIV/0!</v>
          </cell>
          <cell r="H471" t="e">
            <v>#DIV/0!</v>
          </cell>
          <cell r="I471" t="e">
            <v>#DIV/0!</v>
          </cell>
          <cell r="J471" t="e">
            <v>#DIV/0!</v>
          </cell>
          <cell r="K471" t="e">
            <v>#DIV/0!</v>
          </cell>
          <cell r="L471" t="e">
            <v>#DIV/0!</v>
          </cell>
          <cell r="M471" t="e">
            <v>#DIV/0!</v>
          </cell>
          <cell r="N471" t="e">
            <v>#DIV/0!</v>
          </cell>
          <cell r="O471" t="e">
            <v>#DIV/0!</v>
          </cell>
          <cell r="P471" t="e">
            <v>#DIV/0!</v>
          </cell>
          <cell r="S471" t="e">
            <v>#DIV/0!</v>
          </cell>
          <cell r="T471" t="e">
            <v>#DIV/0!</v>
          </cell>
          <cell r="U471" t="e">
            <v>#DIV/0!</v>
          </cell>
          <cell r="V471" t="e">
            <v>#DIV/0!</v>
          </cell>
          <cell r="W471" t="e">
            <v>#DIV/0!</v>
          </cell>
          <cell r="X471" t="e">
            <v>#DIV/0!</v>
          </cell>
          <cell r="Y471" t="e">
            <v>#DIV/0!</v>
          </cell>
          <cell r="Z471" t="e">
            <v>#DIV/0!</v>
          </cell>
          <cell r="AA471" t="e">
            <v>#DIV/0!</v>
          </cell>
          <cell r="AB471" t="e">
            <v>#DIV/0!</v>
          </cell>
          <cell r="AC471" t="e">
            <v>#DIV/0!</v>
          </cell>
          <cell r="AD471" t="e">
            <v>#DIV/0!</v>
          </cell>
          <cell r="AE471" t="e">
            <v>#DIV/0!</v>
          </cell>
          <cell r="AF471" t="e">
            <v>#DIV/0!</v>
          </cell>
          <cell r="AG471" t="e">
            <v>#DIV/0!</v>
          </cell>
          <cell r="AJ471" t="e">
            <v>#DIV/0!</v>
          </cell>
          <cell r="AK471" t="e">
            <v>#DIV/0!</v>
          </cell>
          <cell r="AL471" t="e">
            <v>#DIV/0!</v>
          </cell>
          <cell r="AM471" t="e">
            <v>#DIV/0!</v>
          </cell>
          <cell r="AN471" t="e">
            <v>#DIV/0!</v>
          </cell>
          <cell r="AO471" t="e">
            <v>#DIV/0!</v>
          </cell>
          <cell r="AP471" t="e">
            <v>#DIV/0!</v>
          </cell>
          <cell r="AQ471" t="e">
            <v>#DIV/0!</v>
          </cell>
          <cell r="AR471" t="e">
            <v>#DIV/0!</v>
          </cell>
          <cell r="AS471" t="e">
            <v>#DIV/0!</v>
          </cell>
          <cell r="AT471" t="e">
            <v>#DIV/0!</v>
          </cell>
          <cell r="AU471" t="e">
            <v>#DIV/0!</v>
          </cell>
          <cell r="AZ471">
            <v>0</v>
          </cell>
          <cell r="BA471">
            <v>0</v>
          </cell>
          <cell r="BB471">
            <v>0</v>
          </cell>
          <cell r="BC471">
            <v>0</v>
          </cell>
          <cell r="BD471">
            <v>0</v>
          </cell>
          <cell r="BE471">
            <v>0</v>
          </cell>
          <cell r="BF471">
            <v>0</v>
          </cell>
          <cell r="BG471">
            <v>0</v>
          </cell>
          <cell r="BK471">
            <v>0</v>
          </cell>
          <cell r="BL471">
            <v>0</v>
          </cell>
          <cell r="BM471">
            <v>0</v>
          </cell>
          <cell r="BN471">
            <v>0</v>
          </cell>
          <cell r="BO471">
            <v>0</v>
          </cell>
          <cell r="BP471">
            <v>0</v>
          </cell>
          <cell r="BQ471">
            <v>0</v>
          </cell>
          <cell r="BR471">
            <v>0</v>
          </cell>
        </row>
        <row r="472">
          <cell r="F472" t="e">
            <v>#DIV/0!</v>
          </cell>
          <cell r="G472" t="e">
            <v>#DIV/0!</v>
          </cell>
          <cell r="H472" t="e">
            <v>#DIV/0!</v>
          </cell>
          <cell r="I472" t="e">
            <v>#DIV/0!</v>
          </cell>
          <cell r="J472" t="e">
            <v>#DIV/0!</v>
          </cell>
          <cell r="K472" t="e">
            <v>#DIV/0!</v>
          </cell>
          <cell r="L472" t="e">
            <v>#DIV/0!</v>
          </cell>
          <cell r="M472" t="e">
            <v>#DIV/0!</v>
          </cell>
          <cell r="N472" t="e">
            <v>#DIV/0!</v>
          </cell>
          <cell r="O472" t="e">
            <v>#DIV/0!</v>
          </cell>
          <cell r="P472" t="e">
            <v>#DIV/0!</v>
          </cell>
          <cell r="S472" t="e">
            <v>#DIV/0!</v>
          </cell>
          <cell r="T472" t="e">
            <v>#DIV/0!</v>
          </cell>
          <cell r="U472" t="e">
            <v>#DIV/0!</v>
          </cell>
          <cell r="V472" t="e">
            <v>#DIV/0!</v>
          </cell>
          <cell r="W472" t="e">
            <v>#DIV/0!</v>
          </cell>
          <cell r="X472" t="e">
            <v>#DIV/0!</v>
          </cell>
          <cell r="Y472" t="e">
            <v>#DIV/0!</v>
          </cell>
          <cell r="Z472" t="e">
            <v>#DIV/0!</v>
          </cell>
          <cell r="AA472" t="e">
            <v>#DIV/0!</v>
          </cell>
          <cell r="AB472" t="e">
            <v>#DIV/0!</v>
          </cell>
          <cell r="AC472" t="e">
            <v>#DIV/0!</v>
          </cell>
          <cell r="AD472" t="e">
            <v>#DIV/0!</v>
          </cell>
          <cell r="AE472" t="e">
            <v>#DIV/0!</v>
          </cell>
          <cell r="AF472" t="e">
            <v>#DIV/0!</v>
          </cell>
          <cell r="AG472" t="e">
            <v>#DIV/0!</v>
          </cell>
          <cell r="AJ472" t="e">
            <v>#DIV/0!</v>
          </cell>
          <cell r="AK472" t="e">
            <v>#DIV/0!</v>
          </cell>
          <cell r="AL472" t="e">
            <v>#DIV/0!</v>
          </cell>
          <cell r="AM472" t="e">
            <v>#DIV/0!</v>
          </cell>
          <cell r="AN472" t="e">
            <v>#DIV/0!</v>
          </cell>
          <cell r="AO472" t="e">
            <v>#DIV/0!</v>
          </cell>
          <cell r="AP472" t="e">
            <v>#DIV/0!</v>
          </cell>
          <cell r="AQ472" t="e">
            <v>#DIV/0!</v>
          </cell>
          <cell r="AR472" t="e">
            <v>#DIV/0!</v>
          </cell>
          <cell r="AS472" t="e">
            <v>#DIV/0!</v>
          </cell>
          <cell r="AT472" t="e">
            <v>#DIV/0!</v>
          </cell>
          <cell r="AU472" t="e">
            <v>#DIV/0!</v>
          </cell>
          <cell r="AZ472">
            <v>0</v>
          </cell>
          <cell r="BA472">
            <v>0</v>
          </cell>
          <cell r="BB472">
            <v>0</v>
          </cell>
          <cell r="BC472">
            <v>0</v>
          </cell>
          <cell r="BD472">
            <v>0</v>
          </cell>
          <cell r="BE472">
            <v>0</v>
          </cell>
          <cell r="BF472">
            <v>0</v>
          </cell>
          <cell r="BG472">
            <v>0</v>
          </cell>
          <cell r="BK472">
            <v>0</v>
          </cell>
          <cell r="BL472">
            <v>0</v>
          </cell>
          <cell r="BM472">
            <v>0</v>
          </cell>
          <cell r="BN472">
            <v>0</v>
          </cell>
          <cell r="BO472">
            <v>0</v>
          </cell>
          <cell r="BP472">
            <v>0</v>
          </cell>
          <cell r="BQ472">
            <v>0</v>
          </cell>
          <cell r="BR472">
            <v>0</v>
          </cell>
        </row>
        <row r="473">
          <cell r="F473" t="e">
            <v>#DIV/0!</v>
          </cell>
          <cell r="G473" t="e">
            <v>#DIV/0!</v>
          </cell>
          <cell r="H473" t="e">
            <v>#DIV/0!</v>
          </cell>
          <cell r="I473" t="e">
            <v>#DIV/0!</v>
          </cell>
          <cell r="J473" t="e">
            <v>#DIV/0!</v>
          </cell>
          <cell r="K473" t="e">
            <v>#DIV/0!</v>
          </cell>
          <cell r="L473" t="e">
            <v>#DIV/0!</v>
          </cell>
          <cell r="M473" t="e">
            <v>#DIV/0!</v>
          </cell>
          <cell r="N473" t="e">
            <v>#DIV/0!</v>
          </cell>
          <cell r="O473" t="e">
            <v>#DIV/0!</v>
          </cell>
          <cell r="P473" t="e">
            <v>#DIV/0!</v>
          </cell>
          <cell r="S473" t="e">
            <v>#DIV/0!</v>
          </cell>
          <cell r="T473" t="e">
            <v>#DIV/0!</v>
          </cell>
          <cell r="U473" t="e">
            <v>#DIV/0!</v>
          </cell>
          <cell r="V473" t="e">
            <v>#DIV/0!</v>
          </cell>
          <cell r="W473" t="e">
            <v>#DIV/0!</v>
          </cell>
          <cell r="X473" t="e">
            <v>#DIV/0!</v>
          </cell>
          <cell r="Y473" t="e">
            <v>#DIV/0!</v>
          </cell>
          <cell r="Z473" t="e">
            <v>#DIV/0!</v>
          </cell>
          <cell r="AA473" t="e">
            <v>#DIV/0!</v>
          </cell>
          <cell r="AB473" t="e">
            <v>#DIV/0!</v>
          </cell>
          <cell r="AC473" t="e">
            <v>#DIV/0!</v>
          </cell>
          <cell r="AD473" t="e">
            <v>#DIV/0!</v>
          </cell>
          <cell r="AE473" t="e">
            <v>#DIV/0!</v>
          </cell>
          <cell r="AF473" t="e">
            <v>#DIV/0!</v>
          </cell>
          <cell r="AG473" t="e">
            <v>#DIV/0!</v>
          </cell>
          <cell r="AJ473" t="e">
            <v>#DIV/0!</v>
          </cell>
          <cell r="AK473" t="e">
            <v>#DIV/0!</v>
          </cell>
          <cell r="AL473" t="e">
            <v>#DIV/0!</v>
          </cell>
          <cell r="AM473" t="e">
            <v>#DIV/0!</v>
          </cell>
          <cell r="AN473" t="e">
            <v>#DIV/0!</v>
          </cell>
          <cell r="AO473" t="e">
            <v>#DIV/0!</v>
          </cell>
          <cell r="AP473" t="e">
            <v>#DIV/0!</v>
          </cell>
          <cell r="AQ473" t="e">
            <v>#DIV/0!</v>
          </cell>
          <cell r="AR473" t="e">
            <v>#DIV/0!</v>
          </cell>
          <cell r="AS473" t="e">
            <v>#DIV/0!</v>
          </cell>
          <cell r="AT473" t="e">
            <v>#DIV/0!</v>
          </cell>
          <cell r="AU473" t="e">
            <v>#DIV/0!</v>
          </cell>
          <cell r="AZ473">
            <v>0</v>
          </cell>
          <cell r="BA473">
            <v>0</v>
          </cell>
          <cell r="BB473">
            <v>0</v>
          </cell>
          <cell r="BC473">
            <v>0</v>
          </cell>
          <cell r="BD473">
            <v>0</v>
          </cell>
          <cell r="BE473">
            <v>0</v>
          </cell>
          <cell r="BF473">
            <v>0</v>
          </cell>
          <cell r="BG473">
            <v>0</v>
          </cell>
          <cell r="BK473">
            <v>0</v>
          </cell>
          <cell r="BL473">
            <v>0</v>
          </cell>
          <cell r="BM473">
            <v>0</v>
          </cell>
          <cell r="BN473">
            <v>0</v>
          </cell>
          <cell r="BO473">
            <v>0</v>
          </cell>
          <cell r="BP473">
            <v>0</v>
          </cell>
          <cell r="BQ473">
            <v>0</v>
          </cell>
          <cell r="BR473">
            <v>0</v>
          </cell>
        </row>
        <row r="474">
          <cell r="F474" t="e">
            <v>#DIV/0!</v>
          </cell>
          <cell r="G474" t="e">
            <v>#DIV/0!</v>
          </cell>
          <cell r="H474" t="e">
            <v>#DIV/0!</v>
          </cell>
          <cell r="I474" t="e">
            <v>#DIV/0!</v>
          </cell>
          <cell r="J474" t="e">
            <v>#DIV/0!</v>
          </cell>
          <cell r="K474" t="e">
            <v>#DIV/0!</v>
          </cell>
          <cell r="L474" t="e">
            <v>#DIV/0!</v>
          </cell>
          <cell r="M474" t="e">
            <v>#DIV/0!</v>
          </cell>
          <cell r="N474" t="e">
            <v>#DIV/0!</v>
          </cell>
          <cell r="O474" t="e">
            <v>#DIV/0!</v>
          </cell>
          <cell r="P474" t="e">
            <v>#DIV/0!</v>
          </cell>
          <cell r="S474" t="e">
            <v>#DIV/0!</v>
          </cell>
          <cell r="T474" t="e">
            <v>#DIV/0!</v>
          </cell>
          <cell r="U474" t="e">
            <v>#DIV/0!</v>
          </cell>
          <cell r="V474" t="e">
            <v>#DIV/0!</v>
          </cell>
          <cell r="W474" t="e">
            <v>#DIV/0!</v>
          </cell>
          <cell r="X474" t="e">
            <v>#DIV/0!</v>
          </cell>
          <cell r="Y474" t="e">
            <v>#DIV/0!</v>
          </cell>
          <cell r="Z474" t="e">
            <v>#DIV/0!</v>
          </cell>
          <cell r="AA474" t="e">
            <v>#DIV/0!</v>
          </cell>
          <cell r="AB474" t="e">
            <v>#DIV/0!</v>
          </cell>
          <cell r="AC474" t="e">
            <v>#DIV/0!</v>
          </cell>
          <cell r="AD474" t="e">
            <v>#DIV/0!</v>
          </cell>
          <cell r="AE474" t="e">
            <v>#DIV/0!</v>
          </cell>
          <cell r="AF474" t="e">
            <v>#DIV/0!</v>
          </cell>
          <cell r="AG474" t="e">
            <v>#DIV/0!</v>
          </cell>
          <cell r="AJ474" t="e">
            <v>#DIV/0!</v>
          </cell>
          <cell r="AK474" t="e">
            <v>#DIV/0!</v>
          </cell>
          <cell r="AL474" t="e">
            <v>#DIV/0!</v>
          </cell>
          <cell r="AM474" t="e">
            <v>#DIV/0!</v>
          </cell>
          <cell r="AN474" t="e">
            <v>#DIV/0!</v>
          </cell>
          <cell r="AO474" t="e">
            <v>#DIV/0!</v>
          </cell>
          <cell r="AP474" t="e">
            <v>#DIV/0!</v>
          </cell>
          <cell r="AQ474" t="e">
            <v>#DIV/0!</v>
          </cell>
          <cell r="AR474" t="e">
            <v>#DIV/0!</v>
          </cell>
          <cell r="AS474" t="e">
            <v>#DIV/0!</v>
          </cell>
          <cell r="AT474" t="e">
            <v>#DIV/0!</v>
          </cell>
          <cell r="AU474" t="e">
            <v>#DIV/0!</v>
          </cell>
          <cell r="AZ474">
            <v>0</v>
          </cell>
          <cell r="BA474">
            <v>0</v>
          </cell>
          <cell r="BB474">
            <v>0</v>
          </cell>
          <cell r="BC474">
            <v>0</v>
          </cell>
          <cell r="BD474">
            <v>0</v>
          </cell>
          <cell r="BE474">
            <v>0</v>
          </cell>
          <cell r="BF474">
            <v>0</v>
          </cell>
          <cell r="BG474">
            <v>0</v>
          </cell>
          <cell r="BK474">
            <v>0</v>
          </cell>
          <cell r="BL474">
            <v>0</v>
          </cell>
          <cell r="BM474">
            <v>0</v>
          </cell>
          <cell r="BN474">
            <v>0</v>
          </cell>
          <cell r="BO474">
            <v>0</v>
          </cell>
          <cell r="BP474">
            <v>0</v>
          </cell>
          <cell r="BQ474">
            <v>0</v>
          </cell>
          <cell r="BR474">
            <v>0</v>
          </cell>
        </row>
        <row r="475">
          <cell r="F475" t="e">
            <v>#DIV/0!</v>
          </cell>
          <cell r="G475" t="e">
            <v>#DIV/0!</v>
          </cell>
          <cell r="H475" t="e">
            <v>#DIV/0!</v>
          </cell>
          <cell r="I475" t="e">
            <v>#DIV/0!</v>
          </cell>
          <cell r="J475" t="e">
            <v>#DIV/0!</v>
          </cell>
          <cell r="K475" t="e">
            <v>#DIV/0!</v>
          </cell>
          <cell r="L475" t="e">
            <v>#DIV/0!</v>
          </cell>
          <cell r="M475" t="e">
            <v>#DIV/0!</v>
          </cell>
          <cell r="N475" t="e">
            <v>#DIV/0!</v>
          </cell>
          <cell r="O475" t="e">
            <v>#DIV/0!</v>
          </cell>
          <cell r="P475" t="e">
            <v>#DIV/0!</v>
          </cell>
          <cell r="S475" t="e">
            <v>#DIV/0!</v>
          </cell>
          <cell r="T475" t="e">
            <v>#DIV/0!</v>
          </cell>
          <cell r="U475" t="e">
            <v>#DIV/0!</v>
          </cell>
          <cell r="V475" t="e">
            <v>#DIV/0!</v>
          </cell>
          <cell r="W475" t="e">
            <v>#DIV/0!</v>
          </cell>
          <cell r="X475" t="e">
            <v>#DIV/0!</v>
          </cell>
          <cell r="Y475" t="e">
            <v>#DIV/0!</v>
          </cell>
          <cell r="Z475" t="e">
            <v>#DIV/0!</v>
          </cell>
          <cell r="AA475" t="e">
            <v>#DIV/0!</v>
          </cell>
          <cell r="AB475" t="e">
            <v>#DIV/0!</v>
          </cell>
          <cell r="AC475" t="e">
            <v>#DIV/0!</v>
          </cell>
          <cell r="AD475" t="e">
            <v>#DIV/0!</v>
          </cell>
          <cell r="AE475" t="e">
            <v>#DIV/0!</v>
          </cell>
          <cell r="AF475" t="e">
            <v>#DIV/0!</v>
          </cell>
          <cell r="AG475" t="e">
            <v>#DIV/0!</v>
          </cell>
          <cell r="AJ475" t="e">
            <v>#DIV/0!</v>
          </cell>
          <cell r="AK475" t="e">
            <v>#DIV/0!</v>
          </cell>
          <cell r="AL475" t="e">
            <v>#DIV/0!</v>
          </cell>
          <cell r="AM475" t="e">
            <v>#DIV/0!</v>
          </cell>
          <cell r="AN475" t="e">
            <v>#DIV/0!</v>
          </cell>
          <cell r="AO475" t="e">
            <v>#DIV/0!</v>
          </cell>
          <cell r="AP475" t="e">
            <v>#DIV/0!</v>
          </cell>
          <cell r="AQ475" t="e">
            <v>#DIV/0!</v>
          </cell>
          <cell r="AR475" t="e">
            <v>#DIV/0!</v>
          </cell>
          <cell r="AS475" t="e">
            <v>#DIV/0!</v>
          </cell>
          <cell r="AT475" t="e">
            <v>#DIV/0!</v>
          </cell>
          <cell r="AU475" t="e">
            <v>#DIV/0!</v>
          </cell>
          <cell r="AZ475">
            <v>0</v>
          </cell>
          <cell r="BA475">
            <v>0</v>
          </cell>
          <cell r="BB475">
            <v>0</v>
          </cell>
          <cell r="BC475">
            <v>0</v>
          </cell>
          <cell r="BD475">
            <v>0</v>
          </cell>
          <cell r="BE475">
            <v>0</v>
          </cell>
          <cell r="BF475">
            <v>0</v>
          </cell>
          <cell r="BG475">
            <v>0</v>
          </cell>
          <cell r="BK475">
            <v>0</v>
          </cell>
          <cell r="BL475">
            <v>0</v>
          </cell>
          <cell r="BM475">
            <v>0</v>
          </cell>
          <cell r="BN475">
            <v>0</v>
          </cell>
          <cell r="BO475">
            <v>0</v>
          </cell>
          <cell r="BP475">
            <v>0</v>
          </cell>
          <cell r="BQ475">
            <v>0</v>
          </cell>
          <cell r="BR475">
            <v>0</v>
          </cell>
        </row>
        <row r="476">
          <cell r="F476" t="e">
            <v>#DIV/0!</v>
          </cell>
          <cell r="G476" t="e">
            <v>#DIV/0!</v>
          </cell>
          <cell r="H476" t="e">
            <v>#DIV/0!</v>
          </cell>
          <cell r="I476" t="e">
            <v>#DIV/0!</v>
          </cell>
          <cell r="J476" t="e">
            <v>#DIV/0!</v>
          </cell>
          <cell r="K476" t="e">
            <v>#DIV/0!</v>
          </cell>
          <cell r="L476" t="e">
            <v>#DIV/0!</v>
          </cell>
          <cell r="M476" t="e">
            <v>#DIV/0!</v>
          </cell>
          <cell r="N476" t="e">
            <v>#DIV/0!</v>
          </cell>
          <cell r="O476" t="e">
            <v>#DIV/0!</v>
          </cell>
          <cell r="P476" t="e">
            <v>#DIV/0!</v>
          </cell>
          <cell r="S476" t="e">
            <v>#DIV/0!</v>
          </cell>
          <cell r="T476" t="e">
            <v>#DIV/0!</v>
          </cell>
          <cell r="U476" t="e">
            <v>#DIV/0!</v>
          </cell>
          <cell r="V476" t="e">
            <v>#DIV/0!</v>
          </cell>
          <cell r="W476" t="e">
            <v>#DIV/0!</v>
          </cell>
          <cell r="X476" t="e">
            <v>#DIV/0!</v>
          </cell>
          <cell r="Y476" t="e">
            <v>#DIV/0!</v>
          </cell>
          <cell r="Z476" t="e">
            <v>#DIV/0!</v>
          </cell>
          <cell r="AA476" t="e">
            <v>#DIV/0!</v>
          </cell>
          <cell r="AB476" t="e">
            <v>#DIV/0!</v>
          </cell>
          <cell r="AC476" t="e">
            <v>#DIV/0!</v>
          </cell>
          <cell r="AD476" t="e">
            <v>#DIV/0!</v>
          </cell>
          <cell r="AE476" t="e">
            <v>#DIV/0!</v>
          </cell>
          <cell r="AF476" t="e">
            <v>#DIV/0!</v>
          </cell>
          <cell r="AG476" t="e">
            <v>#DIV/0!</v>
          </cell>
          <cell r="AJ476" t="e">
            <v>#DIV/0!</v>
          </cell>
          <cell r="AK476" t="e">
            <v>#DIV/0!</v>
          </cell>
          <cell r="AL476" t="e">
            <v>#DIV/0!</v>
          </cell>
          <cell r="AM476" t="e">
            <v>#DIV/0!</v>
          </cell>
          <cell r="AN476" t="e">
            <v>#DIV/0!</v>
          </cell>
          <cell r="AO476" t="e">
            <v>#DIV/0!</v>
          </cell>
          <cell r="AP476" t="e">
            <v>#DIV/0!</v>
          </cell>
          <cell r="AQ476" t="e">
            <v>#DIV/0!</v>
          </cell>
          <cell r="AR476" t="e">
            <v>#DIV/0!</v>
          </cell>
          <cell r="AS476" t="e">
            <v>#DIV/0!</v>
          </cell>
          <cell r="AT476" t="e">
            <v>#DIV/0!</v>
          </cell>
          <cell r="AU476" t="e">
            <v>#DIV/0!</v>
          </cell>
          <cell r="AZ476">
            <v>0</v>
          </cell>
          <cell r="BA476">
            <v>0</v>
          </cell>
          <cell r="BB476">
            <v>0</v>
          </cell>
          <cell r="BC476">
            <v>0</v>
          </cell>
          <cell r="BD476">
            <v>0</v>
          </cell>
          <cell r="BE476">
            <v>0</v>
          </cell>
          <cell r="BF476">
            <v>0</v>
          </cell>
          <cell r="BG476">
            <v>0</v>
          </cell>
          <cell r="BK476">
            <v>0</v>
          </cell>
          <cell r="BL476">
            <v>0</v>
          </cell>
          <cell r="BM476">
            <v>0</v>
          </cell>
          <cell r="BN476">
            <v>0</v>
          </cell>
          <cell r="BO476">
            <v>0</v>
          </cell>
          <cell r="BP476">
            <v>0</v>
          </cell>
          <cell r="BQ476">
            <v>0</v>
          </cell>
          <cell r="BR476">
            <v>0</v>
          </cell>
        </row>
        <row r="477">
          <cell r="F477" t="e">
            <v>#DIV/0!</v>
          </cell>
          <cell r="G477" t="e">
            <v>#DIV/0!</v>
          </cell>
          <cell r="H477" t="e">
            <v>#DIV/0!</v>
          </cell>
          <cell r="I477" t="e">
            <v>#DIV/0!</v>
          </cell>
          <cell r="J477" t="e">
            <v>#DIV/0!</v>
          </cell>
          <cell r="K477" t="e">
            <v>#DIV/0!</v>
          </cell>
          <cell r="L477" t="e">
            <v>#DIV/0!</v>
          </cell>
          <cell r="M477" t="e">
            <v>#DIV/0!</v>
          </cell>
          <cell r="N477" t="e">
            <v>#DIV/0!</v>
          </cell>
          <cell r="O477" t="e">
            <v>#DIV/0!</v>
          </cell>
          <cell r="P477" t="e">
            <v>#DIV/0!</v>
          </cell>
          <cell r="S477" t="e">
            <v>#DIV/0!</v>
          </cell>
          <cell r="T477" t="e">
            <v>#DIV/0!</v>
          </cell>
          <cell r="U477" t="e">
            <v>#DIV/0!</v>
          </cell>
          <cell r="V477" t="e">
            <v>#DIV/0!</v>
          </cell>
          <cell r="W477" t="e">
            <v>#DIV/0!</v>
          </cell>
          <cell r="X477" t="e">
            <v>#DIV/0!</v>
          </cell>
          <cell r="Y477" t="e">
            <v>#DIV/0!</v>
          </cell>
          <cell r="Z477" t="e">
            <v>#DIV/0!</v>
          </cell>
          <cell r="AA477" t="e">
            <v>#DIV/0!</v>
          </cell>
          <cell r="AB477" t="e">
            <v>#DIV/0!</v>
          </cell>
          <cell r="AC477" t="e">
            <v>#DIV/0!</v>
          </cell>
          <cell r="AD477" t="e">
            <v>#DIV/0!</v>
          </cell>
          <cell r="AE477" t="e">
            <v>#DIV/0!</v>
          </cell>
          <cell r="AF477" t="e">
            <v>#DIV/0!</v>
          </cell>
          <cell r="AG477" t="e">
            <v>#DIV/0!</v>
          </cell>
          <cell r="AJ477" t="e">
            <v>#DIV/0!</v>
          </cell>
          <cell r="AK477" t="e">
            <v>#DIV/0!</v>
          </cell>
          <cell r="AL477" t="e">
            <v>#DIV/0!</v>
          </cell>
          <cell r="AM477" t="e">
            <v>#DIV/0!</v>
          </cell>
          <cell r="AN477" t="e">
            <v>#DIV/0!</v>
          </cell>
          <cell r="AO477" t="e">
            <v>#DIV/0!</v>
          </cell>
          <cell r="AP477" t="e">
            <v>#DIV/0!</v>
          </cell>
          <cell r="AQ477" t="e">
            <v>#DIV/0!</v>
          </cell>
          <cell r="AR477" t="e">
            <v>#DIV/0!</v>
          </cell>
          <cell r="AS477" t="e">
            <v>#DIV/0!</v>
          </cell>
          <cell r="AT477" t="e">
            <v>#DIV/0!</v>
          </cell>
          <cell r="AU477" t="e">
            <v>#DIV/0!</v>
          </cell>
          <cell r="AZ477">
            <v>0</v>
          </cell>
          <cell r="BA477">
            <v>0</v>
          </cell>
          <cell r="BB477">
            <v>0</v>
          </cell>
          <cell r="BC477">
            <v>0</v>
          </cell>
          <cell r="BD477">
            <v>0</v>
          </cell>
          <cell r="BE477">
            <v>0</v>
          </cell>
          <cell r="BF477">
            <v>0</v>
          </cell>
          <cell r="BG477">
            <v>0</v>
          </cell>
          <cell r="BK477">
            <v>0</v>
          </cell>
          <cell r="BL477">
            <v>0</v>
          </cell>
          <cell r="BM477">
            <v>0</v>
          </cell>
          <cell r="BN477">
            <v>0</v>
          </cell>
          <cell r="BO477">
            <v>0</v>
          </cell>
          <cell r="BP477">
            <v>0</v>
          </cell>
          <cell r="BQ477">
            <v>0</v>
          </cell>
          <cell r="BR477">
            <v>0</v>
          </cell>
        </row>
        <row r="478">
          <cell r="F478" t="e">
            <v>#DIV/0!</v>
          </cell>
          <cell r="G478" t="e">
            <v>#DIV/0!</v>
          </cell>
          <cell r="H478" t="e">
            <v>#DIV/0!</v>
          </cell>
          <cell r="I478" t="e">
            <v>#DIV/0!</v>
          </cell>
          <cell r="J478" t="e">
            <v>#DIV/0!</v>
          </cell>
          <cell r="K478" t="e">
            <v>#DIV/0!</v>
          </cell>
          <cell r="L478" t="e">
            <v>#DIV/0!</v>
          </cell>
          <cell r="M478" t="e">
            <v>#DIV/0!</v>
          </cell>
          <cell r="N478" t="e">
            <v>#DIV/0!</v>
          </cell>
          <cell r="O478" t="e">
            <v>#DIV/0!</v>
          </cell>
          <cell r="P478" t="e">
            <v>#DIV/0!</v>
          </cell>
          <cell r="S478" t="e">
            <v>#DIV/0!</v>
          </cell>
          <cell r="T478" t="e">
            <v>#DIV/0!</v>
          </cell>
          <cell r="U478" t="e">
            <v>#DIV/0!</v>
          </cell>
          <cell r="V478" t="e">
            <v>#DIV/0!</v>
          </cell>
          <cell r="W478" t="e">
            <v>#DIV/0!</v>
          </cell>
          <cell r="X478" t="e">
            <v>#DIV/0!</v>
          </cell>
          <cell r="Y478" t="e">
            <v>#DIV/0!</v>
          </cell>
          <cell r="Z478" t="e">
            <v>#DIV/0!</v>
          </cell>
          <cell r="AA478" t="e">
            <v>#DIV/0!</v>
          </cell>
          <cell r="AB478" t="e">
            <v>#DIV/0!</v>
          </cell>
          <cell r="AC478" t="e">
            <v>#DIV/0!</v>
          </cell>
          <cell r="AD478" t="e">
            <v>#DIV/0!</v>
          </cell>
          <cell r="AE478" t="e">
            <v>#DIV/0!</v>
          </cell>
          <cell r="AF478" t="e">
            <v>#DIV/0!</v>
          </cell>
          <cell r="AG478" t="e">
            <v>#DIV/0!</v>
          </cell>
          <cell r="AJ478" t="e">
            <v>#DIV/0!</v>
          </cell>
          <cell r="AK478" t="e">
            <v>#DIV/0!</v>
          </cell>
          <cell r="AL478" t="e">
            <v>#DIV/0!</v>
          </cell>
          <cell r="AM478" t="e">
            <v>#DIV/0!</v>
          </cell>
          <cell r="AN478" t="e">
            <v>#DIV/0!</v>
          </cell>
          <cell r="AO478" t="e">
            <v>#DIV/0!</v>
          </cell>
          <cell r="AP478" t="e">
            <v>#DIV/0!</v>
          </cell>
          <cell r="AQ478" t="e">
            <v>#DIV/0!</v>
          </cell>
          <cell r="AR478" t="e">
            <v>#DIV/0!</v>
          </cell>
          <cell r="AS478" t="e">
            <v>#DIV/0!</v>
          </cell>
          <cell r="AT478" t="e">
            <v>#DIV/0!</v>
          </cell>
          <cell r="AU478" t="e">
            <v>#DIV/0!</v>
          </cell>
          <cell r="AZ478">
            <v>0</v>
          </cell>
          <cell r="BA478">
            <v>0</v>
          </cell>
          <cell r="BB478">
            <v>0</v>
          </cell>
          <cell r="BC478">
            <v>0</v>
          </cell>
          <cell r="BD478">
            <v>0</v>
          </cell>
          <cell r="BE478">
            <v>0</v>
          </cell>
          <cell r="BF478">
            <v>0</v>
          </cell>
          <cell r="BG478">
            <v>0</v>
          </cell>
          <cell r="BK478">
            <v>0</v>
          </cell>
          <cell r="BL478">
            <v>0</v>
          </cell>
          <cell r="BM478">
            <v>0</v>
          </cell>
          <cell r="BN478">
            <v>0</v>
          </cell>
          <cell r="BO478">
            <v>0</v>
          </cell>
          <cell r="BP478">
            <v>0</v>
          </cell>
          <cell r="BQ478">
            <v>0</v>
          </cell>
          <cell r="BR478">
            <v>0</v>
          </cell>
        </row>
        <row r="479">
          <cell r="F479" t="e">
            <v>#DIV/0!</v>
          </cell>
          <cell r="G479" t="e">
            <v>#DIV/0!</v>
          </cell>
          <cell r="H479" t="e">
            <v>#DIV/0!</v>
          </cell>
          <cell r="I479" t="e">
            <v>#DIV/0!</v>
          </cell>
          <cell r="J479" t="e">
            <v>#DIV/0!</v>
          </cell>
          <cell r="K479" t="e">
            <v>#DIV/0!</v>
          </cell>
          <cell r="L479" t="e">
            <v>#DIV/0!</v>
          </cell>
          <cell r="M479" t="e">
            <v>#DIV/0!</v>
          </cell>
          <cell r="N479" t="e">
            <v>#DIV/0!</v>
          </cell>
          <cell r="O479" t="e">
            <v>#DIV/0!</v>
          </cell>
          <cell r="P479" t="e">
            <v>#DIV/0!</v>
          </cell>
          <cell r="S479" t="e">
            <v>#DIV/0!</v>
          </cell>
          <cell r="T479" t="e">
            <v>#DIV/0!</v>
          </cell>
          <cell r="U479" t="e">
            <v>#DIV/0!</v>
          </cell>
          <cell r="V479" t="e">
            <v>#DIV/0!</v>
          </cell>
          <cell r="W479" t="e">
            <v>#DIV/0!</v>
          </cell>
          <cell r="X479" t="e">
            <v>#DIV/0!</v>
          </cell>
          <cell r="Y479" t="e">
            <v>#DIV/0!</v>
          </cell>
          <cell r="Z479" t="e">
            <v>#DIV/0!</v>
          </cell>
          <cell r="AA479" t="e">
            <v>#DIV/0!</v>
          </cell>
          <cell r="AB479" t="e">
            <v>#DIV/0!</v>
          </cell>
          <cell r="AC479" t="e">
            <v>#DIV/0!</v>
          </cell>
          <cell r="AD479" t="e">
            <v>#DIV/0!</v>
          </cell>
          <cell r="AE479" t="e">
            <v>#DIV/0!</v>
          </cell>
          <cell r="AF479" t="e">
            <v>#DIV/0!</v>
          </cell>
          <cell r="AG479" t="e">
            <v>#DIV/0!</v>
          </cell>
          <cell r="AJ479" t="e">
            <v>#DIV/0!</v>
          </cell>
          <cell r="AK479" t="e">
            <v>#DIV/0!</v>
          </cell>
          <cell r="AL479" t="e">
            <v>#DIV/0!</v>
          </cell>
          <cell r="AM479" t="e">
            <v>#DIV/0!</v>
          </cell>
          <cell r="AN479" t="e">
            <v>#DIV/0!</v>
          </cell>
          <cell r="AO479" t="e">
            <v>#DIV/0!</v>
          </cell>
          <cell r="AP479" t="e">
            <v>#DIV/0!</v>
          </cell>
          <cell r="AQ479" t="e">
            <v>#DIV/0!</v>
          </cell>
          <cell r="AR479" t="e">
            <v>#DIV/0!</v>
          </cell>
          <cell r="AS479" t="e">
            <v>#DIV/0!</v>
          </cell>
          <cell r="AT479" t="e">
            <v>#DIV/0!</v>
          </cell>
          <cell r="AU479" t="e">
            <v>#DIV/0!</v>
          </cell>
          <cell r="AZ479">
            <v>0</v>
          </cell>
          <cell r="BA479">
            <v>0</v>
          </cell>
          <cell r="BB479">
            <v>0</v>
          </cell>
          <cell r="BC479">
            <v>0</v>
          </cell>
          <cell r="BD479">
            <v>0</v>
          </cell>
          <cell r="BE479">
            <v>0</v>
          </cell>
          <cell r="BF479">
            <v>0</v>
          </cell>
          <cell r="BG479">
            <v>0</v>
          </cell>
          <cell r="BK479">
            <v>0</v>
          </cell>
          <cell r="BL479">
            <v>0</v>
          </cell>
          <cell r="BM479">
            <v>0</v>
          </cell>
          <cell r="BN479">
            <v>0</v>
          </cell>
          <cell r="BO479">
            <v>0</v>
          </cell>
          <cell r="BP479">
            <v>0</v>
          </cell>
          <cell r="BQ479">
            <v>0</v>
          </cell>
          <cell r="BR479">
            <v>0</v>
          </cell>
        </row>
        <row r="480">
          <cell r="F480" t="e">
            <v>#DIV/0!</v>
          </cell>
          <cell r="G480" t="e">
            <v>#DIV/0!</v>
          </cell>
          <cell r="H480" t="e">
            <v>#DIV/0!</v>
          </cell>
          <cell r="I480" t="e">
            <v>#DIV/0!</v>
          </cell>
          <cell r="J480" t="e">
            <v>#DIV/0!</v>
          </cell>
          <cell r="K480" t="e">
            <v>#DIV/0!</v>
          </cell>
          <cell r="L480" t="e">
            <v>#DIV/0!</v>
          </cell>
          <cell r="M480" t="e">
            <v>#DIV/0!</v>
          </cell>
          <cell r="N480" t="e">
            <v>#DIV/0!</v>
          </cell>
          <cell r="O480" t="e">
            <v>#DIV/0!</v>
          </cell>
          <cell r="P480" t="e">
            <v>#DIV/0!</v>
          </cell>
          <cell r="S480" t="e">
            <v>#DIV/0!</v>
          </cell>
          <cell r="T480" t="e">
            <v>#DIV/0!</v>
          </cell>
          <cell r="U480" t="e">
            <v>#DIV/0!</v>
          </cell>
          <cell r="V480" t="e">
            <v>#DIV/0!</v>
          </cell>
          <cell r="W480" t="e">
            <v>#DIV/0!</v>
          </cell>
          <cell r="X480" t="e">
            <v>#DIV/0!</v>
          </cell>
          <cell r="Y480" t="e">
            <v>#DIV/0!</v>
          </cell>
          <cell r="Z480" t="e">
            <v>#DIV/0!</v>
          </cell>
          <cell r="AA480" t="e">
            <v>#DIV/0!</v>
          </cell>
          <cell r="AB480" t="e">
            <v>#DIV/0!</v>
          </cell>
          <cell r="AC480" t="e">
            <v>#DIV/0!</v>
          </cell>
          <cell r="AD480" t="e">
            <v>#DIV/0!</v>
          </cell>
          <cell r="AE480" t="e">
            <v>#DIV/0!</v>
          </cell>
          <cell r="AF480" t="e">
            <v>#DIV/0!</v>
          </cell>
          <cell r="AG480" t="e">
            <v>#DIV/0!</v>
          </cell>
          <cell r="AJ480" t="e">
            <v>#DIV/0!</v>
          </cell>
          <cell r="AK480" t="e">
            <v>#DIV/0!</v>
          </cell>
          <cell r="AL480" t="e">
            <v>#DIV/0!</v>
          </cell>
          <cell r="AM480" t="e">
            <v>#DIV/0!</v>
          </cell>
          <cell r="AN480" t="e">
            <v>#DIV/0!</v>
          </cell>
          <cell r="AO480" t="e">
            <v>#DIV/0!</v>
          </cell>
          <cell r="AP480" t="e">
            <v>#DIV/0!</v>
          </cell>
          <cell r="AQ480" t="e">
            <v>#DIV/0!</v>
          </cell>
          <cell r="AR480" t="e">
            <v>#DIV/0!</v>
          </cell>
          <cell r="AS480" t="e">
            <v>#DIV/0!</v>
          </cell>
          <cell r="AT480" t="e">
            <v>#DIV/0!</v>
          </cell>
          <cell r="AU480" t="e">
            <v>#DIV/0!</v>
          </cell>
          <cell r="AZ480">
            <v>0</v>
          </cell>
          <cell r="BA480">
            <v>0</v>
          </cell>
          <cell r="BB480">
            <v>0</v>
          </cell>
          <cell r="BC480">
            <v>0</v>
          </cell>
          <cell r="BD480">
            <v>0</v>
          </cell>
          <cell r="BE480">
            <v>0</v>
          </cell>
          <cell r="BF480">
            <v>0</v>
          </cell>
          <cell r="BG480">
            <v>0</v>
          </cell>
          <cell r="BK480">
            <v>0</v>
          </cell>
          <cell r="BL480">
            <v>0</v>
          </cell>
          <cell r="BM480">
            <v>0</v>
          </cell>
          <cell r="BN480">
            <v>0</v>
          </cell>
          <cell r="BO480">
            <v>0</v>
          </cell>
          <cell r="BP480">
            <v>0</v>
          </cell>
          <cell r="BQ480">
            <v>0</v>
          </cell>
          <cell r="BR480">
            <v>0</v>
          </cell>
        </row>
        <row r="481">
          <cell r="F481" t="e">
            <v>#DIV/0!</v>
          </cell>
          <cell r="G481" t="e">
            <v>#DIV/0!</v>
          </cell>
          <cell r="H481" t="e">
            <v>#DIV/0!</v>
          </cell>
          <cell r="I481" t="e">
            <v>#DIV/0!</v>
          </cell>
          <cell r="J481" t="e">
            <v>#DIV/0!</v>
          </cell>
          <cell r="K481" t="e">
            <v>#DIV/0!</v>
          </cell>
          <cell r="L481" t="e">
            <v>#DIV/0!</v>
          </cell>
          <cell r="M481" t="e">
            <v>#DIV/0!</v>
          </cell>
          <cell r="N481" t="e">
            <v>#DIV/0!</v>
          </cell>
          <cell r="O481" t="e">
            <v>#DIV/0!</v>
          </cell>
          <cell r="P481" t="e">
            <v>#DIV/0!</v>
          </cell>
          <cell r="S481" t="e">
            <v>#DIV/0!</v>
          </cell>
          <cell r="T481" t="e">
            <v>#DIV/0!</v>
          </cell>
          <cell r="U481" t="e">
            <v>#DIV/0!</v>
          </cell>
          <cell r="V481" t="e">
            <v>#DIV/0!</v>
          </cell>
          <cell r="W481" t="e">
            <v>#DIV/0!</v>
          </cell>
          <cell r="X481" t="e">
            <v>#DIV/0!</v>
          </cell>
          <cell r="Y481" t="e">
            <v>#DIV/0!</v>
          </cell>
          <cell r="Z481" t="e">
            <v>#DIV/0!</v>
          </cell>
          <cell r="AA481" t="e">
            <v>#DIV/0!</v>
          </cell>
          <cell r="AB481" t="e">
            <v>#DIV/0!</v>
          </cell>
          <cell r="AC481" t="e">
            <v>#DIV/0!</v>
          </cell>
          <cell r="AD481" t="e">
            <v>#DIV/0!</v>
          </cell>
          <cell r="AE481" t="e">
            <v>#DIV/0!</v>
          </cell>
          <cell r="AF481" t="e">
            <v>#DIV/0!</v>
          </cell>
          <cell r="AG481" t="e">
            <v>#DIV/0!</v>
          </cell>
          <cell r="AJ481" t="e">
            <v>#DIV/0!</v>
          </cell>
          <cell r="AK481" t="e">
            <v>#DIV/0!</v>
          </cell>
          <cell r="AL481" t="e">
            <v>#DIV/0!</v>
          </cell>
          <cell r="AM481" t="e">
            <v>#DIV/0!</v>
          </cell>
          <cell r="AN481" t="e">
            <v>#DIV/0!</v>
          </cell>
          <cell r="AO481" t="e">
            <v>#DIV/0!</v>
          </cell>
          <cell r="AP481" t="e">
            <v>#DIV/0!</v>
          </cell>
          <cell r="AQ481" t="e">
            <v>#DIV/0!</v>
          </cell>
          <cell r="AR481" t="e">
            <v>#DIV/0!</v>
          </cell>
          <cell r="AS481" t="e">
            <v>#DIV/0!</v>
          </cell>
          <cell r="AT481" t="e">
            <v>#DIV/0!</v>
          </cell>
          <cell r="AU481" t="e">
            <v>#DIV/0!</v>
          </cell>
          <cell r="AZ481">
            <v>0</v>
          </cell>
          <cell r="BA481">
            <v>0</v>
          </cell>
          <cell r="BB481">
            <v>0</v>
          </cell>
          <cell r="BC481">
            <v>0</v>
          </cell>
          <cell r="BD481">
            <v>0</v>
          </cell>
          <cell r="BE481">
            <v>0</v>
          </cell>
          <cell r="BF481">
            <v>0</v>
          </cell>
          <cell r="BG481">
            <v>0</v>
          </cell>
          <cell r="BK481">
            <v>0</v>
          </cell>
          <cell r="BL481">
            <v>0</v>
          </cell>
          <cell r="BM481">
            <v>0</v>
          </cell>
          <cell r="BN481">
            <v>0</v>
          </cell>
          <cell r="BO481">
            <v>0</v>
          </cell>
          <cell r="BP481">
            <v>0</v>
          </cell>
          <cell r="BQ481">
            <v>0</v>
          </cell>
          <cell r="BR481">
            <v>0</v>
          </cell>
        </row>
        <row r="482">
          <cell r="F482" t="e">
            <v>#DIV/0!</v>
          </cell>
          <cell r="G482" t="e">
            <v>#DIV/0!</v>
          </cell>
          <cell r="H482" t="e">
            <v>#DIV/0!</v>
          </cell>
          <cell r="I482" t="e">
            <v>#DIV/0!</v>
          </cell>
          <cell r="J482" t="e">
            <v>#DIV/0!</v>
          </cell>
          <cell r="K482" t="e">
            <v>#DIV/0!</v>
          </cell>
          <cell r="L482" t="e">
            <v>#DIV/0!</v>
          </cell>
          <cell r="M482" t="e">
            <v>#DIV/0!</v>
          </cell>
          <cell r="N482" t="e">
            <v>#DIV/0!</v>
          </cell>
          <cell r="O482" t="e">
            <v>#DIV/0!</v>
          </cell>
          <cell r="P482" t="e">
            <v>#DIV/0!</v>
          </cell>
          <cell r="S482" t="e">
            <v>#DIV/0!</v>
          </cell>
          <cell r="T482" t="e">
            <v>#DIV/0!</v>
          </cell>
          <cell r="U482" t="e">
            <v>#DIV/0!</v>
          </cell>
          <cell r="V482" t="e">
            <v>#DIV/0!</v>
          </cell>
          <cell r="W482" t="e">
            <v>#DIV/0!</v>
          </cell>
          <cell r="X482" t="e">
            <v>#DIV/0!</v>
          </cell>
          <cell r="Y482" t="e">
            <v>#DIV/0!</v>
          </cell>
          <cell r="Z482" t="e">
            <v>#DIV/0!</v>
          </cell>
          <cell r="AA482" t="e">
            <v>#DIV/0!</v>
          </cell>
          <cell r="AB482" t="e">
            <v>#DIV/0!</v>
          </cell>
          <cell r="AC482" t="e">
            <v>#DIV/0!</v>
          </cell>
          <cell r="AD482" t="e">
            <v>#DIV/0!</v>
          </cell>
          <cell r="AE482" t="e">
            <v>#DIV/0!</v>
          </cell>
          <cell r="AF482" t="e">
            <v>#DIV/0!</v>
          </cell>
          <cell r="AG482" t="e">
            <v>#DIV/0!</v>
          </cell>
          <cell r="AJ482" t="e">
            <v>#DIV/0!</v>
          </cell>
          <cell r="AK482" t="e">
            <v>#DIV/0!</v>
          </cell>
          <cell r="AL482" t="e">
            <v>#DIV/0!</v>
          </cell>
          <cell r="AM482" t="e">
            <v>#DIV/0!</v>
          </cell>
          <cell r="AN482" t="e">
            <v>#DIV/0!</v>
          </cell>
          <cell r="AO482" t="e">
            <v>#DIV/0!</v>
          </cell>
          <cell r="AP482" t="e">
            <v>#DIV/0!</v>
          </cell>
          <cell r="AQ482" t="e">
            <v>#DIV/0!</v>
          </cell>
          <cell r="AR482" t="e">
            <v>#DIV/0!</v>
          </cell>
          <cell r="AS482" t="e">
            <v>#DIV/0!</v>
          </cell>
          <cell r="AT482" t="e">
            <v>#DIV/0!</v>
          </cell>
          <cell r="AU482" t="e">
            <v>#DIV/0!</v>
          </cell>
          <cell r="AZ482" t="e">
            <v>#DIV/0!</v>
          </cell>
          <cell r="BA482" t="e">
            <v>#DIV/0!</v>
          </cell>
          <cell r="BB482" t="e">
            <v>#DIV/0!</v>
          </cell>
          <cell r="BC482" t="e">
            <v>#DIV/0!</v>
          </cell>
          <cell r="BD482" t="e">
            <v>#DIV/0!</v>
          </cell>
          <cell r="BE482" t="e">
            <v>#DIV/0!</v>
          </cell>
          <cell r="BF482" t="e">
            <v>#DIV/0!</v>
          </cell>
          <cell r="BG482" t="e">
            <v>#DIV/0!</v>
          </cell>
          <cell r="BK482">
            <v>0</v>
          </cell>
          <cell r="BL482">
            <v>0</v>
          </cell>
          <cell r="BM482">
            <v>0</v>
          </cell>
          <cell r="BN482">
            <v>0</v>
          </cell>
          <cell r="BO482">
            <v>0</v>
          </cell>
          <cell r="BP482">
            <v>0</v>
          </cell>
          <cell r="BQ482">
            <v>0</v>
          </cell>
          <cell r="BR482">
            <v>0</v>
          </cell>
        </row>
        <row r="483">
          <cell r="F483" t="e">
            <v>#DIV/0!</v>
          </cell>
          <cell r="G483" t="e">
            <v>#DIV/0!</v>
          </cell>
          <cell r="H483" t="e">
            <v>#DIV/0!</v>
          </cell>
          <cell r="I483" t="e">
            <v>#DIV/0!</v>
          </cell>
          <cell r="J483" t="e">
            <v>#DIV/0!</v>
          </cell>
          <cell r="K483" t="e">
            <v>#DIV/0!</v>
          </cell>
          <cell r="L483" t="e">
            <v>#DIV/0!</v>
          </cell>
          <cell r="M483" t="e">
            <v>#DIV/0!</v>
          </cell>
          <cell r="N483" t="e">
            <v>#DIV/0!</v>
          </cell>
          <cell r="O483" t="e">
            <v>#DIV/0!</v>
          </cell>
          <cell r="P483" t="e">
            <v>#DIV/0!</v>
          </cell>
          <cell r="S483" t="e">
            <v>#DIV/0!</v>
          </cell>
          <cell r="T483" t="e">
            <v>#DIV/0!</v>
          </cell>
          <cell r="U483" t="e">
            <v>#DIV/0!</v>
          </cell>
          <cell r="V483" t="e">
            <v>#DIV/0!</v>
          </cell>
          <cell r="W483" t="e">
            <v>#DIV/0!</v>
          </cell>
          <cell r="X483" t="e">
            <v>#DIV/0!</v>
          </cell>
          <cell r="Y483" t="e">
            <v>#DIV/0!</v>
          </cell>
          <cell r="Z483" t="e">
            <v>#DIV/0!</v>
          </cell>
          <cell r="AA483" t="e">
            <v>#DIV/0!</v>
          </cell>
          <cell r="AB483" t="e">
            <v>#DIV/0!</v>
          </cell>
          <cell r="AC483" t="e">
            <v>#DIV/0!</v>
          </cell>
          <cell r="AD483" t="e">
            <v>#DIV/0!</v>
          </cell>
          <cell r="AE483" t="e">
            <v>#DIV/0!</v>
          </cell>
          <cell r="AF483" t="e">
            <v>#DIV/0!</v>
          </cell>
          <cell r="AG483" t="e">
            <v>#DIV/0!</v>
          </cell>
          <cell r="AJ483" t="e">
            <v>#DIV/0!</v>
          </cell>
          <cell r="AK483" t="e">
            <v>#DIV/0!</v>
          </cell>
          <cell r="AL483" t="e">
            <v>#DIV/0!</v>
          </cell>
          <cell r="AM483" t="e">
            <v>#DIV/0!</v>
          </cell>
          <cell r="AN483" t="e">
            <v>#DIV/0!</v>
          </cell>
          <cell r="AO483" t="e">
            <v>#DIV/0!</v>
          </cell>
          <cell r="AP483" t="e">
            <v>#DIV/0!</v>
          </cell>
          <cell r="AQ483" t="e">
            <v>#DIV/0!</v>
          </cell>
          <cell r="AR483" t="e">
            <v>#DIV/0!</v>
          </cell>
          <cell r="AS483" t="e">
            <v>#DIV/0!</v>
          </cell>
          <cell r="AT483" t="e">
            <v>#DIV/0!</v>
          </cell>
          <cell r="AU483" t="e">
            <v>#DIV/0!</v>
          </cell>
          <cell r="AZ483" t="e">
            <v>#DIV/0!</v>
          </cell>
          <cell r="BA483" t="e">
            <v>#DIV/0!</v>
          </cell>
          <cell r="BB483" t="e">
            <v>#DIV/0!</v>
          </cell>
          <cell r="BC483" t="e">
            <v>#DIV/0!</v>
          </cell>
          <cell r="BD483" t="e">
            <v>#DIV/0!</v>
          </cell>
          <cell r="BE483" t="e">
            <v>#DIV/0!</v>
          </cell>
          <cell r="BF483" t="e">
            <v>#DIV/0!</v>
          </cell>
          <cell r="BG483" t="e">
            <v>#DIV/0!</v>
          </cell>
          <cell r="BK483">
            <v>0</v>
          </cell>
          <cell r="BL483">
            <v>0</v>
          </cell>
          <cell r="BM483">
            <v>0</v>
          </cell>
          <cell r="BN483">
            <v>0</v>
          </cell>
          <cell r="BO483">
            <v>0</v>
          </cell>
          <cell r="BP483">
            <v>0</v>
          </cell>
          <cell r="BQ483">
            <v>0</v>
          </cell>
          <cell r="BR483">
            <v>0</v>
          </cell>
        </row>
        <row r="484">
          <cell r="F484" t="e">
            <v>#DIV/0!</v>
          </cell>
          <cell r="G484" t="e">
            <v>#DIV/0!</v>
          </cell>
          <cell r="H484" t="e">
            <v>#DIV/0!</v>
          </cell>
          <cell r="I484" t="e">
            <v>#DIV/0!</v>
          </cell>
          <cell r="J484" t="e">
            <v>#DIV/0!</v>
          </cell>
          <cell r="K484" t="e">
            <v>#DIV/0!</v>
          </cell>
          <cell r="L484" t="e">
            <v>#DIV/0!</v>
          </cell>
          <cell r="M484" t="e">
            <v>#DIV/0!</v>
          </cell>
          <cell r="N484" t="e">
            <v>#DIV/0!</v>
          </cell>
          <cell r="O484" t="e">
            <v>#DIV/0!</v>
          </cell>
          <cell r="P484" t="e">
            <v>#DIV/0!</v>
          </cell>
          <cell r="S484" t="e">
            <v>#DIV/0!</v>
          </cell>
          <cell r="T484" t="e">
            <v>#DIV/0!</v>
          </cell>
          <cell r="U484" t="e">
            <v>#DIV/0!</v>
          </cell>
          <cell r="V484" t="e">
            <v>#DIV/0!</v>
          </cell>
          <cell r="W484" t="e">
            <v>#DIV/0!</v>
          </cell>
          <cell r="X484" t="e">
            <v>#DIV/0!</v>
          </cell>
          <cell r="Y484" t="e">
            <v>#DIV/0!</v>
          </cell>
          <cell r="Z484" t="e">
            <v>#DIV/0!</v>
          </cell>
          <cell r="AA484" t="e">
            <v>#DIV/0!</v>
          </cell>
          <cell r="AB484" t="e">
            <v>#DIV/0!</v>
          </cell>
          <cell r="AC484" t="e">
            <v>#DIV/0!</v>
          </cell>
          <cell r="AD484" t="e">
            <v>#DIV/0!</v>
          </cell>
          <cell r="AE484" t="e">
            <v>#DIV/0!</v>
          </cell>
          <cell r="AF484" t="e">
            <v>#DIV/0!</v>
          </cell>
          <cell r="AG484" t="e">
            <v>#DIV/0!</v>
          </cell>
          <cell r="AJ484" t="e">
            <v>#DIV/0!</v>
          </cell>
          <cell r="AK484" t="e">
            <v>#DIV/0!</v>
          </cell>
          <cell r="AL484" t="e">
            <v>#DIV/0!</v>
          </cell>
          <cell r="AM484" t="e">
            <v>#DIV/0!</v>
          </cell>
          <cell r="AN484" t="e">
            <v>#DIV/0!</v>
          </cell>
          <cell r="AO484" t="e">
            <v>#DIV/0!</v>
          </cell>
          <cell r="AP484" t="e">
            <v>#DIV/0!</v>
          </cell>
          <cell r="AQ484" t="e">
            <v>#DIV/0!</v>
          </cell>
          <cell r="AR484" t="e">
            <v>#DIV/0!</v>
          </cell>
          <cell r="AS484" t="e">
            <v>#DIV/0!</v>
          </cell>
          <cell r="AT484" t="e">
            <v>#DIV/0!</v>
          </cell>
          <cell r="AU484" t="e">
            <v>#DIV/0!</v>
          </cell>
          <cell r="AZ484" t="e">
            <v>#DIV/0!</v>
          </cell>
          <cell r="BA484" t="e">
            <v>#DIV/0!</v>
          </cell>
          <cell r="BB484" t="e">
            <v>#DIV/0!</v>
          </cell>
          <cell r="BC484" t="e">
            <v>#DIV/0!</v>
          </cell>
          <cell r="BD484" t="e">
            <v>#DIV/0!</v>
          </cell>
          <cell r="BE484" t="e">
            <v>#DIV/0!</v>
          </cell>
          <cell r="BF484" t="e">
            <v>#DIV/0!</v>
          </cell>
          <cell r="BG484" t="e">
            <v>#DIV/0!</v>
          </cell>
          <cell r="BK484">
            <v>0</v>
          </cell>
          <cell r="BL484">
            <v>0</v>
          </cell>
          <cell r="BM484">
            <v>0</v>
          </cell>
          <cell r="BN484">
            <v>0</v>
          </cell>
          <cell r="BO484">
            <v>0</v>
          </cell>
          <cell r="BP484">
            <v>0</v>
          </cell>
          <cell r="BQ484">
            <v>0</v>
          </cell>
          <cell r="BR484">
            <v>0</v>
          </cell>
        </row>
        <row r="485">
          <cell r="F485" t="e">
            <v>#DIV/0!</v>
          </cell>
          <cell r="G485" t="e">
            <v>#DIV/0!</v>
          </cell>
          <cell r="H485" t="e">
            <v>#DIV/0!</v>
          </cell>
          <cell r="I485" t="e">
            <v>#DIV/0!</v>
          </cell>
          <cell r="J485" t="e">
            <v>#DIV/0!</v>
          </cell>
          <cell r="K485" t="e">
            <v>#DIV/0!</v>
          </cell>
          <cell r="L485" t="e">
            <v>#DIV/0!</v>
          </cell>
          <cell r="M485" t="e">
            <v>#DIV/0!</v>
          </cell>
          <cell r="N485" t="e">
            <v>#DIV/0!</v>
          </cell>
          <cell r="O485" t="e">
            <v>#DIV/0!</v>
          </cell>
          <cell r="P485" t="e">
            <v>#DIV/0!</v>
          </cell>
          <cell r="S485" t="e">
            <v>#DIV/0!</v>
          </cell>
          <cell r="T485" t="e">
            <v>#DIV/0!</v>
          </cell>
          <cell r="U485" t="e">
            <v>#DIV/0!</v>
          </cell>
          <cell r="V485" t="e">
            <v>#DIV/0!</v>
          </cell>
          <cell r="W485" t="e">
            <v>#DIV/0!</v>
          </cell>
          <cell r="X485" t="e">
            <v>#DIV/0!</v>
          </cell>
          <cell r="Y485" t="e">
            <v>#DIV/0!</v>
          </cell>
          <cell r="Z485" t="e">
            <v>#DIV/0!</v>
          </cell>
          <cell r="AA485" t="e">
            <v>#DIV/0!</v>
          </cell>
          <cell r="AB485" t="e">
            <v>#DIV/0!</v>
          </cell>
          <cell r="AC485" t="e">
            <v>#DIV/0!</v>
          </cell>
          <cell r="AD485" t="e">
            <v>#DIV/0!</v>
          </cell>
          <cell r="AE485" t="e">
            <v>#DIV/0!</v>
          </cell>
          <cell r="AF485" t="e">
            <v>#DIV/0!</v>
          </cell>
          <cell r="AG485" t="e">
            <v>#DIV/0!</v>
          </cell>
          <cell r="AJ485" t="e">
            <v>#DIV/0!</v>
          </cell>
          <cell r="AK485" t="e">
            <v>#DIV/0!</v>
          </cell>
          <cell r="AL485" t="e">
            <v>#DIV/0!</v>
          </cell>
          <cell r="AM485" t="e">
            <v>#DIV/0!</v>
          </cell>
          <cell r="AN485" t="e">
            <v>#DIV/0!</v>
          </cell>
          <cell r="AO485" t="e">
            <v>#DIV/0!</v>
          </cell>
          <cell r="AP485" t="e">
            <v>#DIV/0!</v>
          </cell>
          <cell r="AQ485" t="e">
            <v>#DIV/0!</v>
          </cell>
          <cell r="AR485" t="e">
            <v>#DIV/0!</v>
          </cell>
          <cell r="AS485" t="e">
            <v>#DIV/0!</v>
          </cell>
          <cell r="AT485" t="e">
            <v>#DIV/0!</v>
          </cell>
          <cell r="AU485" t="e">
            <v>#DIV/0!</v>
          </cell>
          <cell r="AZ485" t="e">
            <v>#DIV/0!</v>
          </cell>
          <cell r="BA485" t="e">
            <v>#DIV/0!</v>
          </cell>
          <cell r="BB485" t="e">
            <v>#DIV/0!</v>
          </cell>
          <cell r="BC485" t="e">
            <v>#DIV/0!</v>
          </cell>
          <cell r="BD485" t="e">
            <v>#DIV/0!</v>
          </cell>
          <cell r="BE485" t="e">
            <v>#DIV/0!</v>
          </cell>
          <cell r="BF485" t="e">
            <v>#DIV/0!</v>
          </cell>
          <cell r="BG485" t="e">
            <v>#DIV/0!</v>
          </cell>
          <cell r="BK485" t="e">
            <v>#DIV/0!</v>
          </cell>
          <cell r="BL485" t="e">
            <v>#DIV/0!</v>
          </cell>
          <cell r="BM485" t="e">
            <v>#DIV/0!</v>
          </cell>
          <cell r="BN485" t="e">
            <v>#DIV/0!</v>
          </cell>
          <cell r="BO485" t="e">
            <v>#DIV/0!</v>
          </cell>
          <cell r="BP485" t="e">
            <v>#DIV/0!</v>
          </cell>
          <cell r="BQ485" t="e">
            <v>#DIV/0!</v>
          </cell>
          <cell r="BR485" t="e">
            <v>#DIV/0!</v>
          </cell>
        </row>
        <row r="486">
          <cell r="F486" t="e">
            <v>#DIV/0!</v>
          </cell>
          <cell r="G486" t="e">
            <v>#DIV/0!</v>
          </cell>
          <cell r="H486" t="e">
            <v>#DIV/0!</v>
          </cell>
          <cell r="I486" t="e">
            <v>#DIV/0!</v>
          </cell>
          <cell r="J486" t="e">
            <v>#DIV/0!</v>
          </cell>
          <cell r="K486" t="e">
            <v>#DIV/0!</v>
          </cell>
          <cell r="L486" t="e">
            <v>#DIV/0!</v>
          </cell>
          <cell r="M486" t="e">
            <v>#DIV/0!</v>
          </cell>
          <cell r="N486" t="e">
            <v>#DIV/0!</v>
          </cell>
          <cell r="O486" t="e">
            <v>#DIV/0!</v>
          </cell>
          <cell r="P486" t="e">
            <v>#DIV/0!</v>
          </cell>
          <cell r="S486" t="e">
            <v>#DIV/0!</v>
          </cell>
          <cell r="T486" t="e">
            <v>#DIV/0!</v>
          </cell>
          <cell r="U486" t="e">
            <v>#DIV/0!</v>
          </cell>
          <cell r="V486" t="e">
            <v>#DIV/0!</v>
          </cell>
          <cell r="W486" t="e">
            <v>#DIV/0!</v>
          </cell>
          <cell r="X486" t="e">
            <v>#DIV/0!</v>
          </cell>
          <cell r="Y486" t="e">
            <v>#DIV/0!</v>
          </cell>
          <cell r="Z486" t="e">
            <v>#DIV/0!</v>
          </cell>
          <cell r="AA486" t="e">
            <v>#DIV/0!</v>
          </cell>
          <cell r="AB486" t="e">
            <v>#DIV/0!</v>
          </cell>
          <cell r="AC486" t="e">
            <v>#DIV/0!</v>
          </cell>
          <cell r="AD486" t="e">
            <v>#DIV/0!</v>
          </cell>
          <cell r="AE486" t="e">
            <v>#DIV/0!</v>
          </cell>
          <cell r="AF486" t="e">
            <v>#DIV/0!</v>
          </cell>
          <cell r="AG486" t="e">
            <v>#DIV/0!</v>
          </cell>
          <cell r="AJ486" t="e">
            <v>#DIV/0!</v>
          </cell>
          <cell r="AK486" t="e">
            <v>#DIV/0!</v>
          </cell>
          <cell r="AL486" t="e">
            <v>#DIV/0!</v>
          </cell>
          <cell r="AM486" t="e">
            <v>#DIV/0!</v>
          </cell>
          <cell r="AN486" t="e">
            <v>#DIV/0!</v>
          </cell>
          <cell r="AO486" t="e">
            <v>#DIV/0!</v>
          </cell>
          <cell r="AP486" t="e">
            <v>#DIV/0!</v>
          </cell>
          <cell r="AQ486" t="e">
            <v>#DIV/0!</v>
          </cell>
          <cell r="AR486" t="e">
            <v>#DIV/0!</v>
          </cell>
          <cell r="AS486" t="e">
            <v>#DIV/0!</v>
          </cell>
          <cell r="AT486" t="e">
            <v>#DIV/0!</v>
          </cell>
          <cell r="AU486" t="e">
            <v>#DIV/0!</v>
          </cell>
          <cell r="AZ486" t="e">
            <v>#DIV/0!</v>
          </cell>
          <cell r="BA486" t="e">
            <v>#DIV/0!</v>
          </cell>
          <cell r="BB486" t="e">
            <v>#DIV/0!</v>
          </cell>
          <cell r="BC486" t="e">
            <v>#DIV/0!</v>
          </cell>
          <cell r="BD486" t="e">
            <v>#DIV/0!</v>
          </cell>
          <cell r="BE486" t="e">
            <v>#DIV/0!</v>
          </cell>
          <cell r="BF486" t="e">
            <v>#DIV/0!</v>
          </cell>
          <cell r="BG486" t="e">
            <v>#DIV/0!</v>
          </cell>
          <cell r="BK486" t="e">
            <v>#DIV/0!</v>
          </cell>
          <cell r="BL486" t="e">
            <v>#DIV/0!</v>
          </cell>
          <cell r="BM486" t="e">
            <v>#DIV/0!</v>
          </cell>
          <cell r="BN486" t="e">
            <v>#DIV/0!</v>
          </cell>
          <cell r="BO486" t="e">
            <v>#DIV/0!</v>
          </cell>
          <cell r="BP486" t="e">
            <v>#DIV/0!</v>
          </cell>
          <cell r="BQ486" t="e">
            <v>#DIV/0!</v>
          </cell>
          <cell r="BR486" t="e">
            <v>#DIV/0!</v>
          </cell>
        </row>
        <row r="487">
          <cell r="F487" t="e">
            <v>#DIV/0!</v>
          </cell>
          <cell r="G487" t="e">
            <v>#DIV/0!</v>
          </cell>
          <cell r="H487" t="e">
            <v>#DIV/0!</v>
          </cell>
          <cell r="I487" t="e">
            <v>#DIV/0!</v>
          </cell>
          <cell r="J487" t="e">
            <v>#DIV/0!</v>
          </cell>
          <cell r="K487" t="e">
            <v>#DIV/0!</v>
          </cell>
          <cell r="L487" t="e">
            <v>#DIV/0!</v>
          </cell>
          <cell r="M487" t="e">
            <v>#DIV/0!</v>
          </cell>
          <cell r="N487" t="e">
            <v>#DIV/0!</v>
          </cell>
          <cell r="O487" t="e">
            <v>#DIV/0!</v>
          </cell>
          <cell r="P487" t="e">
            <v>#DIV/0!</v>
          </cell>
          <cell r="S487" t="e">
            <v>#DIV/0!</v>
          </cell>
          <cell r="T487" t="e">
            <v>#DIV/0!</v>
          </cell>
          <cell r="U487" t="e">
            <v>#DIV/0!</v>
          </cell>
          <cell r="V487" t="e">
            <v>#DIV/0!</v>
          </cell>
          <cell r="W487" t="e">
            <v>#DIV/0!</v>
          </cell>
          <cell r="X487" t="e">
            <v>#DIV/0!</v>
          </cell>
          <cell r="Y487" t="e">
            <v>#DIV/0!</v>
          </cell>
          <cell r="Z487" t="e">
            <v>#DIV/0!</v>
          </cell>
          <cell r="AA487" t="e">
            <v>#DIV/0!</v>
          </cell>
          <cell r="AB487" t="e">
            <v>#DIV/0!</v>
          </cell>
          <cell r="AC487" t="e">
            <v>#DIV/0!</v>
          </cell>
          <cell r="AD487" t="e">
            <v>#DIV/0!</v>
          </cell>
          <cell r="AE487" t="e">
            <v>#DIV/0!</v>
          </cell>
          <cell r="AF487" t="e">
            <v>#DIV/0!</v>
          </cell>
          <cell r="AG487" t="e">
            <v>#DIV/0!</v>
          </cell>
          <cell r="AJ487" t="e">
            <v>#DIV/0!</v>
          </cell>
          <cell r="AK487" t="e">
            <v>#DIV/0!</v>
          </cell>
          <cell r="AL487" t="e">
            <v>#DIV/0!</v>
          </cell>
          <cell r="AM487" t="e">
            <v>#DIV/0!</v>
          </cell>
          <cell r="AN487" t="e">
            <v>#DIV/0!</v>
          </cell>
          <cell r="AO487" t="e">
            <v>#DIV/0!</v>
          </cell>
          <cell r="AP487" t="e">
            <v>#DIV/0!</v>
          </cell>
          <cell r="AQ487" t="e">
            <v>#DIV/0!</v>
          </cell>
          <cell r="AR487" t="e">
            <v>#DIV/0!</v>
          </cell>
          <cell r="AS487" t="e">
            <v>#DIV/0!</v>
          </cell>
          <cell r="AT487" t="e">
            <v>#DIV/0!</v>
          </cell>
          <cell r="AU487" t="e">
            <v>#DIV/0!</v>
          </cell>
          <cell r="AZ487" t="e">
            <v>#DIV/0!</v>
          </cell>
          <cell r="BA487" t="e">
            <v>#DIV/0!</v>
          </cell>
          <cell r="BB487" t="e">
            <v>#DIV/0!</v>
          </cell>
          <cell r="BC487" t="e">
            <v>#DIV/0!</v>
          </cell>
          <cell r="BD487" t="e">
            <v>#DIV/0!</v>
          </cell>
          <cell r="BE487" t="e">
            <v>#DIV/0!</v>
          </cell>
          <cell r="BF487" t="e">
            <v>#DIV/0!</v>
          </cell>
          <cell r="BG487" t="e">
            <v>#DIV/0!</v>
          </cell>
          <cell r="BK487" t="e">
            <v>#DIV/0!</v>
          </cell>
          <cell r="BL487" t="e">
            <v>#DIV/0!</v>
          </cell>
          <cell r="BM487" t="e">
            <v>#DIV/0!</v>
          </cell>
          <cell r="BN487" t="e">
            <v>#DIV/0!</v>
          </cell>
          <cell r="BO487" t="e">
            <v>#DIV/0!</v>
          </cell>
          <cell r="BP487" t="e">
            <v>#DIV/0!</v>
          </cell>
          <cell r="BQ487" t="e">
            <v>#DIV/0!</v>
          </cell>
          <cell r="BR487" t="e">
            <v>#DIV/0!</v>
          </cell>
        </row>
        <row r="488">
          <cell r="F488" t="e">
            <v>#DIV/0!</v>
          </cell>
          <cell r="G488" t="e">
            <v>#DIV/0!</v>
          </cell>
          <cell r="H488" t="e">
            <v>#DIV/0!</v>
          </cell>
          <cell r="I488" t="e">
            <v>#DIV/0!</v>
          </cell>
          <cell r="J488" t="e">
            <v>#DIV/0!</v>
          </cell>
          <cell r="K488" t="e">
            <v>#DIV/0!</v>
          </cell>
          <cell r="L488" t="e">
            <v>#DIV/0!</v>
          </cell>
          <cell r="M488" t="e">
            <v>#DIV/0!</v>
          </cell>
          <cell r="N488" t="e">
            <v>#DIV/0!</v>
          </cell>
          <cell r="O488" t="e">
            <v>#DIV/0!</v>
          </cell>
          <cell r="P488" t="e">
            <v>#DIV/0!</v>
          </cell>
          <cell r="S488" t="e">
            <v>#DIV/0!</v>
          </cell>
          <cell r="T488" t="e">
            <v>#DIV/0!</v>
          </cell>
          <cell r="U488" t="e">
            <v>#DIV/0!</v>
          </cell>
          <cell r="V488" t="e">
            <v>#DIV/0!</v>
          </cell>
          <cell r="W488" t="e">
            <v>#DIV/0!</v>
          </cell>
          <cell r="X488" t="e">
            <v>#DIV/0!</v>
          </cell>
          <cell r="Y488" t="e">
            <v>#DIV/0!</v>
          </cell>
          <cell r="Z488" t="e">
            <v>#DIV/0!</v>
          </cell>
          <cell r="AA488" t="e">
            <v>#DIV/0!</v>
          </cell>
          <cell r="AB488" t="e">
            <v>#DIV/0!</v>
          </cell>
          <cell r="AC488" t="e">
            <v>#DIV/0!</v>
          </cell>
          <cell r="AD488" t="e">
            <v>#DIV/0!</v>
          </cell>
          <cell r="AE488" t="e">
            <v>#DIV/0!</v>
          </cell>
          <cell r="AF488" t="e">
            <v>#DIV/0!</v>
          </cell>
          <cell r="AG488" t="e">
            <v>#DIV/0!</v>
          </cell>
          <cell r="AJ488" t="e">
            <v>#DIV/0!</v>
          </cell>
          <cell r="AK488" t="e">
            <v>#DIV/0!</v>
          </cell>
          <cell r="AL488" t="e">
            <v>#DIV/0!</v>
          </cell>
          <cell r="AM488" t="e">
            <v>#DIV/0!</v>
          </cell>
          <cell r="AN488" t="e">
            <v>#DIV/0!</v>
          </cell>
          <cell r="AO488" t="e">
            <v>#DIV/0!</v>
          </cell>
          <cell r="AP488" t="e">
            <v>#DIV/0!</v>
          </cell>
          <cell r="AQ488" t="e">
            <v>#DIV/0!</v>
          </cell>
          <cell r="AR488" t="e">
            <v>#DIV/0!</v>
          </cell>
          <cell r="AS488" t="e">
            <v>#DIV/0!</v>
          </cell>
          <cell r="AT488" t="e">
            <v>#DIV/0!</v>
          </cell>
          <cell r="AU488" t="e">
            <v>#DIV/0!</v>
          </cell>
          <cell r="AZ488" t="e">
            <v>#DIV/0!</v>
          </cell>
          <cell r="BA488" t="e">
            <v>#DIV/0!</v>
          </cell>
          <cell r="BB488" t="e">
            <v>#DIV/0!</v>
          </cell>
          <cell r="BC488" t="e">
            <v>#DIV/0!</v>
          </cell>
          <cell r="BD488" t="e">
            <v>#DIV/0!</v>
          </cell>
          <cell r="BE488" t="e">
            <v>#DIV/0!</v>
          </cell>
          <cell r="BF488" t="e">
            <v>#DIV/0!</v>
          </cell>
          <cell r="BG488" t="e">
            <v>#DIV/0!</v>
          </cell>
          <cell r="BK488" t="e">
            <v>#DIV/0!</v>
          </cell>
          <cell r="BL488" t="e">
            <v>#DIV/0!</v>
          </cell>
          <cell r="BM488" t="e">
            <v>#DIV/0!</v>
          </cell>
          <cell r="BN488" t="e">
            <v>#DIV/0!</v>
          </cell>
          <cell r="BO488" t="e">
            <v>#DIV/0!</v>
          </cell>
          <cell r="BP488" t="e">
            <v>#DIV/0!</v>
          </cell>
          <cell r="BQ488" t="e">
            <v>#DIV/0!</v>
          </cell>
          <cell r="BR488" t="e">
            <v>#DIV/0!</v>
          </cell>
        </row>
        <row r="489">
          <cell r="F489" t="e">
            <v>#DIV/0!</v>
          </cell>
          <cell r="G489" t="e">
            <v>#DIV/0!</v>
          </cell>
          <cell r="H489" t="e">
            <v>#DIV/0!</v>
          </cell>
          <cell r="I489" t="e">
            <v>#DIV/0!</v>
          </cell>
          <cell r="J489" t="e">
            <v>#DIV/0!</v>
          </cell>
          <cell r="K489" t="e">
            <v>#DIV/0!</v>
          </cell>
          <cell r="L489" t="e">
            <v>#DIV/0!</v>
          </cell>
          <cell r="M489" t="e">
            <v>#DIV/0!</v>
          </cell>
          <cell r="N489" t="e">
            <v>#DIV/0!</v>
          </cell>
          <cell r="O489" t="e">
            <v>#DIV/0!</v>
          </cell>
          <cell r="P489" t="e">
            <v>#DIV/0!</v>
          </cell>
          <cell r="S489" t="e">
            <v>#DIV/0!</v>
          </cell>
          <cell r="T489" t="e">
            <v>#DIV/0!</v>
          </cell>
          <cell r="U489" t="e">
            <v>#DIV/0!</v>
          </cell>
          <cell r="V489" t="e">
            <v>#DIV/0!</v>
          </cell>
          <cell r="W489" t="e">
            <v>#DIV/0!</v>
          </cell>
          <cell r="X489" t="e">
            <v>#DIV/0!</v>
          </cell>
          <cell r="Y489" t="e">
            <v>#DIV/0!</v>
          </cell>
          <cell r="Z489" t="e">
            <v>#DIV/0!</v>
          </cell>
          <cell r="AA489" t="e">
            <v>#DIV/0!</v>
          </cell>
          <cell r="AB489" t="e">
            <v>#DIV/0!</v>
          </cell>
          <cell r="AC489" t="e">
            <v>#DIV/0!</v>
          </cell>
          <cell r="AD489" t="e">
            <v>#DIV/0!</v>
          </cell>
          <cell r="AE489" t="e">
            <v>#DIV/0!</v>
          </cell>
          <cell r="AF489" t="e">
            <v>#DIV/0!</v>
          </cell>
          <cell r="AG489" t="e">
            <v>#DIV/0!</v>
          </cell>
          <cell r="AJ489" t="e">
            <v>#DIV/0!</v>
          </cell>
          <cell r="AK489" t="e">
            <v>#DIV/0!</v>
          </cell>
          <cell r="AL489" t="e">
            <v>#DIV/0!</v>
          </cell>
          <cell r="AM489" t="e">
            <v>#DIV/0!</v>
          </cell>
          <cell r="AN489" t="e">
            <v>#DIV/0!</v>
          </cell>
          <cell r="AO489" t="e">
            <v>#DIV/0!</v>
          </cell>
          <cell r="AP489" t="e">
            <v>#DIV/0!</v>
          </cell>
          <cell r="AQ489" t="e">
            <v>#DIV/0!</v>
          </cell>
          <cell r="AR489" t="e">
            <v>#DIV/0!</v>
          </cell>
          <cell r="AS489" t="e">
            <v>#DIV/0!</v>
          </cell>
          <cell r="AT489" t="e">
            <v>#DIV/0!</v>
          </cell>
          <cell r="AU489" t="e">
            <v>#DIV/0!</v>
          </cell>
          <cell r="AZ489" t="e">
            <v>#DIV/0!</v>
          </cell>
          <cell r="BA489" t="e">
            <v>#DIV/0!</v>
          </cell>
          <cell r="BB489" t="e">
            <v>#DIV/0!</v>
          </cell>
          <cell r="BC489" t="e">
            <v>#DIV/0!</v>
          </cell>
          <cell r="BD489" t="e">
            <v>#DIV/0!</v>
          </cell>
          <cell r="BE489" t="e">
            <v>#DIV/0!</v>
          </cell>
          <cell r="BF489" t="e">
            <v>#DIV/0!</v>
          </cell>
          <cell r="BG489" t="e">
            <v>#DIV/0!</v>
          </cell>
          <cell r="BK489" t="e">
            <v>#DIV/0!</v>
          </cell>
          <cell r="BL489" t="e">
            <v>#DIV/0!</v>
          </cell>
          <cell r="BM489" t="e">
            <v>#DIV/0!</v>
          </cell>
          <cell r="BN489" t="e">
            <v>#DIV/0!</v>
          </cell>
          <cell r="BO489" t="e">
            <v>#DIV/0!</v>
          </cell>
          <cell r="BP489" t="e">
            <v>#DIV/0!</v>
          </cell>
          <cell r="BQ489" t="e">
            <v>#DIV/0!</v>
          </cell>
          <cell r="BR489" t="e">
            <v>#DIV/0!</v>
          </cell>
        </row>
        <row r="490">
          <cell r="F490" t="e">
            <v>#DIV/0!</v>
          </cell>
          <cell r="G490" t="e">
            <v>#DIV/0!</v>
          </cell>
          <cell r="H490" t="e">
            <v>#DIV/0!</v>
          </cell>
          <cell r="I490" t="e">
            <v>#DIV/0!</v>
          </cell>
          <cell r="J490" t="e">
            <v>#DIV/0!</v>
          </cell>
          <cell r="K490" t="e">
            <v>#DIV/0!</v>
          </cell>
          <cell r="L490" t="e">
            <v>#DIV/0!</v>
          </cell>
          <cell r="M490" t="e">
            <v>#DIV/0!</v>
          </cell>
          <cell r="N490" t="e">
            <v>#DIV/0!</v>
          </cell>
          <cell r="O490" t="e">
            <v>#DIV/0!</v>
          </cell>
          <cell r="P490" t="e">
            <v>#DIV/0!</v>
          </cell>
          <cell r="S490" t="e">
            <v>#DIV/0!</v>
          </cell>
          <cell r="T490" t="e">
            <v>#DIV/0!</v>
          </cell>
          <cell r="U490" t="e">
            <v>#DIV/0!</v>
          </cell>
          <cell r="V490" t="e">
            <v>#DIV/0!</v>
          </cell>
          <cell r="W490" t="e">
            <v>#DIV/0!</v>
          </cell>
          <cell r="X490" t="e">
            <v>#DIV/0!</v>
          </cell>
          <cell r="Y490" t="e">
            <v>#DIV/0!</v>
          </cell>
          <cell r="Z490" t="e">
            <v>#DIV/0!</v>
          </cell>
          <cell r="AA490" t="e">
            <v>#DIV/0!</v>
          </cell>
          <cell r="AB490" t="e">
            <v>#DIV/0!</v>
          </cell>
          <cell r="AC490" t="e">
            <v>#DIV/0!</v>
          </cell>
          <cell r="AD490" t="e">
            <v>#DIV/0!</v>
          </cell>
          <cell r="AE490" t="e">
            <v>#DIV/0!</v>
          </cell>
          <cell r="AF490" t="e">
            <v>#DIV/0!</v>
          </cell>
          <cell r="AG490" t="e">
            <v>#DIV/0!</v>
          </cell>
          <cell r="AJ490" t="e">
            <v>#DIV/0!</v>
          </cell>
          <cell r="AK490" t="e">
            <v>#DIV/0!</v>
          </cell>
          <cell r="AL490" t="e">
            <v>#DIV/0!</v>
          </cell>
          <cell r="AM490" t="e">
            <v>#DIV/0!</v>
          </cell>
          <cell r="AN490" t="e">
            <v>#DIV/0!</v>
          </cell>
          <cell r="AO490" t="e">
            <v>#DIV/0!</v>
          </cell>
          <cell r="AP490" t="e">
            <v>#DIV/0!</v>
          </cell>
          <cell r="AQ490" t="e">
            <v>#DIV/0!</v>
          </cell>
          <cell r="AR490" t="e">
            <v>#DIV/0!</v>
          </cell>
          <cell r="AS490" t="e">
            <v>#DIV/0!</v>
          </cell>
          <cell r="AT490" t="e">
            <v>#DIV/0!</v>
          </cell>
          <cell r="AU490" t="e">
            <v>#DIV/0!</v>
          </cell>
          <cell r="AZ490" t="e">
            <v>#DIV/0!</v>
          </cell>
          <cell r="BA490" t="e">
            <v>#DIV/0!</v>
          </cell>
          <cell r="BB490" t="e">
            <v>#DIV/0!</v>
          </cell>
          <cell r="BC490" t="e">
            <v>#DIV/0!</v>
          </cell>
          <cell r="BD490" t="e">
            <v>#DIV/0!</v>
          </cell>
          <cell r="BE490" t="e">
            <v>#DIV/0!</v>
          </cell>
          <cell r="BF490" t="e">
            <v>#DIV/0!</v>
          </cell>
          <cell r="BG490" t="e">
            <v>#DIV/0!</v>
          </cell>
          <cell r="BK490" t="e">
            <v>#DIV/0!</v>
          </cell>
          <cell r="BL490" t="e">
            <v>#DIV/0!</v>
          </cell>
          <cell r="BM490" t="e">
            <v>#DIV/0!</v>
          </cell>
          <cell r="BN490" t="e">
            <v>#DIV/0!</v>
          </cell>
          <cell r="BO490" t="e">
            <v>#DIV/0!</v>
          </cell>
          <cell r="BP490" t="e">
            <v>#DIV/0!</v>
          </cell>
          <cell r="BQ490" t="e">
            <v>#DIV/0!</v>
          </cell>
          <cell r="BR490" t="e">
            <v>#DIV/0!</v>
          </cell>
        </row>
        <row r="491">
          <cell r="F491" t="e">
            <v>#DIV/0!</v>
          </cell>
          <cell r="G491" t="e">
            <v>#DIV/0!</v>
          </cell>
          <cell r="H491" t="e">
            <v>#DIV/0!</v>
          </cell>
          <cell r="I491" t="e">
            <v>#DIV/0!</v>
          </cell>
          <cell r="J491" t="e">
            <v>#DIV/0!</v>
          </cell>
          <cell r="K491" t="e">
            <v>#DIV/0!</v>
          </cell>
          <cell r="L491" t="e">
            <v>#DIV/0!</v>
          </cell>
          <cell r="M491" t="e">
            <v>#DIV/0!</v>
          </cell>
          <cell r="N491" t="e">
            <v>#DIV/0!</v>
          </cell>
          <cell r="O491" t="e">
            <v>#DIV/0!</v>
          </cell>
          <cell r="P491" t="e">
            <v>#DIV/0!</v>
          </cell>
          <cell r="S491" t="e">
            <v>#DIV/0!</v>
          </cell>
          <cell r="T491" t="e">
            <v>#DIV/0!</v>
          </cell>
          <cell r="U491" t="e">
            <v>#DIV/0!</v>
          </cell>
          <cell r="V491" t="e">
            <v>#DIV/0!</v>
          </cell>
          <cell r="W491" t="e">
            <v>#DIV/0!</v>
          </cell>
          <cell r="X491" t="e">
            <v>#DIV/0!</v>
          </cell>
          <cell r="Y491" t="e">
            <v>#DIV/0!</v>
          </cell>
          <cell r="Z491" t="e">
            <v>#DIV/0!</v>
          </cell>
          <cell r="AA491" t="e">
            <v>#DIV/0!</v>
          </cell>
          <cell r="AB491" t="e">
            <v>#DIV/0!</v>
          </cell>
          <cell r="AC491" t="e">
            <v>#DIV/0!</v>
          </cell>
          <cell r="AD491" t="e">
            <v>#DIV/0!</v>
          </cell>
          <cell r="AE491" t="e">
            <v>#DIV/0!</v>
          </cell>
          <cell r="AF491" t="e">
            <v>#DIV/0!</v>
          </cell>
          <cell r="AG491" t="e">
            <v>#DIV/0!</v>
          </cell>
          <cell r="AJ491" t="e">
            <v>#DIV/0!</v>
          </cell>
          <cell r="AK491" t="e">
            <v>#DIV/0!</v>
          </cell>
          <cell r="AL491" t="e">
            <v>#DIV/0!</v>
          </cell>
          <cell r="AM491" t="e">
            <v>#DIV/0!</v>
          </cell>
          <cell r="AN491" t="e">
            <v>#DIV/0!</v>
          </cell>
          <cell r="AO491" t="e">
            <v>#DIV/0!</v>
          </cell>
          <cell r="AP491" t="e">
            <v>#DIV/0!</v>
          </cell>
          <cell r="AQ491" t="e">
            <v>#DIV/0!</v>
          </cell>
          <cell r="AR491" t="e">
            <v>#DIV/0!</v>
          </cell>
          <cell r="AS491" t="e">
            <v>#DIV/0!</v>
          </cell>
          <cell r="AT491" t="e">
            <v>#DIV/0!</v>
          </cell>
          <cell r="AU491" t="e">
            <v>#DIV/0!</v>
          </cell>
          <cell r="AZ491" t="e">
            <v>#DIV/0!</v>
          </cell>
          <cell r="BA491" t="e">
            <v>#DIV/0!</v>
          </cell>
          <cell r="BB491" t="e">
            <v>#DIV/0!</v>
          </cell>
          <cell r="BC491" t="e">
            <v>#DIV/0!</v>
          </cell>
          <cell r="BD491" t="e">
            <v>#DIV/0!</v>
          </cell>
          <cell r="BE491" t="e">
            <v>#DIV/0!</v>
          </cell>
          <cell r="BF491" t="e">
            <v>#DIV/0!</v>
          </cell>
          <cell r="BG491" t="e">
            <v>#DIV/0!</v>
          </cell>
          <cell r="BK491" t="e">
            <v>#DIV/0!</v>
          </cell>
          <cell r="BL491" t="e">
            <v>#DIV/0!</v>
          </cell>
          <cell r="BM491" t="e">
            <v>#DIV/0!</v>
          </cell>
          <cell r="BN491" t="e">
            <v>#DIV/0!</v>
          </cell>
          <cell r="BO491" t="e">
            <v>#DIV/0!</v>
          </cell>
          <cell r="BP491" t="e">
            <v>#DIV/0!</v>
          </cell>
          <cell r="BQ491" t="e">
            <v>#DIV/0!</v>
          </cell>
          <cell r="BR491" t="e">
            <v>#DIV/0!</v>
          </cell>
        </row>
        <row r="492">
          <cell r="F492" t="e">
            <v>#DIV/0!</v>
          </cell>
          <cell r="G492" t="e">
            <v>#DIV/0!</v>
          </cell>
          <cell r="H492" t="e">
            <v>#DIV/0!</v>
          </cell>
          <cell r="I492" t="e">
            <v>#DIV/0!</v>
          </cell>
          <cell r="J492" t="e">
            <v>#DIV/0!</v>
          </cell>
          <cell r="K492" t="e">
            <v>#DIV/0!</v>
          </cell>
          <cell r="L492" t="e">
            <v>#DIV/0!</v>
          </cell>
          <cell r="M492" t="e">
            <v>#DIV/0!</v>
          </cell>
          <cell r="N492" t="e">
            <v>#DIV/0!</v>
          </cell>
          <cell r="O492" t="e">
            <v>#DIV/0!</v>
          </cell>
          <cell r="P492" t="e">
            <v>#DIV/0!</v>
          </cell>
          <cell r="S492" t="e">
            <v>#DIV/0!</v>
          </cell>
          <cell r="T492" t="e">
            <v>#DIV/0!</v>
          </cell>
          <cell r="U492" t="e">
            <v>#DIV/0!</v>
          </cell>
          <cell r="V492" t="e">
            <v>#DIV/0!</v>
          </cell>
          <cell r="W492" t="e">
            <v>#DIV/0!</v>
          </cell>
          <cell r="X492" t="e">
            <v>#DIV/0!</v>
          </cell>
          <cell r="Y492" t="e">
            <v>#DIV/0!</v>
          </cell>
          <cell r="Z492" t="e">
            <v>#DIV/0!</v>
          </cell>
          <cell r="AA492" t="e">
            <v>#DIV/0!</v>
          </cell>
          <cell r="AB492" t="e">
            <v>#DIV/0!</v>
          </cell>
          <cell r="AC492" t="e">
            <v>#DIV/0!</v>
          </cell>
          <cell r="AD492" t="e">
            <v>#DIV/0!</v>
          </cell>
          <cell r="AE492" t="e">
            <v>#DIV/0!</v>
          </cell>
          <cell r="AF492" t="e">
            <v>#DIV/0!</v>
          </cell>
          <cell r="AG492" t="e">
            <v>#DIV/0!</v>
          </cell>
          <cell r="AJ492" t="e">
            <v>#DIV/0!</v>
          </cell>
          <cell r="AK492" t="e">
            <v>#DIV/0!</v>
          </cell>
          <cell r="AL492" t="e">
            <v>#DIV/0!</v>
          </cell>
          <cell r="AM492" t="e">
            <v>#DIV/0!</v>
          </cell>
          <cell r="AN492" t="e">
            <v>#DIV/0!</v>
          </cell>
          <cell r="AO492" t="e">
            <v>#DIV/0!</v>
          </cell>
          <cell r="AP492" t="e">
            <v>#DIV/0!</v>
          </cell>
          <cell r="AQ492" t="e">
            <v>#DIV/0!</v>
          </cell>
          <cell r="AR492" t="e">
            <v>#DIV/0!</v>
          </cell>
          <cell r="AS492" t="e">
            <v>#DIV/0!</v>
          </cell>
          <cell r="AT492" t="e">
            <v>#DIV/0!</v>
          </cell>
          <cell r="AU492" t="e">
            <v>#DIV/0!</v>
          </cell>
          <cell r="AZ492" t="e">
            <v>#DIV/0!</v>
          </cell>
          <cell r="BA492" t="e">
            <v>#DIV/0!</v>
          </cell>
          <cell r="BB492" t="e">
            <v>#DIV/0!</v>
          </cell>
          <cell r="BC492" t="e">
            <v>#DIV/0!</v>
          </cell>
          <cell r="BD492" t="e">
            <v>#DIV/0!</v>
          </cell>
          <cell r="BE492" t="e">
            <v>#DIV/0!</v>
          </cell>
          <cell r="BF492" t="e">
            <v>#DIV/0!</v>
          </cell>
          <cell r="BG492" t="e">
            <v>#DIV/0!</v>
          </cell>
          <cell r="BK492" t="e">
            <v>#DIV/0!</v>
          </cell>
          <cell r="BL492" t="e">
            <v>#DIV/0!</v>
          </cell>
          <cell r="BM492" t="e">
            <v>#DIV/0!</v>
          </cell>
          <cell r="BN492" t="e">
            <v>#DIV/0!</v>
          </cell>
          <cell r="BO492" t="e">
            <v>#DIV/0!</v>
          </cell>
          <cell r="BP492" t="e">
            <v>#DIV/0!</v>
          </cell>
          <cell r="BQ492" t="e">
            <v>#DIV/0!</v>
          </cell>
          <cell r="BR492" t="e">
            <v>#DIV/0!</v>
          </cell>
        </row>
        <row r="493">
          <cell r="F493" t="e">
            <v>#DIV/0!</v>
          </cell>
          <cell r="G493" t="e">
            <v>#DIV/0!</v>
          </cell>
          <cell r="H493" t="e">
            <v>#DIV/0!</v>
          </cell>
          <cell r="I493" t="e">
            <v>#DIV/0!</v>
          </cell>
          <cell r="J493" t="e">
            <v>#DIV/0!</v>
          </cell>
          <cell r="K493" t="e">
            <v>#DIV/0!</v>
          </cell>
          <cell r="L493" t="e">
            <v>#DIV/0!</v>
          </cell>
          <cell r="M493" t="e">
            <v>#DIV/0!</v>
          </cell>
          <cell r="N493" t="e">
            <v>#DIV/0!</v>
          </cell>
          <cell r="O493" t="e">
            <v>#DIV/0!</v>
          </cell>
          <cell r="P493" t="e">
            <v>#DIV/0!</v>
          </cell>
          <cell r="S493" t="e">
            <v>#DIV/0!</v>
          </cell>
          <cell r="T493" t="e">
            <v>#DIV/0!</v>
          </cell>
          <cell r="U493" t="e">
            <v>#DIV/0!</v>
          </cell>
          <cell r="V493" t="e">
            <v>#DIV/0!</v>
          </cell>
          <cell r="W493" t="e">
            <v>#DIV/0!</v>
          </cell>
          <cell r="X493" t="e">
            <v>#DIV/0!</v>
          </cell>
          <cell r="Y493" t="e">
            <v>#DIV/0!</v>
          </cell>
          <cell r="Z493" t="e">
            <v>#DIV/0!</v>
          </cell>
          <cell r="AA493" t="e">
            <v>#DIV/0!</v>
          </cell>
          <cell r="AB493" t="e">
            <v>#DIV/0!</v>
          </cell>
          <cell r="AC493" t="e">
            <v>#DIV/0!</v>
          </cell>
          <cell r="AD493" t="e">
            <v>#DIV/0!</v>
          </cell>
          <cell r="AE493" t="e">
            <v>#DIV/0!</v>
          </cell>
          <cell r="AF493" t="e">
            <v>#DIV/0!</v>
          </cell>
          <cell r="AG493" t="e">
            <v>#DIV/0!</v>
          </cell>
          <cell r="AJ493" t="e">
            <v>#DIV/0!</v>
          </cell>
          <cell r="AK493" t="e">
            <v>#DIV/0!</v>
          </cell>
          <cell r="AL493" t="e">
            <v>#DIV/0!</v>
          </cell>
          <cell r="AM493" t="e">
            <v>#DIV/0!</v>
          </cell>
          <cell r="AN493" t="e">
            <v>#DIV/0!</v>
          </cell>
          <cell r="AO493" t="e">
            <v>#DIV/0!</v>
          </cell>
          <cell r="AP493" t="e">
            <v>#DIV/0!</v>
          </cell>
          <cell r="AQ493" t="e">
            <v>#DIV/0!</v>
          </cell>
          <cell r="AR493" t="e">
            <v>#DIV/0!</v>
          </cell>
          <cell r="AS493" t="e">
            <v>#DIV/0!</v>
          </cell>
          <cell r="AT493" t="e">
            <v>#DIV/0!</v>
          </cell>
          <cell r="AU493" t="e">
            <v>#DIV/0!</v>
          </cell>
          <cell r="AZ493" t="e">
            <v>#DIV/0!</v>
          </cell>
          <cell r="BA493" t="e">
            <v>#DIV/0!</v>
          </cell>
          <cell r="BB493" t="e">
            <v>#DIV/0!</v>
          </cell>
          <cell r="BC493" t="e">
            <v>#DIV/0!</v>
          </cell>
          <cell r="BD493" t="e">
            <v>#DIV/0!</v>
          </cell>
          <cell r="BE493" t="e">
            <v>#DIV/0!</v>
          </cell>
          <cell r="BF493" t="e">
            <v>#DIV/0!</v>
          </cell>
          <cell r="BG493" t="e">
            <v>#DIV/0!</v>
          </cell>
          <cell r="BK493" t="e">
            <v>#DIV/0!</v>
          </cell>
          <cell r="BL493" t="e">
            <v>#DIV/0!</v>
          </cell>
          <cell r="BM493" t="e">
            <v>#DIV/0!</v>
          </cell>
          <cell r="BN493" t="e">
            <v>#DIV/0!</v>
          </cell>
          <cell r="BO493" t="e">
            <v>#DIV/0!</v>
          </cell>
          <cell r="BP493" t="e">
            <v>#DIV/0!</v>
          </cell>
          <cell r="BQ493" t="e">
            <v>#DIV/0!</v>
          </cell>
          <cell r="BR493" t="e">
            <v>#DIV/0!</v>
          </cell>
        </row>
        <row r="494">
          <cell r="F494" t="e">
            <v>#DIV/0!</v>
          </cell>
          <cell r="G494" t="e">
            <v>#DIV/0!</v>
          </cell>
          <cell r="H494" t="e">
            <v>#DIV/0!</v>
          </cell>
          <cell r="I494" t="e">
            <v>#DIV/0!</v>
          </cell>
          <cell r="J494" t="e">
            <v>#DIV/0!</v>
          </cell>
          <cell r="K494" t="e">
            <v>#DIV/0!</v>
          </cell>
          <cell r="L494" t="e">
            <v>#DIV/0!</v>
          </cell>
          <cell r="M494" t="e">
            <v>#DIV/0!</v>
          </cell>
          <cell r="N494" t="e">
            <v>#DIV/0!</v>
          </cell>
          <cell r="O494" t="e">
            <v>#DIV/0!</v>
          </cell>
          <cell r="P494" t="e">
            <v>#DIV/0!</v>
          </cell>
          <cell r="S494" t="e">
            <v>#DIV/0!</v>
          </cell>
          <cell r="T494" t="e">
            <v>#DIV/0!</v>
          </cell>
          <cell r="U494" t="e">
            <v>#DIV/0!</v>
          </cell>
          <cell r="V494" t="e">
            <v>#DIV/0!</v>
          </cell>
          <cell r="W494" t="e">
            <v>#DIV/0!</v>
          </cell>
          <cell r="X494" t="e">
            <v>#DIV/0!</v>
          </cell>
          <cell r="Y494" t="e">
            <v>#DIV/0!</v>
          </cell>
          <cell r="Z494" t="e">
            <v>#DIV/0!</v>
          </cell>
          <cell r="AA494" t="e">
            <v>#DIV/0!</v>
          </cell>
          <cell r="AB494" t="e">
            <v>#DIV/0!</v>
          </cell>
          <cell r="AC494" t="e">
            <v>#DIV/0!</v>
          </cell>
          <cell r="AD494" t="e">
            <v>#DIV/0!</v>
          </cell>
          <cell r="AE494" t="e">
            <v>#DIV/0!</v>
          </cell>
          <cell r="AF494" t="e">
            <v>#DIV/0!</v>
          </cell>
          <cell r="AG494" t="e">
            <v>#DIV/0!</v>
          </cell>
          <cell r="AJ494" t="e">
            <v>#DIV/0!</v>
          </cell>
          <cell r="AK494" t="e">
            <v>#DIV/0!</v>
          </cell>
          <cell r="AL494" t="e">
            <v>#DIV/0!</v>
          </cell>
          <cell r="AM494" t="e">
            <v>#DIV/0!</v>
          </cell>
          <cell r="AN494" t="e">
            <v>#DIV/0!</v>
          </cell>
          <cell r="AO494" t="e">
            <v>#DIV/0!</v>
          </cell>
          <cell r="AP494" t="e">
            <v>#DIV/0!</v>
          </cell>
          <cell r="AQ494" t="e">
            <v>#DIV/0!</v>
          </cell>
          <cell r="AR494" t="e">
            <v>#DIV/0!</v>
          </cell>
          <cell r="AS494" t="e">
            <v>#DIV/0!</v>
          </cell>
          <cell r="AT494" t="e">
            <v>#DIV/0!</v>
          </cell>
          <cell r="AU494" t="e">
            <v>#DIV/0!</v>
          </cell>
          <cell r="AZ494" t="e">
            <v>#DIV/0!</v>
          </cell>
          <cell r="BA494" t="e">
            <v>#DIV/0!</v>
          </cell>
          <cell r="BB494" t="e">
            <v>#DIV/0!</v>
          </cell>
          <cell r="BC494" t="e">
            <v>#DIV/0!</v>
          </cell>
          <cell r="BD494" t="e">
            <v>#DIV/0!</v>
          </cell>
          <cell r="BE494" t="e">
            <v>#DIV/0!</v>
          </cell>
          <cell r="BF494" t="e">
            <v>#DIV/0!</v>
          </cell>
          <cell r="BG494" t="e">
            <v>#DIV/0!</v>
          </cell>
          <cell r="BK494" t="e">
            <v>#DIV/0!</v>
          </cell>
          <cell r="BL494" t="e">
            <v>#DIV/0!</v>
          </cell>
          <cell r="BM494" t="e">
            <v>#DIV/0!</v>
          </cell>
          <cell r="BN494" t="e">
            <v>#DIV/0!</v>
          </cell>
          <cell r="BO494" t="e">
            <v>#DIV/0!</v>
          </cell>
          <cell r="BP494" t="e">
            <v>#DIV/0!</v>
          </cell>
          <cell r="BQ494" t="e">
            <v>#DIV/0!</v>
          </cell>
          <cell r="BR494" t="e">
            <v>#DIV/0!</v>
          </cell>
        </row>
        <row r="495">
          <cell r="F495" t="e">
            <v>#DIV/0!</v>
          </cell>
          <cell r="G495" t="e">
            <v>#DIV/0!</v>
          </cell>
          <cell r="H495" t="e">
            <v>#DIV/0!</v>
          </cell>
          <cell r="I495" t="e">
            <v>#DIV/0!</v>
          </cell>
          <cell r="J495" t="e">
            <v>#DIV/0!</v>
          </cell>
          <cell r="K495" t="e">
            <v>#DIV/0!</v>
          </cell>
          <cell r="L495" t="e">
            <v>#DIV/0!</v>
          </cell>
          <cell r="M495" t="e">
            <v>#DIV/0!</v>
          </cell>
          <cell r="N495" t="e">
            <v>#DIV/0!</v>
          </cell>
          <cell r="O495" t="e">
            <v>#DIV/0!</v>
          </cell>
          <cell r="P495" t="e">
            <v>#DIV/0!</v>
          </cell>
          <cell r="S495" t="e">
            <v>#DIV/0!</v>
          </cell>
          <cell r="T495" t="e">
            <v>#DIV/0!</v>
          </cell>
          <cell r="U495" t="e">
            <v>#DIV/0!</v>
          </cell>
          <cell r="V495" t="e">
            <v>#DIV/0!</v>
          </cell>
          <cell r="W495" t="e">
            <v>#DIV/0!</v>
          </cell>
          <cell r="X495" t="e">
            <v>#DIV/0!</v>
          </cell>
          <cell r="Y495" t="e">
            <v>#DIV/0!</v>
          </cell>
          <cell r="Z495" t="e">
            <v>#DIV/0!</v>
          </cell>
          <cell r="AA495" t="e">
            <v>#DIV/0!</v>
          </cell>
          <cell r="AB495" t="e">
            <v>#DIV/0!</v>
          </cell>
          <cell r="AC495" t="e">
            <v>#DIV/0!</v>
          </cell>
          <cell r="AD495" t="e">
            <v>#DIV/0!</v>
          </cell>
          <cell r="AE495" t="e">
            <v>#DIV/0!</v>
          </cell>
          <cell r="AF495" t="e">
            <v>#DIV/0!</v>
          </cell>
          <cell r="AG495" t="e">
            <v>#DIV/0!</v>
          </cell>
          <cell r="AJ495" t="e">
            <v>#DIV/0!</v>
          </cell>
          <cell r="AK495" t="e">
            <v>#DIV/0!</v>
          </cell>
          <cell r="AL495" t="e">
            <v>#DIV/0!</v>
          </cell>
          <cell r="AM495" t="e">
            <v>#DIV/0!</v>
          </cell>
          <cell r="AN495" t="e">
            <v>#DIV/0!</v>
          </cell>
          <cell r="AO495" t="e">
            <v>#DIV/0!</v>
          </cell>
          <cell r="AP495" t="e">
            <v>#DIV/0!</v>
          </cell>
          <cell r="AQ495" t="e">
            <v>#DIV/0!</v>
          </cell>
          <cell r="AR495" t="e">
            <v>#DIV/0!</v>
          </cell>
          <cell r="AS495" t="e">
            <v>#DIV/0!</v>
          </cell>
          <cell r="AT495" t="e">
            <v>#DIV/0!</v>
          </cell>
          <cell r="AU495" t="e">
            <v>#DIV/0!</v>
          </cell>
          <cell r="AZ495" t="e">
            <v>#DIV/0!</v>
          </cell>
          <cell r="BA495" t="e">
            <v>#DIV/0!</v>
          </cell>
          <cell r="BB495" t="e">
            <v>#DIV/0!</v>
          </cell>
          <cell r="BC495" t="e">
            <v>#DIV/0!</v>
          </cell>
          <cell r="BD495" t="e">
            <v>#DIV/0!</v>
          </cell>
          <cell r="BE495" t="e">
            <v>#DIV/0!</v>
          </cell>
          <cell r="BF495" t="e">
            <v>#DIV/0!</v>
          </cell>
          <cell r="BG495" t="e">
            <v>#DIV/0!</v>
          </cell>
          <cell r="BK495" t="e">
            <v>#DIV/0!</v>
          </cell>
          <cell r="BL495" t="e">
            <v>#DIV/0!</v>
          </cell>
          <cell r="BM495" t="e">
            <v>#DIV/0!</v>
          </cell>
          <cell r="BN495" t="e">
            <v>#DIV/0!</v>
          </cell>
          <cell r="BO495" t="e">
            <v>#DIV/0!</v>
          </cell>
          <cell r="BP495" t="e">
            <v>#DIV/0!</v>
          </cell>
          <cell r="BQ495" t="e">
            <v>#DIV/0!</v>
          </cell>
          <cell r="BR495" t="e">
            <v>#DIV/0!</v>
          </cell>
        </row>
        <row r="496">
          <cell r="F496" t="e">
            <v>#DIV/0!</v>
          </cell>
          <cell r="G496" t="e">
            <v>#DIV/0!</v>
          </cell>
          <cell r="H496" t="e">
            <v>#DIV/0!</v>
          </cell>
          <cell r="I496" t="e">
            <v>#DIV/0!</v>
          </cell>
          <cell r="J496" t="e">
            <v>#DIV/0!</v>
          </cell>
          <cell r="K496" t="e">
            <v>#DIV/0!</v>
          </cell>
          <cell r="L496" t="e">
            <v>#DIV/0!</v>
          </cell>
          <cell r="M496" t="e">
            <v>#DIV/0!</v>
          </cell>
          <cell r="N496" t="e">
            <v>#DIV/0!</v>
          </cell>
          <cell r="O496" t="e">
            <v>#DIV/0!</v>
          </cell>
          <cell r="P496" t="e">
            <v>#DIV/0!</v>
          </cell>
          <cell r="S496" t="e">
            <v>#DIV/0!</v>
          </cell>
          <cell r="T496" t="e">
            <v>#DIV/0!</v>
          </cell>
          <cell r="U496" t="e">
            <v>#DIV/0!</v>
          </cell>
          <cell r="V496" t="e">
            <v>#DIV/0!</v>
          </cell>
          <cell r="W496" t="e">
            <v>#DIV/0!</v>
          </cell>
          <cell r="X496" t="e">
            <v>#DIV/0!</v>
          </cell>
          <cell r="Y496" t="e">
            <v>#DIV/0!</v>
          </cell>
          <cell r="Z496" t="e">
            <v>#DIV/0!</v>
          </cell>
          <cell r="AA496" t="e">
            <v>#DIV/0!</v>
          </cell>
          <cell r="AB496" t="e">
            <v>#DIV/0!</v>
          </cell>
          <cell r="AC496" t="e">
            <v>#DIV/0!</v>
          </cell>
          <cell r="AD496" t="e">
            <v>#DIV/0!</v>
          </cell>
          <cell r="AE496" t="e">
            <v>#DIV/0!</v>
          </cell>
          <cell r="AF496" t="e">
            <v>#DIV/0!</v>
          </cell>
          <cell r="AG496" t="e">
            <v>#DIV/0!</v>
          </cell>
          <cell r="AJ496" t="e">
            <v>#DIV/0!</v>
          </cell>
          <cell r="AK496" t="e">
            <v>#DIV/0!</v>
          </cell>
          <cell r="AL496" t="e">
            <v>#DIV/0!</v>
          </cell>
          <cell r="AM496" t="e">
            <v>#DIV/0!</v>
          </cell>
          <cell r="AN496" t="e">
            <v>#DIV/0!</v>
          </cell>
          <cell r="AO496" t="e">
            <v>#DIV/0!</v>
          </cell>
          <cell r="AP496" t="e">
            <v>#DIV/0!</v>
          </cell>
          <cell r="AQ496" t="e">
            <v>#DIV/0!</v>
          </cell>
          <cell r="AR496" t="e">
            <v>#DIV/0!</v>
          </cell>
          <cell r="AS496" t="e">
            <v>#DIV/0!</v>
          </cell>
          <cell r="AT496" t="e">
            <v>#DIV/0!</v>
          </cell>
          <cell r="AU496" t="e">
            <v>#DIV/0!</v>
          </cell>
          <cell r="AZ496" t="e">
            <v>#DIV/0!</v>
          </cell>
          <cell r="BA496" t="e">
            <v>#DIV/0!</v>
          </cell>
          <cell r="BB496" t="e">
            <v>#DIV/0!</v>
          </cell>
          <cell r="BC496" t="e">
            <v>#DIV/0!</v>
          </cell>
          <cell r="BD496" t="e">
            <v>#DIV/0!</v>
          </cell>
          <cell r="BE496" t="e">
            <v>#DIV/0!</v>
          </cell>
          <cell r="BF496" t="e">
            <v>#DIV/0!</v>
          </cell>
          <cell r="BG496" t="e">
            <v>#DIV/0!</v>
          </cell>
          <cell r="BK496" t="e">
            <v>#DIV/0!</v>
          </cell>
          <cell r="BL496" t="e">
            <v>#DIV/0!</v>
          </cell>
          <cell r="BM496" t="e">
            <v>#DIV/0!</v>
          </cell>
          <cell r="BN496" t="e">
            <v>#DIV/0!</v>
          </cell>
          <cell r="BO496" t="e">
            <v>#DIV/0!</v>
          </cell>
          <cell r="BP496" t="e">
            <v>#DIV/0!</v>
          </cell>
          <cell r="BQ496" t="e">
            <v>#DIV/0!</v>
          </cell>
          <cell r="BR496" t="e">
            <v>#DIV/0!</v>
          </cell>
        </row>
        <row r="497">
          <cell r="F497" t="e">
            <v>#DIV/0!</v>
          </cell>
          <cell r="G497" t="e">
            <v>#DIV/0!</v>
          </cell>
          <cell r="H497" t="e">
            <v>#DIV/0!</v>
          </cell>
          <cell r="I497" t="e">
            <v>#DIV/0!</v>
          </cell>
          <cell r="J497" t="e">
            <v>#DIV/0!</v>
          </cell>
          <cell r="K497" t="e">
            <v>#DIV/0!</v>
          </cell>
          <cell r="L497" t="e">
            <v>#DIV/0!</v>
          </cell>
          <cell r="M497" t="e">
            <v>#DIV/0!</v>
          </cell>
          <cell r="N497" t="e">
            <v>#DIV/0!</v>
          </cell>
          <cell r="O497" t="e">
            <v>#DIV/0!</v>
          </cell>
          <cell r="P497" t="e">
            <v>#DIV/0!</v>
          </cell>
          <cell r="S497" t="e">
            <v>#DIV/0!</v>
          </cell>
          <cell r="T497" t="e">
            <v>#DIV/0!</v>
          </cell>
          <cell r="U497" t="e">
            <v>#DIV/0!</v>
          </cell>
          <cell r="V497" t="e">
            <v>#DIV/0!</v>
          </cell>
          <cell r="W497" t="e">
            <v>#DIV/0!</v>
          </cell>
          <cell r="X497" t="e">
            <v>#DIV/0!</v>
          </cell>
          <cell r="Y497" t="e">
            <v>#DIV/0!</v>
          </cell>
          <cell r="Z497" t="e">
            <v>#DIV/0!</v>
          </cell>
          <cell r="AA497" t="e">
            <v>#DIV/0!</v>
          </cell>
          <cell r="AB497" t="e">
            <v>#DIV/0!</v>
          </cell>
          <cell r="AC497" t="e">
            <v>#DIV/0!</v>
          </cell>
          <cell r="AD497" t="e">
            <v>#DIV/0!</v>
          </cell>
          <cell r="AE497" t="e">
            <v>#DIV/0!</v>
          </cell>
          <cell r="AF497" t="e">
            <v>#DIV/0!</v>
          </cell>
          <cell r="AG497" t="e">
            <v>#DIV/0!</v>
          </cell>
          <cell r="AJ497" t="e">
            <v>#DIV/0!</v>
          </cell>
          <cell r="AK497" t="e">
            <v>#DIV/0!</v>
          </cell>
          <cell r="AL497" t="e">
            <v>#DIV/0!</v>
          </cell>
          <cell r="AM497" t="e">
            <v>#DIV/0!</v>
          </cell>
          <cell r="AN497" t="e">
            <v>#DIV/0!</v>
          </cell>
          <cell r="AO497" t="e">
            <v>#DIV/0!</v>
          </cell>
          <cell r="AP497" t="e">
            <v>#DIV/0!</v>
          </cell>
          <cell r="AQ497" t="e">
            <v>#DIV/0!</v>
          </cell>
          <cell r="AR497" t="e">
            <v>#DIV/0!</v>
          </cell>
          <cell r="AS497" t="e">
            <v>#DIV/0!</v>
          </cell>
          <cell r="AT497" t="e">
            <v>#DIV/0!</v>
          </cell>
          <cell r="AU497" t="e">
            <v>#DIV/0!</v>
          </cell>
          <cell r="AZ497" t="e">
            <v>#DIV/0!</v>
          </cell>
          <cell r="BA497" t="e">
            <v>#DIV/0!</v>
          </cell>
          <cell r="BB497" t="e">
            <v>#DIV/0!</v>
          </cell>
          <cell r="BC497" t="e">
            <v>#DIV/0!</v>
          </cell>
          <cell r="BD497" t="e">
            <v>#DIV/0!</v>
          </cell>
          <cell r="BE497" t="e">
            <v>#DIV/0!</v>
          </cell>
          <cell r="BF497" t="e">
            <v>#DIV/0!</v>
          </cell>
          <cell r="BG497" t="e">
            <v>#DIV/0!</v>
          </cell>
          <cell r="BK497" t="e">
            <v>#DIV/0!</v>
          </cell>
          <cell r="BL497" t="e">
            <v>#DIV/0!</v>
          </cell>
          <cell r="BM497" t="e">
            <v>#DIV/0!</v>
          </cell>
          <cell r="BN497" t="e">
            <v>#DIV/0!</v>
          </cell>
          <cell r="BO497" t="e">
            <v>#DIV/0!</v>
          </cell>
          <cell r="BP497" t="e">
            <v>#DIV/0!</v>
          </cell>
          <cell r="BQ497" t="e">
            <v>#DIV/0!</v>
          </cell>
          <cell r="BR497" t="e">
            <v>#DIV/0!</v>
          </cell>
        </row>
        <row r="498">
          <cell r="F498" t="e">
            <v>#DIV/0!</v>
          </cell>
          <cell r="G498" t="e">
            <v>#DIV/0!</v>
          </cell>
          <cell r="H498" t="e">
            <v>#DIV/0!</v>
          </cell>
          <cell r="I498" t="e">
            <v>#DIV/0!</v>
          </cell>
          <cell r="J498" t="e">
            <v>#DIV/0!</v>
          </cell>
          <cell r="K498" t="e">
            <v>#DIV/0!</v>
          </cell>
          <cell r="L498" t="e">
            <v>#DIV/0!</v>
          </cell>
          <cell r="M498" t="e">
            <v>#DIV/0!</v>
          </cell>
          <cell r="N498" t="e">
            <v>#DIV/0!</v>
          </cell>
          <cell r="O498" t="e">
            <v>#DIV/0!</v>
          </cell>
          <cell r="P498" t="e">
            <v>#DIV/0!</v>
          </cell>
          <cell r="S498" t="e">
            <v>#DIV/0!</v>
          </cell>
          <cell r="T498" t="e">
            <v>#DIV/0!</v>
          </cell>
          <cell r="U498" t="e">
            <v>#DIV/0!</v>
          </cell>
          <cell r="V498" t="e">
            <v>#DIV/0!</v>
          </cell>
          <cell r="W498" t="e">
            <v>#DIV/0!</v>
          </cell>
          <cell r="X498" t="e">
            <v>#DIV/0!</v>
          </cell>
          <cell r="Y498" t="e">
            <v>#DIV/0!</v>
          </cell>
          <cell r="Z498" t="e">
            <v>#DIV/0!</v>
          </cell>
          <cell r="AA498" t="e">
            <v>#DIV/0!</v>
          </cell>
          <cell r="AB498" t="e">
            <v>#DIV/0!</v>
          </cell>
          <cell r="AC498" t="e">
            <v>#DIV/0!</v>
          </cell>
          <cell r="AD498" t="e">
            <v>#DIV/0!</v>
          </cell>
          <cell r="AE498" t="e">
            <v>#DIV/0!</v>
          </cell>
          <cell r="AF498" t="e">
            <v>#DIV/0!</v>
          </cell>
          <cell r="AG498" t="e">
            <v>#DIV/0!</v>
          </cell>
          <cell r="AJ498" t="e">
            <v>#DIV/0!</v>
          </cell>
          <cell r="AK498" t="e">
            <v>#DIV/0!</v>
          </cell>
          <cell r="AL498" t="e">
            <v>#DIV/0!</v>
          </cell>
          <cell r="AM498" t="e">
            <v>#DIV/0!</v>
          </cell>
          <cell r="AN498" t="e">
            <v>#DIV/0!</v>
          </cell>
          <cell r="AO498" t="e">
            <v>#DIV/0!</v>
          </cell>
          <cell r="AP498" t="e">
            <v>#DIV/0!</v>
          </cell>
          <cell r="AQ498" t="e">
            <v>#DIV/0!</v>
          </cell>
          <cell r="AR498" t="e">
            <v>#DIV/0!</v>
          </cell>
          <cell r="AS498" t="e">
            <v>#DIV/0!</v>
          </cell>
          <cell r="AT498" t="e">
            <v>#DIV/0!</v>
          </cell>
          <cell r="AU498" t="e">
            <v>#DIV/0!</v>
          </cell>
          <cell r="AZ498" t="e">
            <v>#DIV/0!</v>
          </cell>
          <cell r="BA498" t="e">
            <v>#DIV/0!</v>
          </cell>
          <cell r="BB498" t="e">
            <v>#DIV/0!</v>
          </cell>
          <cell r="BC498" t="e">
            <v>#DIV/0!</v>
          </cell>
          <cell r="BD498" t="e">
            <v>#DIV/0!</v>
          </cell>
          <cell r="BE498" t="e">
            <v>#DIV/0!</v>
          </cell>
          <cell r="BF498" t="e">
            <v>#DIV/0!</v>
          </cell>
          <cell r="BG498" t="e">
            <v>#DIV/0!</v>
          </cell>
          <cell r="BK498" t="e">
            <v>#DIV/0!</v>
          </cell>
          <cell r="BL498" t="e">
            <v>#DIV/0!</v>
          </cell>
          <cell r="BM498" t="e">
            <v>#DIV/0!</v>
          </cell>
          <cell r="BN498" t="e">
            <v>#DIV/0!</v>
          </cell>
          <cell r="BO498" t="e">
            <v>#DIV/0!</v>
          </cell>
          <cell r="BP498" t="e">
            <v>#DIV/0!</v>
          </cell>
          <cell r="BQ498" t="e">
            <v>#DIV/0!</v>
          </cell>
          <cell r="BR498" t="e">
            <v>#DIV/0!</v>
          </cell>
        </row>
        <row r="499">
          <cell r="F499" t="e">
            <v>#DIV/0!</v>
          </cell>
          <cell r="G499" t="e">
            <v>#DIV/0!</v>
          </cell>
          <cell r="H499" t="e">
            <v>#DIV/0!</v>
          </cell>
          <cell r="I499" t="e">
            <v>#DIV/0!</v>
          </cell>
          <cell r="J499" t="e">
            <v>#DIV/0!</v>
          </cell>
          <cell r="K499" t="e">
            <v>#DIV/0!</v>
          </cell>
          <cell r="L499" t="e">
            <v>#DIV/0!</v>
          </cell>
          <cell r="M499" t="e">
            <v>#DIV/0!</v>
          </cell>
          <cell r="N499" t="e">
            <v>#DIV/0!</v>
          </cell>
          <cell r="O499" t="e">
            <v>#DIV/0!</v>
          </cell>
          <cell r="P499" t="e">
            <v>#DIV/0!</v>
          </cell>
          <cell r="S499" t="e">
            <v>#DIV/0!</v>
          </cell>
          <cell r="T499" t="e">
            <v>#DIV/0!</v>
          </cell>
          <cell r="U499" t="e">
            <v>#DIV/0!</v>
          </cell>
          <cell r="V499" t="e">
            <v>#DIV/0!</v>
          </cell>
          <cell r="W499" t="e">
            <v>#DIV/0!</v>
          </cell>
          <cell r="X499" t="e">
            <v>#DIV/0!</v>
          </cell>
          <cell r="Y499" t="e">
            <v>#DIV/0!</v>
          </cell>
          <cell r="Z499" t="e">
            <v>#DIV/0!</v>
          </cell>
          <cell r="AA499" t="e">
            <v>#DIV/0!</v>
          </cell>
          <cell r="AB499" t="e">
            <v>#DIV/0!</v>
          </cell>
          <cell r="AC499" t="e">
            <v>#DIV/0!</v>
          </cell>
          <cell r="AD499" t="e">
            <v>#DIV/0!</v>
          </cell>
          <cell r="AE499" t="e">
            <v>#DIV/0!</v>
          </cell>
          <cell r="AF499" t="e">
            <v>#DIV/0!</v>
          </cell>
          <cell r="AG499" t="e">
            <v>#DIV/0!</v>
          </cell>
          <cell r="AJ499" t="e">
            <v>#DIV/0!</v>
          </cell>
          <cell r="AK499" t="e">
            <v>#DIV/0!</v>
          </cell>
          <cell r="AL499" t="e">
            <v>#DIV/0!</v>
          </cell>
          <cell r="AM499" t="e">
            <v>#DIV/0!</v>
          </cell>
          <cell r="AN499" t="e">
            <v>#DIV/0!</v>
          </cell>
          <cell r="AO499" t="e">
            <v>#DIV/0!</v>
          </cell>
          <cell r="AP499" t="e">
            <v>#DIV/0!</v>
          </cell>
          <cell r="AQ499" t="e">
            <v>#DIV/0!</v>
          </cell>
          <cell r="AR499" t="e">
            <v>#DIV/0!</v>
          </cell>
          <cell r="AS499" t="e">
            <v>#DIV/0!</v>
          </cell>
          <cell r="AT499" t="e">
            <v>#DIV/0!</v>
          </cell>
          <cell r="AU499" t="e">
            <v>#DIV/0!</v>
          </cell>
          <cell r="AZ499" t="e">
            <v>#DIV/0!</v>
          </cell>
          <cell r="BA499" t="e">
            <v>#DIV/0!</v>
          </cell>
          <cell r="BB499" t="e">
            <v>#DIV/0!</v>
          </cell>
          <cell r="BC499" t="e">
            <v>#DIV/0!</v>
          </cell>
          <cell r="BD499" t="e">
            <v>#DIV/0!</v>
          </cell>
          <cell r="BE499" t="e">
            <v>#DIV/0!</v>
          </cell>
          <cell r="BF499" t="e">
            <v>#DIV/0!</v>
          </cell>
          <cell r="BG499" t="e">
            <v>#DIV/0!</v>
          </cell>
          <cell r="BK499" t="e">
            <v>#DIV/0!</v>
          </cell>
          <cell r="BL499" t="e">
            <v>#DIV/0!</v>
          </cell>
          <cell r="BM499" t="e">
            <v>#DIV/0!</v>
          </cell>
          <cell r="BN499" t="e">
            <v>#DIV/0!</v>
          </cell>
          <cell r="BO499" t="e">
            <v>#DIV/0!</v>
          </cell>
          <cell r="BP499" t="e">
            <v>#DIV/0!</v>
          </cell>
          <cell r="BQ499" t="e">
            <v>#DIV/0!</v>
          </cell>
          <cell r="BR499" t="e">
            <v>#DIV/0!</v>
          </cell>
        </row>
        <row r="500">
          <cell r="F500" t="e">
            <v>#DIV/0!</v>
          </cell>
          <cell r="G500" t="e">
            <v>#DIV/0!</v>
          </cell>
          <cell r="H500" t="e">
            <v>#DIV/0!</v>
          </cell>
          <cell r="I500" t="e">
            <v>#DIV/0!</v>
          </cell>
          <cell r="J500" t="e">
            <v>#DIV/0!</v>
          </cell>
          <cell r="K500" t="e">
            <v>#DIV/0!</v>
          </cell>
          <cell r="L500" t="e">
            <v>#DIV/0!</v>
          </cell>
          <cell r="M500" t="e">
            <v>#DIV/0!</v>
          </cell>
          <cell r="N500" t="e">
            <v>#DIV/0!</v>
          </cell>
          <cell r="O500" t="e">
            <v>#DIV/0!</v>
          </cell>
          <cell r="P500" t="e">
            <v>#DIV/0!</v>
          </cell>
          <cell r="S500" t="e">
            <v>#DIV/0!</v>
          </cell>
          <cell r="T500" t="e">
            <v>#DIV/0!</v>
          </cell>
          <cell r="U500" t="e">
            <v>#DIV/0!</v>
          </cell>
          <cell r="V500" t="e">
            <v>#DIV/0!</v>
          </cell>
          <cell r="W500" t="e">
            <v>#DIV/0!</v>
          </cell>
          <cell r="X500" t="e">
            <v>#DIV/0!</v>
          </cell>
          <cell r="Y500" t="e">
            <v>#DIV/0!</v>
          </cell>
          <cell r="Z500" t="e">
            <v>#DIV/0!</v>
          </cell>
          <cell r="AA500" t="e">
            <v>#DIV/0!</v>
          </cell>
          <cell r="AB500" t="e">
            <v>#DIV/0!</v>
          </cell>
          <cell r="AC500" t="e">
            <v>#DIV/0!</v>
          </cell>
          <cell r="AD500" t="e">
            <v>#DIV/0!</v>
          </cell>
          <cell r="AE500" t="e">
            <v>#DIV/0!</v>
          </cell>
          <cell r="AF500" t="e">
            <v>#DIV/0!</v>
          </cell>
          <cell r="AG500" t="e">
            <v>#DIV/0!</v>
          </cell>
          <cell r="AJ500" t="e">
            <v>#DIV/0!</v>
          </cell>
          <cell r="AK500" t="e">
            <v>#DIV/0!</v>
          </cell>
          <cell r="AL500" t="e">
            <v>#DIV/0!</v>
          </cell>
          <cell r="AM500" t="e">
            <v>#DIV/0!</v>
          </cell>
          <cell r="AN500" t="e">
            <v>#DIV/0!</v>
          </cell>
          <cell r="AO500" t="e">
            <v>#DIV/0!</v>
          </cell>
          <cell r="AP500" t="e">
            <v>#DIV/0!</v>
          </cell>
          <cell r="AQ500" t="e">
            <v>#DIV/0!</v>
          </cell>
          <cell r="AR500" t="e">
            <v>#DIV/0!</v>
          </cell>
          <cell r="AS500" t="e">
            <v>#DIV/0!</v>
          </cell>
          <cell r="AT500" t="e">
            <v>#DIV/0!</v>
          </cell>
          <cell r="AU500" t="e">
            <v>#DIV/0!</v>
          </cell>
          <cell r="AZ500" t="e">
            <v>#DIV/0!</v>
          </cell>
          <cell r="BA500" t="e">
            <v>#DIV/0!</v>
          </cell>
          <cell r="BB500" t="e">
            <v>#DIV/0!</v>
          </cell>
          <cell r="BC500" t="e">
            <v>#DIV/0!</v>
          </cell>
          <cell r="BD500" t="e">
            <v>#DIV/0!</v>
          </cell>
          <cell r="BE500" t="e">
            <v>#DIV/0!</v>
          </cell>
          <cell r="BF500" t="e">
            <v>#DIV/0!</v>
          </cell>
          <cell r="BG500" t="e">
            <v>#DIV/0!</v>
          </cell>
          <cell r="BK500" t="e">
            <v>#DIV/0!</v>
          </cell>
          <cell r="BL500" t="e">
            <v>#DIV/0!</v>
          </cell>
          <cell r="BM500" t="e">
            <v>#DIV/0!</v>
          </cell>
          <cell r="BN500" t="e">
            <v>#DIV/0!</v>
          </cell>
          <cell r="BO500" t="e">
            <v>#DIV/0!</v>
          </cell>
          <cell r="BP500" t="e">
            <v>#DIV/0!</v>
          </cell>
          <cell r="BQ500" t="e">
            <v>#DIV/0!</v>
          </cell>
          <cell r="BR500" t="e">
            <v>#DIV/0!</v>
          </cell>
        </row>
        <row r="501">
          <cell r="F501" t="e">
            <v>#DIV/0!</v>
          </cell>
          <cell r="G501" t="e">
            <v>#DIV/0!</v>
          </cell>
          <cell r="H501" t="e">
            <v>#DIV/0!</v>
          </cell>
          <cell r="I501" t="e">
            <v>#DIV/0!</v>
          </cell>
          <cell r="J501" t="e">
            <v>#DIV/0!</v>
          </cell>
          <cell r="K501" t="e">
            <v>#DIV/0!</v>
          </cell>
          <cell r="L501" t="e">
            <v>#DIV/0!</v>
          </cell>
          <cell r="M501" t="e">
            <v>#DIV/0!</v>
          </cell>
          <cell r="N501" t="e">
            <v>#DIV/0!</v>
          </cell>
          <cell r="O501" t="e">
            <v>#DIV/0!</v>
          </cell>
          <cell r="P501" t="e">
            <v>#DIV/0!</v>
          </cell>
          <cell r="S501" t="e">
            <v>#DIV/0!</v>
          </cell>
          <cell r="T501" t="e">
            <v>#DIV/0!</v>
          </cell>
          <cell r="U501" t="e">
            <v>#DIV/0!</v>
          </cell>
          <cell r="V501" t="e">
            <v>#DIV/0!</v>
          </cell>
          <cell r="W501" t="e">
            <v>#DIV/0!</v>
          </cell>
          <cell r="X501" t="e">
            <v>#DIV/0!</v>
          </cell>
          <cell r="Y501" t="e">
            <v>#DIV/0!</v>
          </cell>
          <cell r="Z501" t="e">
            <v>#DIV/0!</v>
          </cell>
          <cell r="AA501" t="e">
            <v>#DIV/0!</v>
          </cell>
          <cell r="AB501" t="e">
            <v>#DIV/0!</v>
          </cell>
          <cell r="AC501" t="e">
            <v>#DIV/0!</v>
          </cell>
          <cell r="AD501" t="e">
            <v>#DIV/0!</v>
          </cell>
          <cell r="AE501" t="e">
            <v>#DIV/0!</v>
          </cell>
          <cell r="AF501" t="e">
            <v>#DIV/0!</v>
          </cell>
          <cell r="AG501" t="e">
            <v>#DIV/0!</v>
          </cell>
          <cell r="AJ501" t="e">
            <v>#DIV/0!</v>
          </cell>
          <cell r="AK501" t="e">
            <v>#DIV/0!</v>
          </cell>
          <cell r="AL501" t="e">
            <v>#DIV/0!</v>
          </cell>
          <cell r="AM501" t="e">
            <v>#DIV/0!</v>
          </cell>
          <cell r="AN501" t="e">
            <v>#DIV/0!</v>
          </cell>
          <cell r="AO501" t="e">
            <v>#DIV/0!</v>
          </cell>
          <cell r="AP501" t="e">
            <v>#DIV/0!</v>
          </cell>
          <cell r="AQ501" t="e">
            <v>#DIV/0!</v>
          </cell>
          <cell r="AR501" t="e">
            <v>#DIV/0!</v>
          </cell>
          <cell r="AS501" t="e">
            <v>#DIV/0!</v>
          </cell>
          <cell r="AT501" t="e">
            <v>#DIV/0!</v>
          </cell>
          <cell r="AU501" t="e">
            <v>#DIV/0!</v>
          </cell>
          <cell r="AZ501" t="e">
            <v>#DIV/0!</v>
          </cell>
          <cell r="BA501" t="e">
            <v>#DIV/0!</v>
          </cell>
          <cell r="BB501" t="e">
            <v>#DIV/0!</v>
          </cell>
          <cell r="BC501" t="e">
            <v>#DIV/0!</v>
          </cell>
          <cell r="BD501" t="e">
            <v>#DIV/0!</v>
          </cell>
          <cell r="BE501" t="e">
            <v>#DIV/0!</v>
          </cell>
          <cell r="BF501" t="e">
            <v>#DIV/0!</v>
          </cell>
          <cell r="BG501" t="e">
            <v>#DIV/0!</v>
          </cell>
          <cell r="BK501" t="e">
            <v>#DIV/0!</v>
          </cell>
          <cell r="BL501" t="e">
            <v>#DIV/0!</v>
          </cell>
          <cell r="BM501" t="e">
            <v>#DIV/0!</v>
          </cell>
          <cell r="BN501" t="e">
            <v>#DIV/0!</v>
          </cell>
          <cell r="BO501" t="e">
            <v>#DIV/0!</v>
          </cell>
          <cell r="BP501" t="e">
            <v>#DIV/0!</v>
          </cell>
          <cell r="BQ501" t="e">
            <v>#DIV/0!</v>
          </cell>
          <cell r="BR501" t="e">
            <v>#DIV/0!</v>
          </cell>
        </row>
        <row r="502">
          <cell r="F502" t="e">
            <v>#DIV/0!</v>
          </cell>
          <cell r="G502" t="e">
            <v>#DIV/0!</v>
          </cell>
          <cell r="H502" t="e">
            <v>#DIV/0!</v>
          </cell>
          <cell r="I502" t="e">
            <v>#DIV/0!</v>
          </cell>
          <cell r="J502" t="e">
            <v>#DIV/0!</v>
          </cell>
          <cell r="K502" t="e">
            <v>#DIV/0!</v>
          </cell>
          <cell r="L502" t="e">
            <v>#DIV/0!</v>
          </cell>
          <cell r="M502" t="e">
            <v>#DIV/0!</v>
          </cell>
          <cell r="N502" t="e">
            <v>#DIV/0!</v>
          </cell>
          <cell r="O502" t="e">
            <v>#DIV/0!</v>
          </cell>
          <cell r="P502" t="e">
            <v>#DIV/0!</v>
          </cell>
          <cell r="S502" t="e">
            <v>#DIV/0!</v>
          </cell>
          <cell r="T502" t="e">
            <v>#DIV/0!</v>
          </cell>
          <cell r="U502" t="e">
            <v>#DIV/0!</v>
          </cell>
          <cell r="V502" t="e">
            <v>#DIV/0!</v>
          </cell>
          <cell r="W502" t="e">
            <v>#DIV/0!</v>
          </cell>
          <cell r="X502" t="e">
            <v>#DIV/0!</v>
          </cell>
          <cell r="Y502" t="e">
            <v>#DIV/0!</v>
          </cell>
          <cell r="Z502" t="e">
            <v>#DIV/0!</v>
          </cell>
          <cell r="AA502" t="e">
            <v>#DIV/0!</v>
          </cell>
          <cell r="AB502" t="e">
            <v>#DIV/0!</v>
          </cell>
          <cell r="AC502" t="e">
            <v>#DIV/0!</v>
          </cell>
          <cell r="AD502" t="e">
            <v>#DIV/0!</v>
          </cell>
          <cell r="AE502" t="e">
            <v>#DIV/0!</v>
          </cell>
          <cell r="AF502" t="e">
            <v>#DIV/0!</v>
          </cell>
          <cell r="AG502" t="e">
            <v>#DIV/0!</v>
          </cell>
          <cell r="AJ502" t="e">
            <v>#DIV/0!</v>
          </cell>
          <cell r="AK502" t="e">
            <v>#DIV/0!</v>
          </cell>
          <cell r="AL502" t="e">
            <v>#DIV/0!</v>
          </cell>
          <cell r="AM502" t="e">
            <v>#DIV/0!</v>
          </cell>
          <cell r="AN502" t="e">
            <v>#DIV/0!</v>
          </cell>
          <cell r="AO502" t="e">
            <v>#DIV/0!</v>
          </cell>
          <cell r="AP502" t="e">
            <v>#DIV/0!</v>
          </cell>
          <cell r="AQ502" t="e">
            <v>#DIV/0!</v>
          </cell>
          <cell r="AR502" t="e">
            <v>#DIV/0!</v>
          </cell>
          <cell r="AS502" t="e">
            <v>#DIV/0!</v>
          </cell>
          <cell r="AT502" t="e">
            <v>#DIV/0!</v>
          </cell>
          <cell r="AU502" t="e">
            <v>#DIV/0!</v>
          </cell>
          <cell r="AZ502" t="e">
            <v>#DIV/0!</v>
          </cell>
          <cell r="BA502" t="e">
            <v>#DIV/0!</v>
          </cell>
          <cell r="BB502" t="e">
            <v>#DIV/0!</v>
          </cell>
          <cell r="BC502" t="e">
            <v>#DIV/0!</v>
          </cell>
          <cell r="BD502" t="e">
            <v>#DIV/0!</v>
          </cell>
          <cell r="BE502" t="e">
            <v>#DIV/0!</v>
          </cell>
          <cell r="BF502" t="e">
            <v>#DIV/0!</v>
          </cell>
          <cell r="BG502" t="e">
            <v>#DIV/0!</v>
          </cell>
          <cell r="BK502" t="e">
            <v>#DIV/0!</v>
          </cell>
          <cell r="BL502" t="e">
            <v>#DIV/0!</v>
          </cell>
          <cell r="BM502" t="e">
            <v>#DIV/0!</v>
          </cell>
          <cell r="BN502" t="e">
            <v>#DIV/0!</v>
          </cell>
          <cell r="BO502" t="e">
            <v>#DIV/0!</v>
          </cell>
          <cell r="BP502" t="e">
            <v>#DIV/0!</v>
          </cell>
          <cell r="BQ502" t="e">
            <v>#DIV/0!</v>
          </cell>
          <cell r="BR502" t="e">
            <v>#DIV/0!</v>
          </cell>
        </row>
        <row r="503">
          <cell r="F503" t="e">
            <v>#DIV/0!</v>
          </cell>
          <cell r="G503" t="e">
            <v>#DIV/0!</v>
          </cell>
          <cell r="H503" t="e">
            <v>#DIV/0!</v>
          </cell>
          <cell r="I503" t="e">
            <v>#DIV/0!</v>
          </cell>
          <cell r="J503" t="e">
            <v>#DIV/0!</v>
          </cell>
          <cell r="K503" t="e">
            <v>#DIV/0!</v>
          </cell>
          <cell r="L503" t="e">
            <v>#DIV/0!</v>
          </cell>
          <cell r="M503" t="e">
            <v>#DIV/0!</v>
          </cell>
          <cell r="N503" t="e">
            <v>#DIV/0!</v>
          </cell>
          <cell r="O503" t="e">
            <v>#DIV/0!</v>
          </cell>
          <cell r="P503" t="e">
            <v>#DIV/0!</v>
          </cell>
          <cell r="S503" t="e">
            <v>#DIV/0!</v>
          </cell>
          <cell r="T503" t="e">
            <v>#DIV/0!</v>
          </cell>
          <cell r="U503" t="e">
            <v>#DIV/0!</v>
          </cell>
          <cell r="V503" t="e">
            <v>#DIV/0!</v>
          </cell>
          <cell r="W503" t="e">
            <v>#DIV/0!</v>
          </cell>
          <cell r="X503" t="e">
            <v>#DIV/0!</v>
          </cell>
          <cell r="Y503" t="e">
            <v>#DIV/0!</v>
          </cell>
          <cell r="Z503" t="e">
            <v>#DIV/0!</v>
          </cell>
          <cell r="AA503" t="e">
            <v>#DIV/0!</v>
          </cell>
          <cell r="AB503" t="e">
            <v>#DIV/0!</v>
          </cell>
          <cell r="AC503" t="e">
            <v>#DIV/0!</v>
          </cell>
          <cell r="AD503" t="e">
            <v>#DIV/0!</v>
          </cell>
          <cell r="AE503" t="e">
            <v>#DIV/0!</v>
          </cell>
          <cell r="AF503" t="e">
            <v>#DIV/0!</v>
          </cell>
          <cell r="AG503" t="e">
            <v>#DIV/0!</v>
          </cell>
          <cell r="AJ503" t="e">
            <v>#DIV/0!</v>
          </cell>
          <cell r="AK503" t="e">
            <v>#DIV/0!</v>
          </cell>
          <cell r="AL503" t="e">
            <v>#DIV/0!</v>
          </cell>
          <cell r="AM503" t="e">
            <v>#DIV/0!</v>
          </cell>
          <cell r="AN503" t="e">
            <v>#DIV/0!</v>
          </cell>
          <cell r="AO503" t="e">
            <v>#DIV/0!</v>
          </cell>
          <cell r="AP503" t="e">
            <v>#DIV/0!</v>
          </cell>
          <cell r="AQ503" t="e">
            <v>#DIV/0!</v>
          </cell>
          <cell r="AR503" t="e">
            <v>#DIV/0!</v>
          </cell>
          <cell r="AS503" t="e">
            <v>#DIV/0!</v>
          </cell>
          <cell r="AT503" t="e">
            <v>#DIV/0!</v>
          </cell>
          <cell r="AU503" t="e">
            <v>#DIV/0!</v>
          </cell>
          <cell r="AZ503" t="e">
            <v>#DIV/0!</v>
          </cell>
          <cell r="BA503" t="e">
            <v>#DIV/0!</v>
          </cell>
          <cell r="BB503" t="e">
            <v>#DIV/0!</v>
          </cell>
          <cell r="BC503" t="e">
            <v>#DIV/0!</v>
          </cell>
          <cell r="BD503" t="e">
            <v>#DIV/0!</v>
          </cell>
          <cell r="BE503" t="e">
            <v>#DIV/0!</v>
          </cell>
          <cell r="BF503" t="e">
            <v>#DIV/0!</v>
          </cell>
          <cell r="BG503" t="e">
            <v>#DIV/0!</v>
          </cell>
          <cell r="BK503" t="e">
            <v>#DIV/0!</v>
          </cell>
          <cell r="BL503" t="e">
            <v>#DIV/0!</v>
          </cell>
          <cell r="BM503" t="e">
            <v>#DIV/0!</v>
          </cell>
          <cell r="BN503" t="e">
            <v>#DIV/0!</v>
          </cell>
          <cell r="BO503" t="e">
            <v>#DIV/0!</v>
          </cell>
          <cell r="BP503" t="e">
            <v>#DIV/0!</v>
          </cell>
          <cell r="BQ503" t="e">
            <v>#DIV/0!</v>
          </cell>
          <cell r="BR503" t="e">
            <v>#DIV/0!</v>
          </cell>
        </row>
        <row r="504">
          <cell r="F504" t="e">
            <v>#DIV/0!</v>
          </cell>
          <cell r="G504" t="e">
            <v>#DIV/0!</v>
          </cell>
          <cell r="H504" t="e">
            <v>#DIV/0!</v>
          </cell>
          <cell r="I504" t="e">
            <v>#DIV/0!</v>
          </cell>
          <cell r="J504" t="e">
            <v>#DIV/0!</v>
          </cell>
          <cell r="K504" t="e">
            <v>#DIV/0!</v>
          </cell>
          <cell r="L504" t="e">
            <v>#DIV/0!</v>
          </cell>
          <cell r="M504" t="e">
            <v>#DIV/0!</v>
          </cell>
          <cell r="N504" t="e">
            <v>#DIV/0!</v>
          </cell>
          <cell r="O504" t="e">
            <v>#DIV/0!</v>
          </cell>
          <cell r="P504" t="e">
            <v>#DIV/0!</v>
          </cell>
          <cell r="S504" t="e">
            <v>#DIV/0!</v>
          </cell>
          <cell r="T504" t="e">
            <v>#DIV/0!</v>
          </cell>
          <cell r="U504" t="e">
            <v>#DIV/0!</v>
          </cell>
          <cell r="V504" t="e">
            <v>#DIV/0!</v>
          </cell>
          <cell r="W504" t="e">
            <v>#DIV/0!</v>
          </cell>
          <cell r="X504" t="e">
            <v>#DIV/0!</v>
          </cell>
          <cell r="Y504" t="e">
            <v>#DIV/0!</v>
          </cell>
          <cell r="Z504" t="e">
            <v>#DIV/0!</v>
          </cell>
          <cell r="AA504" t="e">
            <v>#DIV/0!</v>
          </cell>
          <cell r="AB504" t="e">
            <v>#DIV/0!</v>
          </cell>
          <cell r="AC504" t="e">
            <v>#DIV/0!</v>
          </cell>
          <cell r="AD504" t="e">
            <v>#DIV/0!</v>
          </cell>
          <cell r="AE504" t="e">
            <v>#DIV/0!</v>
          </cell>
          <cell r="AF504" t="e">
            <v>#DIV/0!</v>
          </cell>
          <cell r="AG504" t="e">
            <v>#DIV/0!</v>
          </cell>
          <cell r="AJ504" t="e">
            <v>#DIV/0!</v>
          </cell>
          <cell r="AK504" t="e">
            <v>#DIV/0!</v>
          </cell>
          <cell r="AL504" t="e">
            <v>#DIV/0!</v>
          </cell>
          <cell r="AM504" t="e">
            <v>#DIV/0!</v>
          </cell>
          <cell r="AN504" t="e">
            <v>#DIV/0!</v>
          </cell>
          <cell r="AO504" t="e">
            <v>#DIV/0!</v>
          </cell>
          <cell r="AP504" t="e">
            <v>#DIV/0!</v>
          </cell>
          <cell r="AQ504" t="e">
            <v>#DIV/0!</v>
          </cell>
          <cell r="AR504" t="e">
            <v>#DIV/0!</v>
          </cell>
          <cell r="AS504" t="e">
            <v>#DIV/0!</v>
          </cell>
          <cell r="AT504" t="e">
            <v>#DIV/0!</v>
          </cell>
          <cell r="AU504" t="e">
            <v>#DIV/0!</v>
          </cell>
          <cell r="AZ504" t="e">
            <v>#DIV/0!</v>
          </cell>
          <cell r="BA504" t="e">
            <v>#DIV/0!</v>
          </cell>
          <cell r="BB504" t="e">
            <v>#DIV/0!</v>
          </cell>
          <cell r="BC504" t="e">
            <v>#DIV/0!</v>
          </cell>
          <cell r="BD504" t="e">
            <v>#DIV/0!</v>
          </cell>
          <cell r="BE504" t="e">
            <v>#DIV/0!</v>
          </cell>
          <cell r="BF504" t="e">
            <v>#DIV/0!</v>
          </cell>
          <cell r="BG504" t="e">
            <v>#DIV/0!</v>
          </cell>
          <cell r="BK504" t="e">
            <v>#DIV/0!</v>
          </cell>
          <cell r="BL504" t="e">
            <v>#DIV/0!</v>
          </cell>
          <cell r="BM504" t="e">
            <v>#DIV/0!</v>
          </cell>
          <cell r="BN504" t="e">
            <v>#DIV/0!</v>
          </cell>
          <cell r="BO504" t="e">
            <v>#DIV/0!</v>
          </cell>
          <cell r="BP504" t="e">
            <v>#DIV/0!</v>
          </cell>
          <cell r="BQ504" t="e">
            <v>#DIV/0!</v>
          </cell>
          <cell r="BR504" t="e">
            <v>#DIV/0!</v>
          </cell>
        </row>
        <row r="505">
          <cell r="F505" t="e">
            <v>#DIV/0!</v>
          </cell>
          <cell r="G505" t="e">
            <v>#DIV/0!</v>
          </cell>
          <cell r="H505" t="e">
            <v>#DIV/0!</v>
          </cell>
          <cell r="I505" t="e">
            <v>#DIV/0!</v>
          </cell>
          <cell r="J505" t="e">
            <v>#DIV/0!</v>
          </cell>
          <cell r="K505" t="e">
            <v>#DIV/0!</v>
          </cell>
          <cell r="L505" t="e">
            <v>#DIV/0!</v>
          </cell>
          <cell r="M505" t="e">
            <v>#DIV/0!</v>
          </cell>
          <cell r="N505" t="e">
            <v>#DIV/0!</v>
          </cell>
          <cell r="O505" t="e">
            <v>#DIV/0!</v>
          </cell>
          <cell r="P505" t="e">
            <v>#DIV/0!</v>
          </cell>
          <cell r="S505" t="e">
            <v>#DIV/0!</v>
          </cell>
          <cell r="T505" t="e">
            <v>#DIV/0!</v>
          </cell>
          <cell r="U505" t="e">
            <v>#DIV/0!</v>
          </cell>
          <cell r="V505" t="e">
            <v>#DIV/0!</v>
          </cell>
          <cell r="W505" t="e">
            <v>#DIV/0!</v>
          </cell>
          <cell r="X505" t="e">
            <v>#DIV/0!</v>
          </cell>
          <cell r="Y505" t="e">
            <v>#DIV/0!</v>
          </cell>
          <cell r="Z505" t="e">
            <v>#DIV/0!</v>
          </cell>
          <cell r="AA505" t="e">
            <v>#DIV/0!</v>
          </cell>
          <cell r="AB505" t="e">
            <v>#DIV/0!</v>
          </cell>
          <cell r="AC505" t="e">
            <v>#DIV/0!</v>
          </cell>
          <cell r="AD505" t="e">
            <v>#DIV/0!</v>
          </cell>
          <cell r="AE505" t="e">
            <v>#DIV/0!</v>
          </cell>
          <cell r="AF505" t="e">
            <v>#DIV/0!</v>
          </cell>
          <cell r="AG505" t="e">
            <v>#DIV/0!</v>
          </cell>
          <cell r="AJ505" t="e">
            <v>#DIV/0!</v>
          </cell>
          <cell r="AK505" t="e">
            <v>#DIV/0!</v>
          </cell>
          <cell r="AL505" t="e">
            <v>#DIV/0!</v>
          </cell>
          <cell r="AM505" t="e">
            <v>#DIV/0!</v>
          </cell>
          <cell r="AN505" t="e">
            <v>#DIV/0!</v>
          </cell>
          <cell r="AO505" t="e">
            <v>#DIV/0!</v>
          </cell>
          <cell r="AP505" t="e">
            <v>#DIV/0!</v>
          </cell>
          <cell r="AQ505" t="e">
            <v>#DIV/0!</v>
          </cell>
          <cell r="AR505" t="e">
            <v>#DIV/0!</v>
          </cell>
          <cell r="AS505" t="e">
            <v>#DIV/0!</v>
          </cell>
          <cell r="AT505" t="e">
            <v>#DIV/0!</v>
          </cell>
          <cell r="AU505" t="e">
            <v>#DIV/0!</v>
          </cell>
          <cell r="AZ505" t="e">
            <v>#DIV/0!</v>
          </cell>
          <cell r="BA505" t="e">
            <v>#DIV/0!</v>
          </cell>
          <cell r="BB505" t="e">
            <v>#DIV/0!</v>
          </cell>
          <cell r="BC505" t="e">
            <v>#DIV/0!</v>
          </cell>
          <cell r="BD505" t="e">
            <v>#DIV/0!</v>
          </cell>
          <cell r="BE505" t="e">
            <v>#DIV/0!</v>
          </cell>
          <cell r="BF505" t="e">
            <v>#DIV/0!</v>
          </cell>
          <cell r="BG505" t="e">
            <v>#DIV/0!</v>
          </cell>
          <cell r="BK505" t="e">
            <v>#DIV/0!</v>
          </cell>
          <cell r="BL505" t="e">
            <v>#DIV/0!</v>
          </cell>
          <cell r="BM505" t="e">
            <v>#DIV/0!</v>
          </cell>
          <cell r="BN505" t="e">
            <v>#DIV/0!</v>
          </cell>
          <cell r="BO505" t="e">
            <v>#DIV/0!</v>
          </cell>
          <cell r="BP505" t="e">
            <v>#DIV/0!</v>
          </cell>
          <cell r="BQ505" t="e">
            <v>#DIV/0!</v>
          </cell>
          <cell r="BR505" t="e">
            <v>#DIV/0!</v>
          </cell>
        </row>
        <row r="506">
          <cell r="F506" t="e">
            <v>#DIV/0!</v>
          </cell>
          <cell r="G506" t="e">
            <v>#DIV/0!</v>
          </cell>
          <cell r="H506" t="e">
            <v>#DIV/0!</v>
          </cell>
          <cell r="I506" t="e">
            <v>#DIV/0!</v>
          </cell>
          <cell r="J506" t="e">
            <v>#DIV/0!</v>
          </cell>
          <cell r="K506" t="e">
            <v>#DIV/0!</v>
          </cell>
          <cell r="L506" t="e">
            <v>#DIV/0!</v>
          </cell>
          <cell r="M506" t="e">
            <v>#DIV/0!</v>
          </cell>
          <cell r="N506" t="e">
            <v>#DIV/0!</v>
          </cell>
          <cell r="O506" t="e">
            <v>#DIV/0!</v>
          </cell>
          <cell r="P506" t="e">
            <v>#DIV/0!</v>
          </cell>
          <cell r="S506" t="e">
            <v>#DIV/0!</v>
          </cell>
          <cell r="T506" t="e">
            <v>#DIV/0!</v>
          </cell>
          <cell r="U506" t="e">
            <v>#DIV/0!</v>
          </cell>
          <cell r="V506" t="e">
            <v>#DIV/0!</v>
          </cell>
          <cell r="W506" t="e">
            <v>#DIV/0!</v>
          </cell>
          <cell r="X506" t="e">
            <v>#DIV/0!</v>
          </cell>
          <cell r="Y506" t="e">
            <v>#DIV/0!</v>
          </cell>
          <cell r="Z506" t="e">
            <v>#DIV/0!</v>
          </cell>
          <cell r="AA506" t="e">
            <v>#DIV/0!</v>
          </cell>
          <cell r="AB506" t="e">
            <v>#DIV/0!</v>
          </cell>
          <cell r="AC506" t="e">
            <v>#DIV/0!</v>
          </cell>
          <cell r="AD506" t="e">
            <v>#DIV/0!</v>
          </cell>
          <cell r="AE506" t="e">
            <v>#DIV/0!</v>
          </cell>
          <cell r="AF506" t="e">
            <v>#DIV/0!</v>
          </cell>
          <cell r="AG506" t="e">
            <v>#DIV/0!</v>
          </cell>
          <cell r="AJ506" t="e">
            <v>#DIV/0!</v>
          </cell>
          <cell r="AK506" t="e">
            <v>#DIV/0!</v>
          </cell>
          <cell r="AL506" t="e">
            <v>#DIV/0!</v>
          </cell>
          <cell r="AM506" t="e">
            <v>#DIV/0!</v>
          </cell>
          <cell r="AN506" t="e">
            <v>#DIV/0!</v>
          </cell>
          <cell r="AO506" t="e">
            <v>#DIV/0!</v>
          </cell>
          <cell r="AP506" t="e">
            <v>#DIV/0!</v>
          </cell>
          <cell r="AQ506" t="e">
            <v>#DIV/0!</v>
          </cell>
          <cell r="AR506" t="e">
            <v>#DIV/0!</v>
          </cell>
          <cell r="AS506" t="e">
            <v>#DIV/0!</v>
          </cell>
          <cell r="AT506" t="e">
            <v>#DIV/0!</v>
          </cell>
          <cell r="AU506" t="e">
            <v>#DIV/0!</v>
          </cell>
          <cell r="AZ506" t="e">
            <v>#DIV/0!</v>
          </cell>
          <cell r="BA506" t="e">
            <v>#DIV/0!</v>
          </cell>
          <cell r="BB506" t="e">
            <v>#DIV/0!</v>
          </cell>
          <cell r="BC506" t="e">
            <v>#DIV/0!</v>
          </cell>
          <cell r="BD506" t="e">
            <v>#DIV/0!</v>
          </cell>
          <cell r="BE506" t="e">
            <v>#DIV/0!</v>
          </cell>
          <cell r="BF506" t="e">
            <v>#DIV/0!</v>
          </cell>
          <cell r="BG506" t="e">
            <v>#DIV/0!</v>
          </cell>
          <cell r="BK506" t="e">
            <v>#DIV/0!</v>
          </cell>
          <cell r="BL506" t="e">
            <v>#DIV/0!</v>
          </cell>
          <cell r="BM506" t="e">
            <v>#DIV/0!</v>
          </cell>
          <cell r="BN506" t="e">
            <v>#DIV/0!</v>
          </cell>
          <cell r="BO506" t="e">
            <v>#DIV/0!</v>
          </cell>
          <cell r="BP506" t="e">
            <v>#DIV/0!</v>
          </cell>
          <cell r="BQ506" t="e">
            <v>#DIV/0!</v>
          </cell>
          <cell r="BR506" t="e">
            <v>#DIV/0!</v>
          </cell>
        </row>
        <row r="507">
          <cell r="F507" t="e">
            <v>#DIV/0!</v>
          </cell>
          <cell r="G507" t="e">
            <v>#DIV/0!</v>
          </cell>
          <cell r="H507" t="e">
            <v>#DIV/0!</v>
          </cell>
          <cell r="I507" t="e">
            <v>#DIV/0!</v>
          </cell>
          <cell r="J507" t="e">
            <v>#DIV/0!</v>
          </cell>
          <cell r="K507" t="e">
            <v>#DIV/0!</v>
          </cell>
          <cell r="L507" t="e">
            <v>#DIV/0!</v>
          </cell>
          <cell r="M507" t="e">
            <v>#DIV/0!</v>
          </cell>
          <cell r="N507" t="e">
            <v>#DIV/0!</v>
          </cell>
          <cell r="O507" t="e">
            <v>#DIV/0!</v>
          </cell>
          <cell r="P507" t="e">
            <v>#DIV/0!</v>
          </cell>
          <cell r="S507" t="e">
            <v>#DIV/0!</v>
          </cell>
          <cell r="T507" t="e">
            <v>#DIV/0!</v>
          </cell>
          <cell r="U507" t="e">
            <v>#DIV/0!</v>
          </cell>
          <cell r="V507" t="e">
            <v>#DIV/0!</v>
          </cell>
          <cell r="W507" t="e">
            <v>#DIV/0!</v>
          </cell>
          <cell r="X507" t="e">
            <v>#DIV/0!</v>
          </cell>
          <cell r="Y507" t="e">
            <v>#DIV/0!</v>
          </cell>
          <cell r="Z507" t="e">
            <v>#DIV/0!</v>
          </cell>
          <cell r="AA507" t="e">
            <v>#DIV/0!</v>
          </cell>
          <cell r="AB507" t="e">
            <v>#DIV/0!</v>
          </cell>
          <cell r="AC507" t="e">
            <v>#DIV/0!</v>
          </cell>
          <cell r="AD507" t="e">
            <v>#DIV/0!</v>
          </cell>
          <cell r="AE507" t="e">
            <v>#DIV/0!</v>
          </cell>
          <cell r="AF507" t="e">
            <v>#DIV/0!</v>
          </cell>
          <cell r="AG507" t="e">
            <v>#DIV/0!</v>
          </cell>
          <cell r="AJ507" t="e">
            <v>#DIV/0!</v>
          </cell>
          <cell r="AK507" t="e">
            <v>#DIV/0!</v>
          </cell>
          <cell r="AL507" t="e">
            <v>#DIV/0!</v>
          </cell>
          <cell r="AM507" t="e">
            <v>#DIV/0!</v>
          </cell>
          <cell r="AN507" t="e">
            <v>#DIV/0!</v>
          </cell>
          <cell r="AO507" t="e">
            <v>#DIV/0!</v>
          </cell>
          <cell r="AP507" t="e">
            <v>#DIV/0!</v>
          </cell>
          <cell r="AQ507" t="e">
            <v>#DIV/0!</v>
          </cell>
          <cell r="AR507" t="e">
            <v>#DIV/0!</v>
          </cell>
          <cell r="AS507" t="e">
            <v>#DIV/0!</v>
          </cell>
          <cell r="AT507" t="e">
            <v>#DIV/0!</v>
          </cell>
          <cell r="AU507" t="e">
            <v>#DIV/0!</v>
          </cell>
          <cell r="AZ507" t="e">
            <v>#DIV/0!</v>
          </cell>
          <cell r="BA507" t="e">
            <v>#DIV/0!</v>
          </cell>
          <cell r="BB507" t="e">
            <v>#DIV/0!</v>
          </cell>
          <cell r="BC507" t="e">
            <v>#DIV/0!</v>
          </cell>
          <cell r="BD507" t="e">
            <v>#DIV/0!</v>
          </cell>
          <cell r="BE507" t="e">
            <v>#DIV/0!</v>
          </cell>
          <cell r="BF507" t="e">
            <v>#DIV/0!</v>
          </cell>
          <cell r="BG507" t="e">
            <v>#DIV/0!</v>
          </cell>
          <cell r="BK507" t="e">
            <v>#DIV/0!</v>
          </cell>
          <cell r="BL507" t="e">
            <v>#DIV/0!</v>
          </cell>
          <cell r="BM507" t="e">
            <v>#DIV/0!</v>
          </cell>
          <cell r="BN507" t="e">
            <v>#DIV/0!</v>
          </cell>
          <cell r="BO507" t="e">
            <v>#DIV/0!</v>
          </cell>
          <cell r="BP507" t="e">
            <v>#DIV/0!</v>
          </cell>
          <cell r="BQ507" t="e">
            <v>#DIV/0!</v>
          </cell>
          <cell r="BR507" t="e">
            <v>#DIV/0!</v>
          </cell>
        </row>
        <row r="508">
          <cell r="F508" t="e">
            <v>#DIV/0!</v>
          </cell>
          <cell r="G508" t="e">
            <v>#DIV/0!</v>
          </cell>
          <cell r="H508" t="e">
            <v>#DIV/0!</v>
          </cell>
          <cell r="I508" t="e">
            <v>#DIV/0!</v>
          </cell>
          <cell r="J508" t="e">
            <v>#DIV/0!</v>
          </cell>
          <cell r="K508" t="e">
            <v>#DIV/0!</v>
          </cell>
          <cell r="L508" t="e">
            <v>#DIV/0!</v>
          </cell>
          <cell r="M508" t="e">
            <v>#DIV/0!</v>
          </cell>
          <cell r="N508" t="e">
            <v>#DIV/0!</v>
          </cell>
          <cell r="O508" t="e">
            <v>#DIV/0!</v>
          </cell>
          <cell r="P508" t="e">
            <v>#DIV/0!</v>
          </cell>
          <cell r="S508" t="e">
            <v>#DIV/0!</v>
          </cell>
          <cell r="T508" t="e">
            <v>#DIV/0!</v>
          </cell>
          <cell r="U508" t="e">
            <v>#DIV/0!</v>
          </cell>
          <cell r="V508" t="e">
            <v>#DIV/0!</v>
          </cell>
          <cell r="W508" t="e">
            <v>#DIV/0!</v>
          </cell>
          <cell r="X508" t="e">
            <v>#DIV/0!</v>
          </cell>
          <cell r="Y508" t="e">
            <v>#DIV/0!</v>
          </cell>
          <cell r="Z508" t="e">
            <v>#DIV/0!</v>
          </cell>
          <cell r="AA508" t="e">
            <v>#DIV/0!</v>
          </cell>
          <cell r="AB508" t="e">
            <v>#DIV/0!</v>
          </cell>
          <cell r="AC508" t="e">
            <v>#DIV/0!</v>
          </cell>
          <cell r="AD508" t="e">
            <v>#DIV/0!</v>
          </cell>
          <cell r="AE508" t="e">
            <v>#DIV/0!</v>
          </cell>
          <cell r="AF508" t="e">
            <v>#DIV/0!</v>
          </cell>
          <cell r="AG508" t="e">
            <v>#DIV/0!</v>
          </cell>
          <cell r="AJ508" t="e">
            <v>#DIV/0!</v>
          </cell>
          <cell r="AK508" t="e">
            <v>#DIV/0!</v>
          </cell>
          <cell r="AL508" t="e">
            <v>#DIV/0!</v>
          </cell>
          <cell r="AM508" t="e">
            <v>#DIV/0!</v>
          </cell>
          <cell r="AN508" t="e">
            <v>#DIV/0!</v>
          </cell>
          <cell r="AO508" t="e">
            <v>#DIV/0!</v>
          </cell>
          <cell r="AP508" t="e">
            <v>#DIV/0!</v>
          </cell>
          <cell r="AQ508" t="e">
            <v>#DIV/0!</v>
          </cell>
          <cell r="AR508" t="e">
            <v>#DIV/0!</v>
          </cell>
          <cell r="AS508" t="e">
            <v>#DIV/0!</v>
          </cell>
          <cell r="AT508" t="e">
            <v>#DIV/0!</v>
          </cell>
          <cell r="AU508" t="e">
            <v>#DIV/0!</v>
          </cell>
          <cell r="AZ508" t="e">
            <v>#DIV/0!</v>
          </cell>
          <cell r="BA508" t="e">
            <v>#DIV/0!</v>
          </cell>
          <cell r="BB508" t="e">
            <v>#DIV/0!</v>
          </cell>
          <cell r="BC508" t="e">
            <v>#DIV/0!</v>
          </cell>
          <cell r="BD508" t="e">
            <v>#DIV/0!</v>
          </cell>
          <cell r="BE508" t="e">
            <v>#DIV/0!</v>
          </cell>
          <cell r="BF508" t="e">
            <v>#DIV/0!</v>
          </cell>
          <cell r="BG508" t="e">
            <v>#DIV/0!</v>
          </cell>
          <cell r="BK508" t="e">
            <v>#DIV/0!</v>
          </cell>
          <cell r="BL508" t="e">
            <v>#DIV/0!</v>
          </cell>
          <cell r="BM508" t="e">
            <v>#DIV/0!</v>
          </cell>
          <cell r="BN508" t="e">
            <v>#DIV/0!</v>
          </cell>
          <cell r="BO508" t="e">
            <v>#DIV/0!</v>
          </cell>
          <cell r="BP508" t="e">
            <v>#DIV/0!</v>
          </cell>
          <cell r="BQ508" t="e">
            <v>#DIV/0!</v>
          </cell>
          <cell r="BR508" t="e">
            <v>#DIV/0!</v>
          </cell>
        </row>
        <row r="509">
          <cell r="F509" t="e">
            <v>#DIV/0!</v>
          </cell>
          <cell r="G509" t="e">
            <v>#DIV/0!</v>
          </cell>
          <cell r="H509" t="e">
            <v>#DIV/0!</v>
          </cell>
          <cell r="I509" t="e">
            <v>#DIV/0!</v>
          </cell>
          <cell r="J509" t="e">
            <v>#DIV/0!</v>
          </cell>
          <cell r="K509" t="e">
            <v>#DIV/0!</v>
          </cell>
          <cell r="L509" t="e">
            <v>#DIV/0!</v>
          </cell>
          <cell r="M509" t="e">
            <v>#DIV/0!</v>
          </cell>
          <cell r="N509" t="e">
            <v>#DIV/0!</v>
          </cell>
          <cell r="O509" t="e">
            <v>#DIV/0!</v>
          </cell>
          <cell r="P509" t="e">
            <v>#DIV/0!</v>
          </cell>
          <cell r="S509" t="e">
            <v>#DIV/0!</v>
          </cell>
          <cell r="T509" t="e">
            <v>#DIV/0!</v>
          </cell>
          <cell r="U509" t="e">
            <v>#DIV/0!</v>
          </cell>
          <cell r="V509" t="e">
            <v>#DIV/0!</v>
          </cell>
          <cell r="W509" t="e">
            <v>#DIV/0!</v>
          </cell>
          <cell r="X509" t="e">
            <v>#DIV/0!</v>
          </cell>
          <cell r="Y509" t="e">
            <v>#DIV/0!</v>
          </cell>
          <cell r="Z509" t="e">
            <v>#DIV/0!</v>
          </cell>
          <cell r="AA509" t="e">
            <v>#DIV/0!</v>
          </cell>
          <cell r="AB509" t="e">
            <v>#DIV/0!</v>
          </cell>
          <cell r="AC509" t="e">
            <v>#DIV/0!</v>
          </cell>
          <cell r="AD509" t="e">
            <v>#DIV/0!</v>
          </cell>
          <cell r="AE509" t="e">
            <v>#DIV/0!</v>
          </cell>
          <cell r="AF509" t="e">
            <v>#DIV/0!</v>
          </cell>
          <cell r="AG509" t="e">
            <v>#DIV/0!</v>
          </cell>
          <cell r="AJ509" t="e">
            <v>#DIV/0!</v>
          </cell>
          <cell r="AK509" t="e">
            <v>#DIV/0!</v>
          </cell>
          <cell r="AL509" t="e">
            <v>#DIV/0!</v>
          </cell>
          <cell r="AM509" t="e">
            <v>#DIV/0!</v>
          </cell>
          <cell r="AN509" t="e">
            <v>#DIV/0!</v>
          </cell>
          <cell r="AO509" t="e">
            <v>#DIV/0!</v>
          </cell>
          <cell r="AP509" t="e">
            <v>#DIV/0!</v>
          </cell>
          <cell r="AQ509" t="e">
            <v>#DIV/0!</v>
          </cell>
          <cell r="AR509" t="e">
            <v>#DIV/0!</v>
          </cell>
          <cell r="AS509" t="e">
            <v>#DIV/0!</v>
          </cell>
          <cell r="AT509" t="e">
            <v>#DIV/0!</v>
          </cell>
          <cell r="AU509" t="e">
            <v>#DIV/0!</v>
          </cell>
          <cell r="AZ509" t="e">
            <v>#DIV/0!</v>
          </cell>
          <cell r="BA509" t="e">
            <v>#DIV/0!</v>
          </cell>
          <cell r="BB509" t="e">
            <v>#DIV/0!</v>
          </cell>
          <cell r="BC509" t="e">
            <v>#DIV/0!</v>
          </cell>
          <cell r="BD509" t="e">
            <v>#DIV/0!</v>
          </cell>
          <cell r="BE509" t="e">
            <v>#DIV/0!</v>
          </cell>
          <cell r="BF509" t="e">
            <v>#DIV/0!</v>
          </cell>
          <cell r="BG509" t="e">
            <v>#DIV/0!</v>
          </cell>
          <cell r="BK509" t="e">
            <v>#DIV/0!</v>
          </cell>
          <cell r="BL509" t="e">
            <v>#DIV/0!</v>
          </cell>
          <cell r="BM509" t="e">
            <v>#DIV/0!</v>
          </cell>
          <cell r="BN509" t="e">
            <v>#DIV/0!</v>
          </cell>
          <cell r="BO509" t="e">
            <v>#DIV/0!</v>
          </cell>
          <cell r="BP509" t="e">
            <v>#DIV/0!</v>
          </cell>
          <cell r="BQ509" t="e">
            <v>#DIV/0!</v>
          </cell>
          <cell r="BR509" t="e">
            <v>#DIV/0!</v>
          </cell>
        </row>
        <row r="510">
          <cell r="AZ510" t="e">
            <v>#DIV/0!</v>
          </cell>
          <cell r="BA510" t="e">
            <v>#DIV/0!</v>
          </cell>
          <cell r="BB510" t="e">
            <v>#DIV/0!</v>
          </cell>
          <cell r="BC510" t="e">
            <v>#DIV/0!</v>
          </cell>
          <cell r="BD510" t="e">
            <v>#DIV/0!</v>
          </cell>
          <cell r="BE510" t="e">
            <v>#DIV/0!</v>
          </cell>
          <cell r="BF510" t="e">
            <v>#DIV/0!</v>
          </cell>
          <cell r="BG510" t="e">
            <v>#DIV/0!</v>
          </cell>
          <cell r="BK510" t="e">
            <v>#DIV/0!</v>
          </cell>
          <cell r="BL510" t="e">
            <v>#DIV/0!</v>
          </cell>
          <cell r="BM510" t="e">
            <v>#DIV/0!</v>
          </cell>
          <cell r="BN510" t="e">
            <v>#DIV/0!</v>
          </cell>
          <cell r="BO510" t="e">
            <v>#DIV/0!</v>
          </cell>
          <cell r="BP510" t="e">
            <v>#DIV/0!</v>
          </cell>
          <cell r="BQ510" t="e">
            <v>#DIV/0!</v>
          </cell>
          <cell r="BR510" t="e">
            <v>#DIV/0!</v>
          </cell>
        </row>
        <row r="511">
          <cell r="AZ511" t="e">
            <v>#DIV/0!</v>
          </cell>
          <cell r="BA511" t="e">
            <v>#DIV/0!</v>
          </cell>
          <cell r="BB511" t="e">
            <v>#DIV/0!</v>
          </cell>
          <cell r="BC511" t="e">
            <v>#DIV/0!</v>
          </cell>
          <cell r="BD511" t="e">
            <v>#DIV/0!</v>
          </cell>
          <cell r="BE511" t="e">
            <v>#DIV/0!</v>
          </cell>
          <cell r="BF511" t="e">
            <v>#DIV/0!</v>
          </cell>
          <cell r="BG511" t="e">
            <v>#DIV/0!</v>
          </cell>
          <cell r="BK511" t="e">
            <v>#DIV/0!</v>
          </cell>
          <cell r="BL511" t="e">
            <v>#DIV/0!</v>
          </cell>
          <cell r="BM511" t="e">
            <v>#DIV/0!</v>
          </cell>
          <cell r="BN511" t="e">
            <v>#DIV/0!</v>
          </cell>
          <cell r="BO511" t="e">
            <v>#DIV/0!</v>
          </cell>
          <cell r="BP511" t="e">
            <v>#DIV/0!</v>
          </cell>
          <cell r="BQ511" t="e">
            <v>#DIV/0!</v>
          </cell>
          <cell r="BR511" t="e">
            <v>#DIV/0!</v>
          </cell>
        </row>
        <row r="512">
          <cell r="AZ512" t="e">
            <v>#DIV/0!</v>
          </cell>
          <cell r="BA512" t="e">
            <v>#DIV/0!</v>
          </cell>
          <cell r="BB512" t="e">
            <v>#DIV/0!</v>
          </cell>
          <cell r="BC512" t="e">
            <v>#DIV/0!</v>
          </cell>
          <cell r="BD512" t="e">
            <v>#DIV/0!</v>
          </cell>
          <cell r="BE512" t="e">
            <v>#DIV/0!</v>
          </cell>
          <cell r="BF512" t="e">
            <v>#DIV/0!</v>
          </cell>
          <cell r="BG512" t="e">
            <v>#DIV/0!</v>
          </cell>
          <cell r="BK512" t="e">
            <v>#DIV/0!</v>
          </cell>
          <cell r="BL512" t="e">
            <v>#DIV/0!</v>
          </cell>
          <cell r="BM512" t="e">
            <v>#DIV/0!</v>
          </cell>
          <cell r="BN512" t="e">
            <v>#DIV/0!</v>
          </cell>
          <cell r="BO512" t="e">
            <v>#DIV/0!</v>
          </cell>
          <cell r="BP512" t="e">
            <v>#DIV/0!</v>
          </cell>
          <cell r="BQ512" t="e">
            <v>#DIV/0!</v>
          </cell>
          <cell r="BR512" t="e">
            <v>#DIV/0!</v>
          </cell>
        </row>
        <row r="513">
          <cell r="AZ513" t="e">
            <v>#DIV/0!</v>
          </cell>
          <cell r="BA513" t="e">
            <v>#DIV/0!</v>
          </cell>
          <cell r="BB513" t="e">
            <v>#DIV/0!</v>
          </cell>
          <cell r="BC513" t="e">
            <v>#DIV/0!</v>
          </cell>
          <cell r="BD513" t="e">
            <v>#DIV/0!</v>
          </cell>
          <cell r="BE513" t="e">
            <v>#DIV/0!</v>
          </cell>
          <cell r="BF513" t="e">
            <v>#DIV/0!</v>
          </cell>
          <cell r="BG513" t="e">
            <v>#DIV/0!</v>
          </cell>
          <cell r="BK513" t="e">
            <v>#DIV/0!</v>
          </cell>
          <cell r="BL513" t="e">
            <v>#DIV/0!</v>
          </cell>
          <cell r="BM513" t="e">
            <v>#DIV/0!</v>
          </cell>
          <cell r="BN513" t="e">
            <v>#DIV/0!</v>
          </cell>
          <cell r="BO513" t="e">
            <v>#DIV/0!</v>
          </cell>
          <cell r="BP513" t="e">
            <v>#DIV/0!</v>
          </cell>
          <cell r="BQ513" t="e">
            <v>#DIV/0!</v>
          </cell>
          <cell r="BR513" t="e">
            <v>#DIV/0!</v>
          </cell>
        </row>
        <row r="514">
          <cell r="AZ514" t="e">
            <v>#DIV/0!</v>
          </cell>
          <cell r="BA514" t="e">
            <v>#DIV/0!</v>
          </cell>
          <cell r="BB514" t="e">
            <v>#DIV/0!</v>
          </cell>
          <cell r="BC514" t="e">
            <v>#DIV/0!</v>
          </cell>
          <cell r="BD514" t="e">
            <v>#DIV/0!</v>
          </cell>
          <cell r="BE514" t="e">
            <v>#DIV/0!</v>
          </cell>
          <cell r="BF514" t="e">
            <v>#DIV/0!</v>
          </cell>
          <cell r="BG514" t="e">
            <v>#DIV/0!</v>
          </cell>
          <cell r="BK514" t="e">
            <v>#DIV/0!</v>
          </cell>
          <cell r="BL514" t="e">
            <v>#DIV/0!</v>
          </cell>
          <cell r="BM514" t="e">
            <v>#DIV/0!</v>
          </cell>
          <cell r="BN514" t="e">
            <v>#DIV/0!</v>
          </cell>
          <cell r="BO514" t="e">
            <v>#DIV/0!</v>
          </cell>
          <cell r="BP514" t="e">
            <v>#DIV/0!</v>
          </cell>
          <cell r="BQ514" t="e">
            <v>#DIV/0!</v>
          </cell>
          <cell r="BR514" t="e">
            <v>#DIV/0!</v>
          </cell>
        </row>
        <row r="515">
          <cell r="AZ515" t="e">
            <v>#DIV/0!</v>
          </cell>
          <cell r="BA515" t="e">
            <v>#DIV/0!</v>
          </cell>
          <cell r="BB515" t="e">
            <v>#DIV/0!</v>
          </cell>
          <cell r="BC515" t="e">
            <v>#DIV/0!</v>
          </cell>
          <cell r="BD515" t="e">
            <v>#DIV/0!</v>
          </cell>
          <cell r="BE515" t="e">
            <v>#DIV/0!</v>
          </cell>
          <cell r="BF515" t="e">
            <v>#DIV/0!</v>
          </cell>
          <cell r="BG515" t="e">
            <v>#DIV/0!</v>
          </cell>
          <cell r="BK515" t="e">
            <v>#DIV/0!</v>
          </cell>
          <cell r="BL515" t="e">
            <v>#DIV/0!</v>
          </cell>
          <cell r="BM515" t="e">
            <v>#DIV/0!</v>
          </cell>
          <cell r="BN515" t="e">
            <v>#DIV/0!</v>
          </cell>
          <cell r="BO515" t="e">
            <v>#DIV/0!</v>
          </cell>
          <cell r="BP515" t="e">
            <v>#DIV/0!</v>
          </cell>
          <cell r="BQ515" t="e">
            <v>#DIV/0!</v>
          </cell>
          <cell r="BR515" t="e">
            <v>#DIV/0!</v>
          </cell>
        </row>
        <row r="516">
          <cell r="AZ516" t="e">
            <v>#DIV/0!</v>
          </cell>
          <cell r="BA516" t="e">
            <v>#DIV/0!</v>
          </cell>
          <cell r="BB516" t="e">
            <v>#DIV/0!</v>
          </cell>
          <cell r="BC516" t="e">
            <v>#DIV/0!</v>
          </cell>
          <cell r="BD516" t="e">
            <v>#DIV/0!</v>
          </cell>
          <cell r="BE516" t="e">
            <v>#DIV/0!</v>
          </cell>
          <cell r="BF516" t="e">
            <v>#DIV/0!</v>
          </cell>
          <cell r="BG516" t="e">
            <v>#DIV/0!</v>
          </cell>
          <cell r="BK516" t="e">
            <v>#DIV/0!</v>
          </cell>
          <cell r="BL516" t="e">
            <v>#DIV/0!</v>
          </cell>
          <cell r="BM516" t="e">
            <v>#DIV/0!</v>
          </cell>
          <cell r="BN516" t="e">
            <v>#DIV/0!</v>
          </cell>
          <cell r="BO516" t="e">
            <v>#DIV/0!</v>
          </cell>
          <cell r="BP516" t="e">
            <v>#DIV/0!</v>
          </cell>
          <cell r="BQ516" t="e">
            <v>#DIV/0!</v>
          </cell>
          <cell r="BR516" t="e">
            <v>#DIV/0!</v>
          </cell>
        </row>
        <row r="517">
          <cell r="AZ517" t="e">
            <v>#DIV/0!</v>
          </cell>
          <cell r="BA517" t="e">
            <v>#DIV/0!</v>
          </cell>
          <cell r="BB517" t="e">
            <v>#DIV/0!</v>
          </cell>
          <cell r="BC517" t="e">
            <v>#DIV/0!</v>
          </cell>
          <cell r="BD517" t="e">
            <v>#DIV/0!</v>
          </cell>
          <cell r="BE517" t="e">
            <v>#DIV/0!</v>
          </cell>
          <cell r="BF517" t="e">
            <v>#DIV/0!</v>
          </cell>
          <cell r="BG517" t="e">
            <v>#DIV/0!</v>
          </cell>
          <cell r="BK517" t="e">
            <v>#DIV/0!</v>
          </cell>
          <cell r="BL517" t="e">
            <v>#DIV/0!</v>
          </cell>
          <cell r="BM517" t="e">
            <v>#DIV/0!</v>
          </cell>
          <cell r="BN517" t="e">
            <v>#DIV/0!</v>
          </cell>
          <cell r="BO517" t="e">
            <v>#DIV/0!</v>
          </cell>
          <cell r="BP517" t="e">
            <v>#DIV/0!</v>
          </cell>
          <cell r="BQ517" t="e">
            <v>#DIV/0!</v>
          </cell>
          <cell r="BR517" t="e">
            <v>#DIV/0!</v>
          </cell>
        </row>
        <row r="518">
          <cell r="AZ518" t="e">
            <v>#DIV/0!</v>
          </cell>
          <cell r="BA518" t="e">
            <v>#DIV/0!</v>
          </cell>
          <cell r="BB518" t="e">
            <v>#DIV/0!</v>
          </cell>
          <cell r="BC518" t="e">
            <v>#DIV/0!</v>
          </cell>
          <cell r="BD518" t="e">
            <v>#DIV/0!</v>
          </cell>
          <cell r="BE518" t="e">
            <v>#DIV/0!</v>
          </cell>
          <cell r="BF518" t="e">
            <v>#DIV/0!</v>
          </cell>
          <cell r="BG518" t="e">
            <v>#DIV/0!</v>
          </cell>
          <cell r="BK518" t="e">
            <v>#DIV/0!</v>
          </cell>
          <cell r="BL518" t="e">
            <v>#DIV/0!</v>
          </cell>
          <cell r="BM518" t="e">
            <v>#DIV/0!</v>
          </cell>
          <cell r="BN518" t="e">
            <v>#DIV/0!</v>
          </cell>
          <cell r="BO518" t="e">
            <v>#DIV/0!</v>
          </cell>
          <cell r="BP518" t="e">
            <v>#DIV/0!</v>
          </cell>
          <cell r="BQ518" t="e">
            <v>#DIV/0!</v>
          </cell>
          <cell r="BR518" t="e">
            <v>#DIV/0!</v>
          </cell>
        </row>
        <row r="519">
          <cell r="AZ519" t="e">
            <v>#DIV/0!</v>
          </cell>
          <cell r="BA519" t="e">
            <v>#DIV/0!</v>
          </cell>
          <cell r="BB519" t="e">
            <v>#DIV/0!</v>
          </cell>
          <cell r="BC519" t="e">
            <v>#DIV/0!</v>
          </cell>
          <cell r="BD519" t="e">
            <v>#DIV/0!</v>
          </cell>
          <cell r="BE519" t="e">
            <v>#DIV/0!</v>
          </cell>
          <cell r="BF519" t="e">
            <v>#DIV/0!</v>
          </cell>
          <cell r="BG519" t="e">
            <v>#DIV/0!</v>
          </cell>
          <cell r="BK519" t="e">
            <v>#DIV/0!</v>
          </cell>
          <cell r="BL519" t="e">
            <v>#DIV/0!</v>
          </cell>
          <cell r="BM519" t="e">
            <v>#DIV/0!</v>
          </cell>
          <cell r="BN519" t="e">
            <v>#DIV/0!</v>
          </cell>
          <cell r="BO519" t="e">
            <v>#DIV/0!</v>
          </cell>
          <cell r="BP519" t="e">
            <v>#DIV/0!</v>
          </cell>
          <cell r="BQ519" t="e">
            <v>#DIV/0!</v>
          </cell>
          <cell r="BR519" t="e">
            <v>#DIV/0!</v>
          </cell>
        </row>
        <row r="520">
          <cell r="AZ520" t="e">
            <v>#DIV/0!</v>
          </cell>
          <cell r="BA520" t="e">
            <v>#DIV/0!</v>
          </cell>
          <cell r="BB520" t="e">
            <v>#DIV/0!</v>
          </cell>
          <cell r="BC520" t="e">
            <v>#DIV/0!</v>
          </cell>
          <cell r="BD520" t="e">
            <v>#DIV/0!</v>
          </cell>
          <cell r="BE520" t="e">
            <v>#DIV/0!</v>
          </cell>
          <cell r="BF520" t="e">
            <v>#DIV/0!</v>
          </cell>
          <cell r="BG520" t="e">
            <v>#DIV/0!</v>
          </cell>
          <cell r="BK520" t="e">
            <v>#DIV/0!</v>
          </cell>
          <cell r="BL520" t="e">
            <v>#DIV/0!</v>
          </cell>
          <cell r="BM520" t="e">
            <v>#DIV/0!</v>
          </cell>
          <cell r="BN520" t="e">
            <v>#DIV/0!</v>
          </cell>
          <cell r="BO520" t="e">
            <v>#DIV/0!</v>
          </cell>
          <cell r="BP520" t="e">
            <v>#DIV/0!</v>
          </cell>
          <cell r="BQ520" t="e">
            <v>#DIV/0!</v>
          </cell>
          <cell r="BR520" t="e">
            <v>#DIV/0!</v>
          </cell>
        </row>
        <row r="521">
          <cell r="AZ521" t="e">
            <v>#DIV/0!</v>
          </cell>
          <cell r="BA521" t="e">
            <v>#DIV/0!</v>
          </cell>
          <cell r="BB521" t="e">
            <v>#DIV/0!</v>
          </cell>
          <cell r="BC521" t="e">
            <v>#DIV/0!</v>
          </cell>
          <cell r="BD521" t="e">
            <v>#DIV/0!</v>
          </cell>
          <cell r="BE521" t="e">
            <v>#DIV/0!</v>
          </cell>
          <cell r="BF521" t="e">
            <v>#DIV/0!</v>
          </cell>
          <cell r="BG521" t="e">
            <v>#DIV/0!</v>
          </cell>
          <cell r="BK521" t="e">
            <v>#DIV/0!</v>
          </cell>
          <cell r="BL521" t="e">
            <v>#DIV/0!</v>
          </cell>
          <cell r="BM521" t="e">
            <v>#DIV/0!</v>
          </cell>
          <cell r="BN521" t="e">
            <v>#DIV/0!</v>
          </cell>
          <cell r="BO521" t="e">
            <v>#DIV/0!</v>
          </cell>
          <cell r="BP521" t="e">
            <v>#DIV/0!</v>
          </cell>
          <cell r="BQ521" t="e">
            <v>#DIV/0!</v>
          </cell>
          <cell r="BR521" t="e">
            <v>#DIV/0!</v>
          </cell>
        </row>
        <row r="522">
          <cell r="AZ522" t="e">
            <v>#DIV/0!</v>
          </cell>
          <cell r="BA522" t="e">
            <v>#DIV/0!</v>
          </cell>
          <cell r="BB522" t="e">
            <v>#DIV/0!</v>
          </cell>
          <cell r="BC522" t="e">
            <v>#DIV/0!</v>
          </cell>
          <cell r="BD522" t="e">
            <v>#DIV/0!</v>
          </cell>
          <cell r="BE522" t="e">
            <v>#DIV/0!</v>
          </cell>
          <cell r="BF522" t="e">
            <v>#DIV/0!</v>
          </cell>
          <cell r="BG522" t="e">
            <v>#DIV/0!</v>
          </cell>
          <cell r="BK522" t="e">
            <v>#DIV/0!</v>
          </cell>
          <cell r="BL522" t="e">
            <v>#DIV/0!</v>
          </cell>
          <cell r="BM522" t="e">
            <v>#DIV/0!</v>
          </cell>
          <cell r="BN522" t="e">
            <v>#DIV/0!</v>
          </cell>
          <cell r="BO522" t="e">
            <v>#DIV/0!</v>
          </cell>
          <cell r="BP522" t="e">
            <v>#DIV/0!</v>
          </cell>
          <cell r="BQ522" t="e">
            <v>#DIV/0!</v>
          </cell>
          <cell r="BR522" t="e">
            <v>#DIV/0!</v>
          </cell>
        </row>
        <row r="523">
          <cell r="AZ523" t="e">
            <v>#DIV/0!</v>
          </cell>
          <cell r="BA523" t="e">
            <v>#DIV/0!</v>
          </cell>
          <cell r="BB523" t="e">
            <v>#DIV/0!</v>
          </cell>
          <cell r="BC523" t="e">
            <v>#DIV/0!</v>
          </cell>
          <cell r="BD523" t="e">
            <v>#DIV/0!</v>
          </cell>
          <cell r="BE523" t="e">
            <v>#DIV/0!</v>
          </cell>
          <cell r="BF523" t="e">
            <v>#DIV/0!</v>
          </cell>
          <cell r="BG523" t="e">
            <v>#DIV/0!</v>
          </cell>
          <cell r="BK523" t="e">
            <v>#DIV/0!</v>
          </cell>
          <cell r="BL523" t="e">
            <v>#DIV/0!</v>
          </cell>
          <cell r="BM523" t="e">
            <v>#DIV/0!</v>
          </cell>
          <cell r="BN523" t="e">
            <v>#DIV/0!</v>
          </cell>
          <cell r="BO523" t="e">
            <v>#DIV/0!</v>
          </cell>
          <cell r="BP523" t="e">
            <v>#DIV/0!</v>
          </cell>
          <cell r="BQ523" t="e">
            <v>#DIV/0!</v>
          </cell>
          <cell r="BR523" t="e">
            <v>#DIV/0!</v>
          </cell>
        </row>
        <row r="524">
          <cell r="AZ524" t="e">
            <v>#DIV/0!</v>
          </cell>
          <cell r="BA524" t="e">
            <v>#DIV/0!</v>
          </cell>
          <cell r="BB524" t="e">
            <v>#DIV/0!</v>
          </cell>
          <cell r="BC524" t="e">
            <v>#DIV/0!</v>
          </cell>
          <cell r="BD524" t="e">
            <v>#DIV/0!</v>
          </cell>
          <cell r="BE524" t="e">
            <v>#DIV/0!</v>
          </cell>
          <cell r="BF524" t="e">
            <v>#DIV/0!</v>
          </cell>
          <cell r="BG524" t="e">
            <v>#DIV/0!</v>
          </cell>
          <cell r="BK524" t="e">
            <v>#DIV/0!</v>
          </cell>
          <cell r="BL524" t="e">
            <v>#DIV/0!</v>
          </cell>
          <cell r="BM524" t="e">
            <v>#DIV/0!</v>
          </cell>
          <cell r="BN524" t="e">
            <v>#DIV/0!</v>
          </cell>
          <cell r="BO524" t="e">
            <v>#DIV/0!</v>
          </cell>
          <cell r="BP524" t="e">
            <v>#DIV/0!</v>
          </cell>
          <cell r="BQ524" t="e">
            <v>#DIV/0!</v>
          </cell>
          <cell r="BR524" t="e">
            <v>#DIV/0!</v>
          </cell>
        </row>
        <row r="525">
          <cell r="AZ525" t="e">
            <v>#DIV/0!</v>
          </cell>
          <cell r="BA525" t="e">
            <v>#DIV/0!</v>
          </cell>
          <cell r="BB525" t="e">
            <v>#DIV/0!</v>
          </cell>
          <cell r="BC525" t="e">
            <v>#DIV/0!</v>
          </cell>
          <cell r="BD525" t="e">
            <v>#DIV/0!</v>
          </cell>
          <cell r="BE525" t="e">
            <v>#DIV/0!</v>
          </cell>
          <cell r="BF525" t="e">
            <v>#DIV/0!</v>
          </cell>
          <cell r="BG525" t="e">
            <v>#DIV/0!</v>
          </cell>
          <cell r="BK525" t="e">
            <v>#DIV/0!</v>
          </cell>
          <cell r="BL525" t="e">
            <v>#DIV/0!</v>
          </cell>
          <cell r="BM525" t="e">
            <v>#DIV/0!</v>
          </cell>
          <cell r="BN525" t="e">
            <v>#DIV/0!</v>
          </cell>
          <cell r="BO525" t="e">
            <v>#DIV/0!</v>
          </cell>
          <cell r="BP525" t="e">
            <v>#DIV/0!</v>
          </cell>
          <cell r="BQ525" t="e">
            <v>#DIV/0!</v>
          </cell>
          <cell r="BR525" t="e">
            <v>#DIV/0!</v>
          </cell>
        </row>
        <row r="526">
          <cell r="AZ526" t="e">
            <v>#DIV/0!</v>
          </cell>
          <cell r="BA526" t="e">
            <v>#DIV/0!</v>
          </cell>
          <cell r="BB526" t="e">
            <v>#DIV/0!</v>
          </cell>
          <cell r="BC526" t="e">
            <v>#DIV/0!</v>
          </cell>
          <cell r="BD526" t="e">
            <v>#DIV/0!</v>
          </cell>
          <cell r="BE526" t="e">
            <v>#DIV/0!</v>
          </cell>
          <cell r="BF526" t="e">
            <v>#DIV/0!</v>
          </cell>
          <cell r="BG526" t="e">
            <v>#DIV/0!</v>
          </cell>
          <cell r="BK526" t="e">
            <v>#DIV/0!</v>
          </cell>
          <cell r="BL526" t="e">
            <v>#DIV/0!</v>
          </cell>
          <cell r="BM526" t="e">
            <v>#DIV/0!</v>
          </cell>
          <cell r="BN526" t="e">
            <v>#DIV/0!</v>
          </cell>
          <cell r="BO526" t="e">
            <v>#DIV/0!</v>
          </cell>
          <cell r="BP526" t="e">
            <v>#DIV/0!</v>
          </cell>
          <cell r="BQ526" t="e">
            <v>#DIV/0!</v>
          </cell>
          <cell r="BR526" t="e">
            <v>#DIV/0!</v>
          </cell>
        </row>
        <row r="527">
          <cell r="AZ527" t="e">
            <v>#DIV/0!</v>
          </cell>
          <cell r="BA527" t="e">
            <v>#DIV/0!</v>
          </cell>
          <cell r="BB527" t="e">
            <v>#DIV/0!</v>
          </cell>
          <cell r="BC527" t="e">
            <v>#DIV/0!</v>
          </cell>
          <cell r="BD527" t="e">
            <v>#DIV/0!</v>
          </cell>
          <cell r="BE527" t="e">
            <v>#DIV/0!</v>
          </cell>
          <cell r="BF527" t="e">
            <v>#DIV/0!</v>
          </cell>
          <cell r="BG527" t="e">
            <v>#DIV/0!</v>
          </cell>
          <cell r="BK527" t="e">
            <v>#DIV/0!</v>
          </cell>
          <cell r="BL527" t="e">
            <v>#DIV/0!</v>
          </cell>
          <cell r="BM527" t="e">
            <v>#DIV/0!</v>
          </cell>
          <cell r="BN527" t="e">
            <v>#DIV/0!</v>
          </cell>
          <cell r="BO527" t="e">
            <v>#DIV/0!</v>
          </cell>
          <cell r="BP527" t="e">
            <v>#DIV/0!</v>
          </cell>
          <cell r="BQ527" t="e">
            <v>#DIV/0!</v>
          </cell>
          <cell r="BR527" t="e">
            <v>#DIV/0!</v>
          </cell>
        </row>
        <row r="528">
          <cell r="AZ528" t="e">
            <v>#DIV/0!</v>
          </cell>
          <cell r="BA528" t="e">
            <v>#DIV/0!</v>
          </cell>
          <cell r="BB528" t="e">
            <v>#DIV/0!</v>
          </cell>
          <cell r="BC528" t="e">
            <v>#DIV/0!</v>
          </cell>
          <cell r="BD528" t="e">
            <v>#DIV/0!</v>
          </cell>
          <cell r="BE528" t="e">
            <v>#DIV/0!</v>
          </cell>
          <cell r="BF528" t="e">
            <v>#DIV/0!</v>
          </cell>
          <cell r="BG528" t="e">
            <v>#DIV/0!</v>
          </cell>
          <cell r="BK528" t="e">
            <v>#DIV/0!</v>
          </cell>
          <cell r="BL528" t="e">
            <v>#DIV/0!</v>
          </cell>
          <cell r="BM528" t="e">
            <v>#DIV/0!</v>
          </cell>
          <cell r="BN528" t="e">
            <v>#DIV/0!</v>
          </cell>
          <cell r="BO528" t="e">
            <v>#DIV/0!</v>
          </cell>
          <cell r="BP528" t="e">
            <v>#DIV/0!</v>
          </cell>
          <cell r="BQ528" t="e">
            <v>#DIV/0!</v>
          </cell>
          <cell r="BR528" t="e">
            <v>#DIV/0!</v>
          </cell>
        </row>
        <row r="529">
          <cell r="AZ529" t="e">
            <v>#DIV/0!</v>
          </cell>
          <cell r="BA529" t="e">
            <v>#DIV/0!</v>
          </cell>
          <cell r="BB529" t="e">
            <v>#DIV/0!</v>
          </cell>
          <cell r="BC529" t="e">
            <v>#DIV/0!</v>
          </cell>
          <cell r="BD529" t="e">
            <v>#DIV/0!</v>
          </cell>
          <cell r="BE529" t="e">
            <v>#DIV/0!</v>
          </cell>
          <cell r="BF529" t="e">
            <v>#DIV/0!</v>
          </cell>
          <cell r="BG529" t="e">
            <v>#DIV/0!</v>
          </cell>
          <cell r="BK529" t="e">
            <v>#DIV/0!</v>
          </cell>
          <cell r="BL529" t="e">
            <v>#DIV/0!</v>
          </cell>
          <cell r="BM529" t="e">
            <v>#DIV/0!</v>
          </cell>
          <cell r="BN529" t="e">
            <v>#DIV/0!</v>
          </cell>
          <cell r="BO529" t="e">
            <v>#DIV/0!</v>
          </cell>
          <cell r="BP529" t="e">
            <v>#DIV/0!</v>
          </cell>
          <cell r="BQ529" t="e">
            <v>#DIV/0!</v>
          </cell>
          <cell r="BR529" t="e">
            <v>#DIV/0!</v>
          </cell>
        </row>
        <row r="530">
          <cell r="AZ530" t="e">
            <v>#DIV/0!</v>
          </cell>
          <cell r="BA530" t="e">
            <v>#DIV/0!</v>
          </cell>
          <cell r="BB530" t="e">
            <v>#DIV/0!</v>
          </cell>
          <cell r="BC530" t="e">
            <v>#DIV/0!</v>
          </cell>
          <cell r="BD530" t="e">
            <v>#DIV/0!</v>
          </cell>
          <cell r="BE530" t="e">
            <v>#DIV/0!</v>
          </cell>
          <cell r="BF530" t="e">
            <v>#DIV/0!</v>
          </cell>
          <cell r="BG530" t="e">
            <v>#DIV/0!</v>
          </cell>
          <cell r="BK530" t="e">
            <v>#DIV/0!</v>
          </cell>
          <cell r="BL530" t="e">
            <v>#DIV/0!</v>
          </cell>
          <cell r="BM530" t="e">
            <v>#DIV/0!</v>
          </cell>
          <cell r="BN530" t="e">
            <v>#DIV/0!</v>
          </cell>
          <cell r="BO530" t="e">
            <v>#DIV/0!</v>
          </cell>
          <cell r="BP530" t="e">
            <v>#DIV/0!</v>
          </cell>
          <cell r="BQ530" t="e">
            <v>#DIV/0!</v>
          </cell>
          <cell r="BR530" t="e">
            <v>#DIV/0!</v>
          </cell>
        </row>
        <row r="531">
          <cell r="AZ531" t="e">
            <v>#DIV/0!</v>
          </cell>
          <cell r="BA531" t="e">
            <v>#DIV/0!</v>
          </cell>
          <cell r="BB531" t="e">
            <v>#DIV/0!</v>
          </cell>
          <cell r="BC531" t="e">
            <v>#DIV/0!</v>
          </cell>
          <cell r="BD531" t="e">
            <v>#DIV/0!</v>
          </cell>
          <cell r="BE531" t="e">
            <v>#DIV/0!</v>
          </cell>
          <cell r="BF531" t="e">
            <v>#DIV/0!</v>
          </cell>
          <cell r="BG531" t="e">
            <v>#DIV/0!</v>
          </cell>
          <cell r="BK531" t="e">
            <v>#DIV/0!</v>
          </cell>
          <cell r="BL531" t="e">
            <v>#DIV/0!</v>
          </cell>
          <cell r="BM531" t="e">
            <v>#DIV/0!</v>
          </cell>
          <cell r="BN531" t="e">
            <v>#DIV/0!</v>
          </cell>
          <cell r="BO531" t="e">
            <v>#DIV/0!</v>
          </cell>
          <cell r="BP531" t="e">
            <v>#DIV/0!</v>
          </cell>
          <cell r="BQ531" t="e">
            <v>#DIV/0!</v>
          </cell>
          <cell r="BR531" t="e">
            <v>#DIV/0!</v>
          </cell>
        </row>
        <row r="532">
          <cell r="AZ532" t="e">
            <v>#DIV/0!</v>
          </cell>
          <cell r="BA532" t="e">
            <v>#DIV/0!</v>
          </cell>
          <cell r="BB532" t="e">
            <v>#DIV/0!</v>
          </cell>
          <cell r="BC532" t="e">
            <v>#DIV/0!</v>
          </cell>
          <cell r="BD532" t="e">
            <v>#DIV/0!</v>
          </cell>
          <cell r="BE532" t="e">
            <v>#DIV/0!</v>
          </cell>
          <cell r="BF532" t="e">
            <v>#DIV/0!</v>
          </cell>
          <cell r="BG532" t="e">
            <v>#DIV/0!</v>
          </cell>
          <cell r="BK532" t="e">
            <v>#DIV/0!</v>
          </cell>
          <cell r="BL532" t="e">
            <v>#DIV/0!</v>
          </cell>
          <cell r="BM532" t="e">
            <v>#DIV/0!</v>
          </cell>
          <cell r="BN532" t="e">
            <v>#DIV/0!</v>
          </cell>
          <cell r="BO532" t="e">
            <v>#DIV/0!</v>
          </cell>
          <cell r="BP532" t="e">
            <v>#DIV/0!</v>
          </cell>
          <cell r="BQ532" t="e">
            <v>#DIV/0!</v>
          </cell>
          <cell r="BR532" t="e">
            <v>#DIV/0!</v>
          </cell>
        </row>
        <row r="533">
          <cell r="AZ533" t="e">
            <v>#DIV/0!</v>
          </cell>
          <cell r="BA533" t="e">
            <v>#DIV/0!</v>
          </cell>
          <cell r="BB533" t="e">
            <v>#DIV/0!</v>
          </cell>
          <cell r="BC533" t="e">
            <v>#DIV/0!</v>
          </cell>
          <cell r="BD533" t="e">
            <v>#DIV/0!</v>
          </cell>
          <cell r="BE533" t="e">
            <v>#DIV/0!</v>
          </cell>
          <cell r="BF533" t="e">
            <v>#DIV/0!</v>
          </cell>
          <cell r="BG533" t="e">
            <v>#DIV/0!</v>
          </cell>
          <cell r="BK533" t="e">
            <v>#DIV/0!</v>
          </cell>
          <cell r="BL533" t="e">
            <v>#DIV/0!</v>
          </cell>
          <cell r="BM533" t="e">
            <v>#DIV/0!</v>
          </cell>
          <cell r="BN533" t="e">
            <v>#DIV/0!</v>
          </cell>
          <cell r="BO533" t="e">
            <v>#DIV/0!</v>
          </cell>
          <cell r="BP533" t="e">
            <v>#DIV/0!</v>
          </cell>
          <cell r="BQ533" t="e">
            <v>#DIV/0!</v>
          </cell>
          <cell r="BR533" t="e">
            <v>#DIV/0!</v>
          </cell>
        </row>
        <row r="534">
          <cell r="AZ534" t="e">
            <v>#DIV/0!</v>
          </cell>
          <cell r="BA534" t="e">
            <v>#DIV/0!</v>
          </cell>
          <cell r="BB534" t="e">
            <v>#DIV/0!</v>
          </cell>
          <cell r="BC534" t="e">
            <v>#DIV/0!</v>
          </cell>
          <cell r="BD534" t="e">
            <v>#DIV/0!</v>
          </cell>
          <cell r="BE534" t="e">
            <v>#DIV/0!</v>
          </cell>
          <cell r="BF534" t="e">
            <v>#DIV/0!</v>
          </cell>
          <cell r="BG534" t="e">
            <v>#DIV/0!</v>
          </cell>
          <cell r="BK534" t="e">
            <v>#DIV/0!</v>
          </cell>
          <cell r="BL534" t="e">
            <v>#DIV/0!</v>
          </cell>
          <cell r="BM534" t="e">
            <v>#DIV/0!</v>
          </cell>
          <cell r="BN534" t="e">
            <v>#DIV/0!</v>
          </cell>
          <cell r="BO534" t="e">
            <v>#DIV/0!</v>
          </cell>
          <cell r="BP534" t="e">
            <v>#DIV/0!</v>
          </cell>
          <cell r="BQ534" t="e">
            <v>#DIV/0!</v>
          </cell>
          <cell r="BR534" t="e">
            <v>#DIV/0!</v>
          </cell>
        </row>
        <row r="535">
          <cell r="AZ535" t="e">
            <v>#DIV/0!</v>
          </cell>
          <cell r="BA535" t="e">
            <v>#DIV/0!</v>
          </cell>
          <cell r="BB535" t="e">
            <v>#DIV/0!</v>
          </cell>
          <cell r="BC535" t="e">
            <v>#DIV/0!</v>
          </cell>
          <cell r="BD535" t="e">
            <v>#DIV/0!</v>
          </cell>
          <cell r="BE535" t="e">
            <v>#DIV/0!</v>
          </cell>
          <cell r="BF535" t="e">
            <v>#DIV/0!</v>
          </cell>
          <cell r="BG535" t="e">
            <v>#DIV/0!</v>
          </cell>
          <cell r="BK535" t="e">
            <v>#DIV/0!</v>
          </cell>
          <cell r="BL535" t="e">
            <v>#DIV/0!</v>
          </cell>
          <cell r="BM535" t="e">
            <v>#DIV/0!</v>
          </cell>
          <cell r="BN535" t="e">
            <v>#DIV/0!</v>
          </cell>
          <cell r="BO535" t="e">
            <v>#DIV/0!</v>
          </cell>
          <cell r="BP535" t="e">
            <v>#DIV/0!</v>
          </cell>
          <cell r="BQ535" t="e">
            <v>#DIV/0!</v>
          </cell>
          <cell r="BR535" t="e">
            <v>#DIV/0!</v>
          </cell>
        </row>
        <row r="536">
          <cell r="AZ536" t="e">
            <v>#DIV/0!</v>
          </cell>
          <cell r="BA536" t="e">
            <v>#DIV/0!</v>
          </cell>
          <cell r="BB536" t="e">
            <v>#DIV/0!</v>
          </cell>
          <cell r="BC536" t="e">
            <v>#DIV/0!</v>
          </cell>
          <cell r="BD536" t="e">
            <v>#DIV/0!</v>
          </cell>
          <cell r="BE536" t="e">
            <v>#DIV/0!</v>
          </cell>
          <cell r="BF536" t="e">
            <v>#DIV/0!</v>
          </cell>
          <cell r="BG536" t="e">
            <v>#DIV/0!</v>
          </cell>
          <cell r="BK536" t="e">
            <v>#DIV/0!</v>
          </cell>
          <cell r="BL536" t="e">
            <v>#DIV/0!</v>
          </cell>
          <cell r="BM536" t="e">
            <v>#DIV/0!</v>
          </cell>
          <cell r="BN536" t="e">
            <v>#DIV/0!</v>
          </cell>
          <cell r="BO536" t="e">
            <v>#DIV/0!</v>
          </cell>
          <cell r="BP536" t="e">
            <v>#DIV/0!</v>
          </cell>
          <cell r="BQ536" t="e">
            <v>#DIV/0!</v>
          </cell>
          <cell r="BR536" t="e">
            <v>#DIV/0!</v>
          </cell>
        </row>
        <row r="537">
          <cell r="AZ537" t="e">
            <v>#DIV/0!</v>
          </cell>
          <cell r="BA537" t="e">
            <v>#DIV/0!</v>
          </cell>
          <cell r="BB537" t="e">
            <v>#DIV/0!</v>
          </cell>
          <cell r="BC537" t="e">
            <v>#DIV/0!</v>
          </cell>
          <cell r="BD537" t="e">
            <v>#DIV/0!</v>
          </cell>
          <cell r="BE537" t="e">
            <v>#DIV/0!</v>
          </cell>
          <cell r="BF537" t="e">
            <v>#DIV/0!</v>
          </cell>
          <cell r="BG537" t="e">
            <v>#DIV/0!</v>
          </cell>
          <cell r="BK537" t="e">
            <v>#DIV/0!</v>
          </cell>
          <cell r="BL537" t="e">
            <v>#DIV/0!</v>
          </cell>
          <cell r="BM537" t="e">
            <v>#DIV/0!</v>
          </cell>
          <cell r="BN537" t="e">
            <v>#DIV/0!</v>
          </cell>
          <cell r="BO537" t="e">
            <v>#DIV/0!</v>
          </cell>
          <cell r="BP537" t="e">
            <v>#DIV/0!</v>
          </cell>
          <cell r="BQ537" t="e">
            <v>#DIV/0!</v>
          </cell>
          <cell r="BR537" t="e">
            <v>#DIV/0!</v>
          </cell>
        </row>
        <row r="538">
          <cell r="AZ538" t="e">
            <v>#DIV/0!</v>
          </cell>
          <cell r="BA538" t="e">
            <v>#DIV/0!</v>
          </cell>
          <cell r="BB538" t="e">
            <v>#DIV/0!</v>
          </cell>
          <cell r="BC538" t="e">
            <v>#DIV/0!</v>
          </cell>
          <cell r="BD538" t="e">
            <v>#DIV/0!</v>
          </cell>
          <cell r="BE538" t="e">
            <v>#DIV/0!</v>
          </cell>
          <cell r="BF538" t="e">
            <v>#DIV/0!</v>
          </cell>
          <cell r="BG538" t="e">
            <v>#DIV/0!</v>
          </cell>
          <cell r="BK538" t="e">
            <v>#DIV/0!</v>
          </cell>
          <cell r="BL538" t="e">
            <v>#DIV/0!</v>
          </cell>
          <cell r="BM538" t="e">
            <v>#DIV/0!</v>
          </cell>
          <cell r="BN538" t="e">
            <v>#DIV/0!</v>
          </cell>
          <cell r="BO538" t="e">
            <v>#DIV/0!</v>
          </cell>
          <cell r="BP538" t="e">
            <v>#DIV/0!</v>
          </cell>
          <cell r="BQ538" t="e">
            <v>#DIV/0!</v>
          </cell>
          <cell r="BR538" t="e">
            <v>#DIV/0!</v>
          </cell>
        </row>
        <row r="539">
          <cell r="AZ539" t="e">
            <v>#DIV/0!</v>
          </cell>
          <cell r="BA539" t="e">
            <v>#DIV/0!</v>
          </cell>
          <cell r="BB539" t="e">
            <v>#DIV/0!</v>
          </cell>
          <cell r="BC539" t="e">
            <v>#DIV/0!</v>
          </cell>
          <cell r="BD539" t="e">
            <v>#DIV/0!</v>
          </cell>
          <cell r="BE539" t="e">
            <v>#DIV/0!</v>
          </cell>
          <cell r="BF539" t="e">
            <v>#DIV/0!</v>
          </cell>
          <cell r="BG539" t="e">
            <v>#DIV/0!</v>
          </cell>
          <cell r="BK539" t="e">
            <v>#DIV/0!</v>
          </cell>
          <cell r="BL539" t="e">
            <v>#DIV/0!</v>
          </cell>
          <cell r="BM539" t="e">
            <v>#DIV/0!</v>
          </cell>
          <cell r="BN539" t="e">
            <v>#DIV/0!</v>
          </cell>
          <cell r="BO539" t="e">
            <v>#DIV/0!</v>
          </cell>
          <cell r="BP539" t="e">
            <v>#DIV/0!</v>
          </cell>
          <cell r="BQ539" t="e">
            <v>#DIV/0!</v>
          </cell>
          <cell r="BR539" t="e">
            <v>#DIV/0!</v>
          </cell>
        </row>
        <row r="540">
          <cell r="AZ540" t="e">
            <v>#DIV/0!</v>
          </cell>
          <cell r="BA540" t="e">
            <v>#DIV/0!</v>
          </cell>
          <cell r="BB540" t="e">
            <v>#DIV/0!</v>
          </cell>
          <cell r="BC540" t="e">
            <v>#DIV/0!</v>
          </cell>
          <cell r="BD540" t="e">
            <v>#DIV/0!</v>
          </cell>
          <cell r="BE540" t="e">
            <v>#DIV/0!</v>
          </cell>
          <cell r="BF540" t="e">
            <v>#DIV/0!</v>
          </cell>
          <cell r="BG540" t="e">
            <v>#DIV/0!</v>
          </cell>
          <cell r="BK540" t="e">
            <v>#DIV/0!</v>
          </cell>
          <cell r="BL540" t="e">
            <v>#DIV/0!</v>
          </cell>
          <cell r="BM540" t="e">
            <v>#DIV/0!</v>
          </cell>
          <cell r="BN540" t="e">
            <v>#DIV/0!</v>
          </cell>
          <cell r="BO540" t="e">
            <v>#DIV/0!</v>
          </cell>
          <cell r="BP540" t="e">
            <v>#DIV/0!</v>
          </cell>
          <cell r="BQ540" t="e">
            <v>#DIV/0!</v>
          </cell>
          <cell r="BR540" t="e">
            <v>#DIV/0!</v>
          </cell>
        </row>
        <row r="541">
          <cell r="AZ541" t="e">
            <v>#DIV/0!</v>
          </cell>
          <cell r="BA541" t="e">
            <v>#DIV/0!</v>
          </cell>
          <cell r="BB541" t="e">
            <v>#DIV/0!</v>
          </cell>
          <cell r="BC541" t="e">
            <v>#DIV/0!</v>
          </cell>
          <cell r="BD541" t="e">
            <v>#DIV/0!</v>
          </cell>
          <cell r="BE541" t="e">
            <v>#DIV/0!</v>
          </cell>
          <cell r="BF541" t="e">
            <v>#DIV/0!</v>
          </cell>
          <cell r="BG541" t="e">
            <v>#DIV/0!</v>
          </cell>
          <cell r="BK541" t="e">
            <v>#DIV/0!</v>
          </cell>
          <cell r="BL541" t="e">
            <v>#DIV/0!</v>
          </cell>
          <cell r="BM541" t="e">
            <v>#DIV/0!</v>
          </cell>
          <cell r="BN541" t="e">
            <v>#DIV/0!</v>
          </cell>
          <cell r="BO541" t="e">
            <v>#DIV/0!</v>
          </cell>
          <cell r="BP541" t="e">
            <v>#DIV/0!</v>
          </cell>
          <cell r="BQ541" t="e">
            <v>#DIV/0!</v>
          </cell>
          <cell r="BR541" t="e">
            <v>#DIV/0!</v>
          </cell>
        </row>
        <row r="542">
          <cell r="AZ542" t="e">
            <v>#DIV/0!</v>
          </cell>
          <cell r="BA542" t="e">
            <v>#DIV/0!</v>
          </cell>
          <cell r="BB542" t="e">
            <v>#DIV/0!</v>
          </cell>
          <cell r="BC542" t="e">
            <v>#DIV/0!</v>
          </cell>
          <cell r="BD542" t="e">
            <v>#DIV/0!</v>
          </cell>
          <cell r="BE542" t="e">
            <v>#DIV/0!</v>
          </cell>
          <cell r="BF542" t="e">
            <v>#DIV/0!</v>
          </cell>
          <cell r="BG542" t="e">
            <v>#DIV/0!</v>
          </cell>
          <cell r="BK542" t="e">
            <v>#DIV/0!</v>
          </cell>
          <cell r="BL542" t="e">
            <v>#DIV/0!</v>
          </cell>
          <cell r="BM542" t="e">
            <v>#DIV/0!</v>
          </cell>
          <cell r="BN542" t="e">
            <v>#DIV/0!</v>
          </cell>
          <cell r="BO542" t="e">
            <v>#DIV/0!</v>
          </cell>
          <cell r="BP542" t="e">
            <v>#DIV/0!</v>
          </cell>
          <cell r="BQ542" t="e">
            <v>#DIV/0!</v>
          </cell>
          <cell r="BR542" t="e">
            <v>#DIV/0!</v>
          </cell>
        </row>
        <row r="543">
          <cell r="AZ543" t="e">
            <v>#DIV/0!</v>
          </cell>
          <cell r="BA543" t="e">
            <v>#DIV/0!</v>
          </cell>
          <cell r="BB543" t="e">
            <v>#DIV/0!</v>
          </cell>
          <cell r="BC543" t="e">
            <v>#DIV/0!</v>
          </cell>
          <cell r="BD543" t="e">
            <v>#DIV/0!</v>
          </cell>
          <cell r="BE543" t="e">
            <v>#DIV/0!</v>
          </cell>
          <cell r="BF543" t="e">
            <v>#DIV/0!</v>
          </cell>
          <cell r="BG543" t="e">
            <v>#DIV/0!</v>
          </cell>
          <cell r="BK543" t="e">
            <v>#DIV/0!</v>
          </cell>
          <cell r="BL543" t="e">
            <v>#DIV/0!</v>
          </cell>
          <cell r="BM543" t="e">
            <v>#DIV/0!</v>
          </cell>
          <cell r="BN543" t="e">
            <v>#DIV/0!</v>
          </cell>
          <cell r="BO543" t="e">
            <v>#DIV/0!</v>
          </cell>
          <cell r="BP543" t="e">
            <v>#DIV/0!</v>
          </cell>
          <cell r="BQ543" t="e">
            <v>#DIV/0!</v>
          </cell>
          <cell r="BR543" t="e">
            <v>#DIV/0!</v>
          </cell>
        </row>
        <row r="544">
          <cell r="AZ544" t="e">
            <v>#DIV/0!</v>
          </cell>
          <cell r="BA544" t="e">
            <v>#DIV/0!</v>
          </cell>
          <cell r="BB544" t="e">
            <v>#DIV/0!</v>
          </cell>
          <cell r="BC544" t="e">
            <v>#DIV/0!</v>
          </cell>
          <cell r="BD544" t="e">
            <v>#DIV/0!</v>
          </cell>
          <cell r="BE544" t="e">
            <v>#DIV/0!</v>
          </cell>
          <cell r="BF544" t="e">
            <v>#DIV/0!</v>
          </cell>
          <cell r="BG544" t="e">
            <v>#DIV/0!</v>
          </cell>
          <cell r="BK544" t="e">
            <v>#DIV/0!</v>
          </cell>
          <cell r="BL544" t="e">
            <v>#DIV/0!</v>
          </cell>
          <cell r="BM544" t="e">
            <v>#DIV/0!</v>
          </cell>
          <cell r="BN544" t="e">
            <v>#DIV/0!</v>
          </cell>
          <cell r="BO544" t="e">
            <v>#DIV/0!</v>
          </cell>
          <cell r="BP544" t="e">
            <v>#DIV/0!</v>
          </cell>
          <cell r="BQ544" t="e">
            <v>#DIV/0!</v>
          </cell>
          <cell r="BR544" t="e">
            <v>#DIV/0!</v>
          </cell>
        </row>
        <row r="545">
          <cell r="AZ545" t="e">
            <v>#DIV/0!</v>
          </cell>
          <cell r="BA545" t="e">
            <v>#DIV/0!</v>
          </cell>
          <cell r="BB545" t="e">
            <v>#DIV/0!</v>
          </cell>
          <cell r="BC545" t="e">
            <v>#DIV/0!</v>
          </cell>
          <cell r="BD545" t="e">
            <v>#DIV/0!</v>
          </cell>
          <cell r="BE545" t="e">
            <v>#DIV/0!</v>
          </cell>
          <cell r="BF545" t="e">
            <v>#DIV/0!</v>
          </cell>
          <cell r="BG545" t="e">
            <v>#DIV/0!</v>
          </cell>
          <cell r="BK545" t="e">
            <v>#DIV/0!</v>
          </cell>
          <cell r="BL545" t="e">
            <v>#DIV/0!</v>
          </cell>
          <cell r="BM545" t="e">
            <v>#DIV/0!</v>
          </cell>
          <cell r="BN545" t="e">
            <v>#DIV/0!</v>
          </cell>
          <cell r="BO545" t="e">
            <v>#DIV/0!</v>
          </cell>
          <cell r="BP545" t="e">
            <v>#DIV/0!</v>
          </cell>
          <cell r="BQ545" t="e">
            <v>#DIV/0!</v>
          </cell>
          <cell r="BR545" t="e">
            <v>#DIV/0!</v>
          </cell>
        </row>
        <row r="546">
          <cell r="AZ546" t="e">
            <v>#DIV/0!</v>
          </cell>
          <cell r="BA546" t="e">
            <v>#DIV/0!</v>
          </cell>
          <cell r="BB546" t="e">
            <v>#DIV/0!</v>
          </cell>
          <cell r="BC546" t="e">
            <v>#DIV/0!</v>
          </cell>
          <cell r="BD546" t="e">
            <v>#DIV/0!</v>
          </cell>
          <cell r="BE546" t="e">
            <v>#DIV/0!</v>
          </cell>
          <cell r="BF546" t="e">
            <v>#DIV/0!</v>
          </cell>
          <cell r="BG546" t="e">
            <v>#DIV/0!</v>
          </cell>
          <cell r="BK546" t="e">
            <v>#DIV/0!</v>
          </cell>
          <cell r="BL546" t="e">
            <v>#DIV/0!</v>
          </cell>
          <cell r="BM546" t="e">
            <v>#DIV/0!</v>
          </cell>
          <cell r="BN546" t="e">
            <v>#DIV/0!</v>
          </cell>
          <cell r="BO546" t="e">
            <v>#DIV/0!</v>
          </cell>
          <cell r="BP546" t="e">
            <v>#DIV/0!</v>
          </cell>
          <cell r="BQ546" t="e">
            <v>#DIV/0!</v>
          </cell>
          <cell r="BR546" t="e">
            <v>#DIV/0!</v>
          </cell>
        </row>
        <row r="547">
          <cell r="AZ547" t="e">
            <v>#DIV/0!</v>
          </cell>
          <cell r="BA547" t="e">
            <v>#DIV/0!</v>
          </cell>
          <cell r="BB547" t="e">
            <v>#DIV/0!</v>
          </cell>
          <cell r="BC547" t="e">
            <v>#DIV/0!</v>
          </cell>
          <cell r="BD547" t="e">
            <v>#DIV/0!</v>
          </cell>
          <cell r="BE547" t="e">
            <v>#DIV/0!</v>
          </cell>
          <cell r="BF547" t="e">
            <v>#DIV/0!</v>
          </cell>
          <cell r="BG547" t="e">
            <v>#DIV/0!</v>
          </cell>
          <cell r="BK547" t="e">
            <v>#DIV/0!</v>
          </cell>
          <cell r="BL547" t="e">
            <v>#DIV/0!</v>
          </cell>
          <cell r="BM547" t="e">
            <v>#DIV/0!</v>
          </cell>
          <cell r="BN547" t="e">
            <v>#DIV/0!</v>
          </cell>
          <cell r="BO547" t="e">
            <v>#DIV/0!</v>
          </cell>
          <cell r="BP547" t="e">
            <v>#DIV/0!</v>
          </cell>
          <cell r="BQ547" t="e">
            <v>#DIV/0!</v>
          </cell>
          <cell r="BR547" t="e">
            <v>#DIV/0!</v>
          </cell>
        </row>
        <row r="548">
          <cell r="AZ548" t="e">
            <v>#DIV/0!</v>
          </cell>
          <cell r="BA548" t="e">
            <v>#DIV/0!</v>
          </cell>
          <cell r="BB548" t="e">
            <v>#DIV/0!</v>
          </cell>
          <cell r="BC548" t="e">
            <v>#DIV/0!</v>
          </cell>
          <cell r="BD548" t="e">
            <v>#DIV/0!</v>
          </cell>
          <cell r="BE548" t="e">
            <v>#DIV/0!</v>
          </cell>
          <cell r="BF548" t="e">
            <v>#DIV/0!</v>
          </cell>
          <cell r="BG548" t="e">
            <v>#DIV/0!</v>
          </cell>
          <cell r="BK548" t="e">
            <v>#DIV/0!</v>
          </cell>
          <cell r="BL548" t="e">
            <v>#DIV/0!</v>
          </cell>
          <cell r="BM548" t="e">
            <v>#DIV/0!</v>
          </cell>
          <cell r="BN548" t="e">
            <v>#DIV/0!</v>
          </cell>
          <cell r="BO548" t="e">
            <v>#DIV/0!</v>
          </cell>
          <cell r="BP548" t="e">
            <v>#DIV/0!</v>
          </cell>
          <cell r="BQ548" t="e">
            <v>#DIV/0!</v>
          </cell>
          <cell r="BR548" t="e">
            <v>#DIV/0!</v>
          </cell>
        </row>
        <row r="549">
          <cell r="AZ549" t="e">
            <v>#DIV/0!</v>
          </cell>
          <cell r="BA549" t="e">
            <v>#DIV/0!</v>
          </cell>
          <cell r="BB549" t="e">
            <v>#DIV/0!</v>
          </cell>
          <cell r="BC549" t="e">
            <v>#DIV/0!</v>
          </cell>
          <cell r="BD549" t="e">
            <v>#DIV/0!</v>
          </cell>
          <cell r="BE549" t="e">
            <v>#DIV/0!</v>
          </cell>
          <cell r="BF549" t="e">
            <v>#DIV/0!</v>
          </cell>
          <cell r="BG549" t="e">
            <v>#DIV/0!</v>
          </cell>
          <cell r="BK549" t="e">
            <v>#DIV/0!</v>
          </cell>
          <cell r="BL549" t="e">
            <v>#DIV/0!</v>
          </cell>
          <cell r="BM549" t="e">
            <v>#DIV/0!</v>
          </cell>
          <cell r="BN549" t="e">
            <v>#DIV/0!</v>
          </cell>
          <cell r="BO549" t="e">
            <v>#DIV/0!</v>
          </cell>
          <cell r="BP549" t="e">
            <v>#DIV/0!</v>
          </cell>
          <cell r="BQ549" t="e">
            <v>#DIV/0!</v>
          </cell>
          <cell r="BR549" t="e">
            <v>#DIV/0!</v>
          </cell>
        </row>
        <row r="550">
          <cell r="AZ550" t="e">
            <v>#DIV/0!</v>
          </cell>
          <cell r="BA550" t="e">
            <v>#DIV/0!</v>
          </cell>
          <cell r="BB550" t="e">
            <v>#DIV/0!</v>
          </cell>
          <cell r="BC550" t="e">
            <v>#DIV/0!</v>
          </cell>
          <cell r="BD550" t="e">
            <v>#DIV/0!</v>
          </cell>
          <cell r="BE550" t="e">
            <v>#DIV/0!</v>
          </cell>
          <cell r="BF550" t="e">
            <v>#DIV/0!</v>
          </cell>
          <cell r="BG550" t="e">
            <v>#DIV/0!</v>
          </cell>
          <cell r="BK550" t="e">
            <v>#DIV/0!</v>
          </cell>
          <cell r="BL550" t="e">
            <v>#DIV/0!</v>
          </cell>
          <cell r="BM550" t="e">
            <v>#DIV/0!</v>
          </cell>
          <cell r="BN550" t="e">
            <v>#DIV/0!</v>
          </cell>
          <cell r="BO550" t="e">
            <v>#DIV/0!</v>
          </cell>
          <cell r="BP550" t="e">
            <v>#DIV/0!</v>
          </cell>
          <cell r="BQ550" t="e">
            <v>#DIV/0!</v>
          </cell>
          <cell r="BR550" t="e">
            <v>#DIV/0!</v>
          </cell>
        </row>
        <row r="551">
          <cell r="AZ551" t="e">
            <v>#DIV/0!</v>
          </cell>
          <cell r="BA551" t="e">
            <v>#DIV/0!</v>
          </cell>
          <cell r="BB551" t="e">
            <v>#DIV/0!</v>
          </cell>
          <cell r="BC551" t="e">
            <v>#DIV/0!</v>
          </cell>
          <cell r="BD551" t="e">
            <v>#DIV/0!</v>
          </cell>
          <cell r="BE551" t="e">
            <v>#DIV/0!</v>
          </cell>
          <cell r="BF551" t="e">
            <v>#DIV/0!</v>
          </cell>
          <cell r="BG551" t="e">
            <v>#DIV/0!</v>
          </cell>
          <cell r="BK551" t="e">
            <v>#DIV/0!</v>
          </cell>
          <cell r="BL551" t="e">
            <v>#DIV/0!</v>
          </cell>
          <cell r="BM551" t="e">
            <v>#DIV/0!</v>
          </cell>
          <cell r="BN551" t="e">
            <v>#DIV/0!</v>
          </cell>
          <cell r="BO551" t="e">
            <v>#DIV/0!</v>
          </cell>
          <cell r="BP551" t="e">
            <v>#DIV/0!</v>
          </cell>
          <cell r="BQ551" t="e">
            <v>#DIV/0!</v>
          </cell>
          <cell r="BR551" t="e">
            <v>#DIV/0!</v>
          </cell>
        </row>
        <row r="552">
          <cell r="AZ552" t="e">
            <v>#DIV/0!</v>
          </cell>
          <cell r="BA552" t="e">
            <v>#DIV/0!</v>
          </cell>
          <cell r="BB552" t="e">
            <v>#DIV/0!</v>
          </cell>
          <cell r="BC552" t="e">
            <v>#DIV/0!</v>
          </cell>
          <cell r="BD552" t="e">
            <v>#DIV/0!</v>
          </cell>
          <cell r="BE552" t="e">
            <v>#DIV/0!</v>
          </cell>
          <cell r="BF552" t="e">
            <v>#DIV/0!</v>
          </cell>
          <cell r="BG552" t="e">
            <v>#DIV/0!</v>
          </cell>
          <cell r="BK552" t="e">
            <v>#DIV/0!</v>
          </cell>
          <cell r="BL552" t="e">
            <v>#DIV/0!</v>
          </cell>
          <cell r="BM552" t="e">
            <v>#DIV/0!</v>
          </cell>
          <cell r="BN552" t="e">
            <v>#DIV/0!</v>
          </cell>
          <cell r="BO552" t="e">
            <v>#DIV/0!</v>
          </cell>
          <cell r="BP552" t="e">
            <v>#DIV/0!</v>
          </cell>
          <cell r="BQ552" t="e">
            <v>#DIV/0!</v>
          </cell>
          <cell r="BR552" t="e">
            <v>#DIV/0!</v>
          </cell>
        </row>
        <row r="553">
          <cell r="AZ553" t="e">
            <v>#DIV/0!</v>
          </cell>
          <cell r="BA553" t="e">
            <v>#DIV/0!</v>
          </cell>
          <cell r="BB553" t="e">
            <v>#DIV/0!</v>
          </cell>
          <cell r="BC553" t="e">
            <v>#DIV/0!</v>
          </cell>
          <cell r="BD553" t="e">
            <v>#DIV/0!</v>
          </cell>
          <cell r="BE553" t="e">
            <v>#DIV/0!</v>
          </cell>
          <cell r="BF553" t="e">
            <v>#DIV/0!</v>
          </cell>
          <cell r="BG553" t="e">
            <v>#DIV/0!</v>
          </cell>
          <cell r="BK553" t="e">
            <v>#DIV/0!</v>
          </cell>
          <cell r="BL553" t="e">
            <v>#DIV/0!</v>
          </cell>
          <cell r="BM553" t="e">
            <v>#DIV/0!</v>
          </cell>
          <cell r="BN553" t="e">
            <v>#DIV/0!</v>
          </cell>
          <cell r="BO553" t="e">
            <v>#DIV/0!</v>
          </cell>
          <cell r="BP553" t="e">
            <v>#DIV/0!</v>
          </cell>
          <cell r="BQ553" t="e">
            <v>#DIV/0!</v>
          </cell>
          <cell r="BR553" t="e">
            <v>#DIV/0!</v>
          </cell>
        </row>
        <row r="554">
          <cell r="BK554" t="e">
            <v>#DIV/0!</v>
          </cell>
          <cell r="BL554" t="e">
            <v>#DIV/0!</v>
          </cell>
          <cell r="BM554" t="e">
            <v>#DIV/0!</v>
          </cell>
          <cell r="BN554" t="e">
            <v>#DIV/0!</v>
          </cell>
          <cell r="BO554" t="e">
            <v>#DIV/0!</v>
          </cell>
          <cell r="BP554" t="e">
            <v>#DIV/0!</v>
          </cell>
          <cell r="BQ554" t="e">
            <v>#DIV/0!</v>
          </cell>
          <cell r="BR554" t="e">
            <v>#DIV/0!</v>
          </cell>
        </row>
        <row r="555">
          <cell r="BK555" t="e">
            <v>#DIV/0!</v>
          </cell>
          <cell r="BL555" t="e">
            <v>#DIV/0!</v>
          </cell>
          <cell r="BM555" t="e">
            <v>#DIV/0!</v>
          </cell>
          <cell r="BN555" t="e">
            <v>#DIV/0!</v>
          </cell>
          <cell r="BO555" t="e">
            <v>#DIV/0!</v>
          </cell>
          <cell r="BP555" t="e">
            <v>#DIV/0!</v>
          </cell>
          <cell r="BQ555" t="e">
            <v>#DIV/0!</v>
          </cell>
          <cell r="BR555" t="e">
            <v>#DIV/0!</v>
          </cell>
        </row>
        <row r="556">
          <cell r="BK556" t="e">
            <v>#DIV/0!</v>
          </cell>
          <cell r="BL556" t="e">
            <v>#DIV/0!</v>
          </cell>
          <cell r="BM556" t="e">
            <v>#DIV/0!</v>
          </cell>
          <cell r="BN556" t="e">
            <v>#DIV/0!</v>
          </cell>
          <cell r="BO556" t="e">
            <v>#DIV/0!</v>
          </cell>
          <cell r="BP556" t="e">
            <v>#DIV/0!</v>
          </cell>
          <cell r="BQ556" t="e">
            <v>#DIV/0!</v>
          </cell>
          <cell r="BR556" t="e">
            <v>#DIV/0!</v>
          </cell>
        </row>
        <row r="557">
          <cell r="BK557" t="e">
            <v>#DIV/0!</v>
          </cell>
          <cell r="BL557" t="e">
            <v>#DIV/0!</v>
          </cell>
          <cell r="BM557" t="e">
            <v>#DIV/0!</v>
          </cell>
          <cell r="BN557" t="e">
            <v>#DIV/0!</v>
          </cell>
          <cell r="BO557" t="e">
            <v>#DIV/0!</v>
          </cell>
          <cell r="BP557" t="e">
            <v>#DIV/0!</v>
          </cell>
          <cell r="BQ557" t="e">
            <v>#DIV/0!</v>
          </cell>
          <cell r="BR557" t="e">
            <v>#DIV/0!</v>
          </cell>
        </row>
        <row r="558">
          <cell r="BK558" t="e">
            <v>#DIV/0!</v>
          </cell>
          <cell r="BL558" t="e">
            <v>#DIV/0!</v>
          </cell>
          <cell r="BM558" t="e">
            <v>#DIV/0!</v>
          </cell>
          <cell r="BN558" t="e">
            <v>#DIV/0!</v>
          </cell>
          <cell r="BO558" t="e">
            <v>#DIV/0!</v>
          </cell>
          <cell r="BP558" t="e">
            <v>#DIV/0!</v>
          </cell>
          <cell r="BQ558" t="e">
            <v>#DIV/0!</v>
          </cell>
          <cell r="BR558" t="e">
            <v>#DIV/0!</v>
          </cell>
        </row>
        <row r="559">
          <cell r="BK559" t="e">
            <v>#DIV/0!</v>
          </cell>
          <cell r="BL559" t="e">
            <v>#DIV/0!</v>
          </cell>
          <cell r="BM559" t="e">
            <v>#DIV/0!</v>
          </cell>
          <cell r="BN559" t="e">
            <v>#DIV/0!</v>
          </cell>
          <cell r="BO559" t="e">
            <v>#DIV/0!</v>
          </cell>
          <cell r="BP559" t="e">
            <v>#DIV/0!</v>
          </cell>
          <cell r="BQ559" t="e">
            <v>#DIV/0!</v>
          </cell>
          <cell r="BR559" t="e">
            <v>#DIV/0!</v>
          </cell>
        </row>
        <row r="560">
          <cell r="BK560" t="e">
            <v>#DIV/0!</v>
          </cell>
          <cell r="BL560" t="e">
            <v>#DIV/0!</v>
          </cell>
          <cell r="BM560" t="e">
            <v>#DIV/0!</v>
          </cell>
          <cell r="BN560" t="e">
            <v>#DIV/0!</v>
          </cell>
          <cell r="BO560" t="e">
            <v>#DIV/0!</v>
          </cell>
          <cell r="BP560" t="e">
            <v>#DIV/0!</v>
          </cell>
          <cell r="BQ560" t="e">
            <v>#DIV/0!</v>
          </cell>
          <cell r="BR560" t="e">
            <v>#DIV/0!</v>
          </cell>
        </row>
        <row r="561">
          <cell r="BK561" t="e">
            <v>#DIV/0!</v>
          </cell>
          <cell r="BL561" t="e">
            <v>#DIV/0!</v>
          </cell>
          <cell r="BM561" t="e">
            <v>#DIV/0!</v>
          </cell>
          <cell r="BN561" t="e">
            <v>#DIV/0!</v>
          </cell>
          <cell r="BO561" t="e">
            <v>#DIV/0!</v>
          </cell>
          <cell r="BP561" t="e">
            <v>#DIV/0!</v>
          </cell>
          <cell r="BQ561" t="e">
            <v>#DIV/0!</v>
          </cell>
          <cell r="BR561" t="e">
            <v>#DIV/0!</v>
          </cell>
        </row>
        <row r="562">
          <cell r="BK562" t="e">
            <v>#DIV/0!</v>
          </cell>
          <cell r="BL562" t="e">
            <v>#DIV/0!</v>
          </cell>
          <cell r="BM562" t="e">
            <v>#DIV/0!</v>
          </cell>
          <cell r="BN562" t="e">
            <v>#DIV/0!</v>
          </cell>
          <cell r="BO562" t="e">
            <v>#DIV/0!</v>
          </cell>
          <cell r="BP562" t="e">
            <v>#DIV/0!</v>
          </cell>
          <cell r="BQ562" t="e">
            <v>#DIV/0!</v>
          </cell>
          <cell r="BR562" t="e">
            <v>#DIV/0!</v>
          </cell>
        </row>
      </sheetData>
      <sheetData sheetId="2">
        <row r="299">
          <cell r="H299">
            <v>0</v>
          </cell>
          <cell r="I299">
            <v>0</v>
          </cell>
          <cell r="J299">
            <v>0</v>
          </cell>
          <cell r="K299">
            <v>0</v>
          </cell>
          <cell r="L299">
            <v>0</v>
          </cell>
          <cell r="M299">
            <v>0</v>
          </cell>
          <cell r="N299">
            <v>0</v>
          </cell>
          <cell r="O299">
            <v>0</v>
          </cell>
          <cell r="S299">
            <v>0</v>
          </cell>
          <cell r="T299">
            <v>0</v>
          </cell>
          <cell r="U299">
            <v>0</v>
          </cell>
          <cell r="V299">
            <v>0</v>
          </cell>
          <cell r="W299">
            <v>0</v>
          </cell>
          <cell r="X299">
            <v>0</v>
          </cell>
          <cell r="Y299">
            <v>0</v>
          </cell>
          <cell r="Z299">
            <v>0</v>
          </cell>
          <cell r="AD299">
            <v>0</v>
          </cell>
          <cell r="AE299">
            <v>0</v>
          </cell>
          <cell r="AF299">
            <v>0</v>
          </cell>
          <cell r="AG299">
            <v>0</v>
          </cell>
          <cell r="AH299">
            <v>0</v>
          </cell>
          <cell r="AI299">
            <v>0</v>
          </cell>
          <cell r="AJ299">
            <v>0</v>
          </cell>
          <cell r="AK299">
            <v>0</v>
          </cell>
        </row>
        <row r="300">
          <cell r="H300">
            <v>0</v>
          </cell>
          <cell r="I300">
            <v>0</v>
          </cell>
          <cell r="J300">
            <v>0</v>
          </cell>
          <cell r="K300">
            <v>0</v>
          </cell>
          <cell r="L300">
            <v>0</v>
          </cell>
          <cell r="M300">
            <v>0</v>
          </cell>
          <cell r="N300">
            <v>0</v>
          </cell>
          <cell r="O300">
            <v>0</v>
          </cell>
          <cell r="S300">
            <v>0</v>
          </cell>
          <cell r="T300">
            <v>0</v>
          </cell>
          <cell r="U300">
            <v>0</v>
          </cell>
          <cell r="V300">
            <v>0</v>
          </cell>
          <cell r="W300">
            <v>0</v>
          </cell>
          <cell r="X300">
            <v>0</v>
          </cell>
          <cell r="Y300">
            <v>0</v>
          </cell>
          <cell r="Z300">
            <v>0</v>
          </cell>
          <cell r="AD300">
            <v>0</v>
          </cell>
          <cell r="AE300">
            <v>0</v>
          </cell>
          <cell r="AF300">
            <v>0</v>
          </cell>
          <cell r="AG300">
            <v>0</v>
          </cell>
          <cell r="AH300">
            <v>0</v>
          </cell>
          <cell r="AI300">
            <v>0</v>
          </cell>
          <cell r="AJ300">
            <v>0</v>
          </cell>
          <cell r="AK300">
            <v>0</v>
          </cell>
        </row>
        <row r="301">
          <cell r="H301">
            <v>0</v>
          </cell>
          <cell r="I301">
            <v>0</v>
          </cell>
          <cell r="J301">
            <v>0</v>
          </cell>
          <cell r="K301">
            <v>0</v>
          </cell>
          <cell r="L301">
            <v>0</v>
          </cell>
          <cell r="M301">
            <v>0</v>
          </cell>
          <cell r="N301">
            <v>0</v>
          </cell>
          <cell r="O301">
            <v>0</v>
          </cell>
          <cell r="S301">
            <v>0</v>
          </cell>
          <cell r="T301">
            <v>0</v>
          </cell>
          <cell r="U301">
            <v>0</v>
          </cell>
          <cell r="V301">
            <v>0</v>
          </cell>
          <cell r="W301">
            <v>0</v>
          </cell>
          <cell r="X301">
            <v>0</v>
          </cell>
          <cell r="Y301">
            <v>0</v>
          </cell>
          <cell r="Z301">
            <v>0</v>
          </cell>
          <cell r="AD301">
            <v>0</v>
          </cell>
          <cell r="AE301">
            <v>0</v>
          </cell>
          <cell r="AF301">
            <v>0</v>
          </cell>
          <cell r="AG301">
            <v>0</v>
          </cell>
          <cell r="AH301">
            <v>0</v>
          </cell>
          <cell r="AI301">
            <v>0</v>
          </cell>
          <cell r="AJ301">
            <v>0</v>
          </cell>
          <cell r="AK301">
            <v>0</v>
          </cell>
        </row>
        <row r="302">
          <cell r="H302">
            <v>0</v>
          </cell>
          <cell r="I302">
            <v>0</v>
          </cell>
          <cell r="J302">
            <v>0</v>
          </cell>
          <cell r="K302">
            <v>0</v>
          </cell>
          <cell r="L302">
            <v>0</v>
          </cell>
          <cell r="M302">
            <v>0</v>
          </cell>
          <cell r="N302">
            <v>0</v>
          </cell>
          <cell r="O302">
            <v>0</v>
          </cell>
          <cell r="S302">
            <v>0</v>
          </cell>
          <cell r="T302">
            <v>0</v>
          </cell>
          <cell r="U302">
            <v>0</v>
          </cell>
          <cell r="V302">
            <v>0</v>
          </cell>
          <cell r="W302">
            <v>0</v>
          </cell>
          <cell r="X302">
            <v>0</v>
          </cell>
          <cell r="Y302">
            <v>0</v>
          </cell>
          <cell r="Z302">
            <v>0</v>
          </cell>
          <cell r="AD302">
            <v>0</v>
          </cell>
          <cell r="AE302">
            <v>0</v>
          </cell>
          <cell r="AF302">
            <v>0</v>
          </cell>
          <cell r="AG302">
            <v>0</v>
          </cell>
          <cell r="AH302">
            <v>0</v>
          </cell>
          <cell r="AI302">
            <v>0</v>
          </cell>
          <cell r="AJ302">
            <v>0</v>
          </cell>
          <cell r="AK302">
            <v>0</v>
          </cell>
        </row>
        <row r="303">
          <cell r="H303">
            <v>0</v>
          </cell>
          <cell r="I303">
            <v>0</v>
          </cell>
          <cell r="J303">
            <v>0</v>
          </cell>
          <cell r="K303">
            <v>0</v>
          </cell>
          <cell r="L303">
            <v>0</v>
          </cell>
          <cell r="M303">
            <v>0</v>
          </cell>
          <cell r="N303">
            <v>0</v>
          </cell>
          <cell r="O303">
            <v>0</v>
          </cell>
          <cell r="S303">
            <v>0</v>
          </cell>
          <cell r="T303">
            <v>0</v>
          </cell>
          <cell r="U303">
            <v>0</v>
          </cell>
          <cell r="V303">
            <v>0</v>
          </cell>
          <cell r="W303">
            <v>0</v>
          </cell>
          <cell r="X303">
            <v>0</v>
          </cell>
          <cell r="Y303">
            <v>0</v>
          </cell>
          <cell r="Z303">
            <v>0</v>
          </cell>
          <cell r="AD303">
            <v>0</v>
          </cell>
          <cell r="AE303">
            <v>0</v>
          </cell>
          <cell r="AF303">
            <v>0</v>
          </cell>
          <cell r="AG303">
            <v>0</v>
          </cell>
          <cell r="AH303">
            <v>0</v>
          </cell>
          <cell r="AI303">
            <v>0</v>
          </cell>
          <cell r="AJ303">
            <v>0</v>
          </cell>
          <cell r="AK303">
            <v>0</v>
          </cell>
        </row>
        <row r="304">
          <cell r="H304">
            <v>0</v>
          </cell>
          <cell r="I304">
            <v>0</v>
          </cell>
          <cell r="J304">
            <v>0</v>
          </cell>
          <cell r="K304">
            <v>0</v>
          </cell>
          <cell r="L304">
            <v>0</v>
          </cell>
          <cell r="M304">
            <v>0</v>
          </cell>
          <cell r="N304">
            <v>0</v>
          </cell>
          <cell r="O304">
            <v>0</v>
          </cell>
          <cell r="S304">
            <v>0</v>
          </cell>
          <cell r="T304">
            <v>0</v>
          </cell>
          <cell r="U304">
            <v>0</v>
          </cell>
          <cell r="V304">
            <v>0</v>
          </cell>
          <cell r="W304">
            <v>0</v>
          </cell>
          <cell r="X304">
            <v>0</v>
          </cell>
          <cell r="Y304">
            <v>0</v>
          </cell>
          <cell r="Z304">
            <v>0</v>
          </cell>
          <cell r="AD304">
            <v>0</v>
          </cell>
          <cell r="AE304">
            <v>0</v>
          </cell>
          <cell r="AF304">
            <v>0</v>
          </cell>
          <cell r="AG304">
            <v>0</v>
          </cell>
          <cell r="AH304">
            <v>0</v>
          </cell>
          <cell r="AI304">
            <v>0</v>
          </cell>
          <cell r="AJ304">
            <v>0</v>
          </cell>
          <cell r="AK304">
            <v>0</v>
          </cell>
        </row>
        <row r="305">
          <cell r="H305">
            <v>0</v>
          </cell>
          <cell r="I305">
            <v>0</v>
          </cell>
          <cell r="J305">
            <v>0</v>
          </cell>
          <cell r="K305">
            <v>0</v>
          </cell>
          <cell r="L305">
            <v>0</v>
          </cell>
          <cell r="M305">
            <v>0</v>
          </cell>
          <cell r="N305">
            <v>0</v>
          </cell>
          <cell r="O305">
            <v>0</v>
          </cell>
          <cell r="S305">
            <v>0</v>
          </cell>
          <cell r="T305">
            <v>0</v>
          </cell>
          <cell r="U305">
            <v>0</v>
          </cell>
          <cell r="V305">
            <v>0</v>
          </cell>
          <cell r="W305">
            <v>0</v>
          </cell>
          <cell r="X305">
            <v>0</v>
          </cell>
          <cell r="Y305">
            <v>0</v>
          </cell>
          <cell r="Z305">
            <v>0</v>
          </cell>
          <cell r="AD305">
            <v>0</v>
          </cell>
          <cell r="AE305">
            <v>0</v>
          </cell>
          <cell r="AF305">
            <v>0</v>
          </cell>
          <cell r="AG305">
            <v>0</v>
          </cell>
          <cell r="AH305">
            <v>0</v>
          </cell>
          <cell r="AI305">
            <v>0</v>
          </cell>
          <cell r="AJ305">
            <v>0</v>
          </cell>
          <cell r="AK305">
            <v>0</v>
          </cell>
        </row>
        <row r="306">
          <cell r="H306">
            <v>0</v>
          </cell>
          <cell r="I306">
            <v>0</v>
          </cell>
          <cell r="J306">
            <v>0</v>
          </cell>
          <cell r="K306">
            <v>0</v>
          </cell>
          <cell r="L306">
            <v>0</v>
          </cell>
          <cell r="M306">
            <v>0</v>
          </cell>
          <cell r="N306">
            <v>0</v>
          </cell>
          <cell r="O306">
            <v>0</v>
          </cell>
          <cell r="S306">
            <v>0</v>
          </cell>
          <cell r="T306">
            <v>0</v>
          </cell>
          <cell r="U306">
            <v>0</v>
          </cell>
          <cell r="V306">
            <v>0</v>
          </cell>
          <cell r="W306">
            <v>0</v>
          </cell>
          <cell r="X306">
            <v>0</v>
          </cell>
          <cell r="Y306">
            <v>0</v>
          </cell>
          <cell r="Z306">
            <v>0</v>
          </cell>
          <cell r="AD306">
            <v>0</v>
          </cell>
          <cell r="AE306">
            <v>0</v>
          </cell>
          <cell r="AF306">
            <v>0</v>
          </cell>
          <cell r="AG306">
            <v>0</v>
          </cell>
          <cell r="AH306">
            <v>0</v>
          </cell>
          <cell r="AI306">
            <v>0</v>
          </cell>
          <cell r="AJ306">
            <v>0</v>
          </cell>
          <cell r="AK306">
            <v>0</v>
          </cell>
        </row>
        <row r="307">
          <cell r="H307">
            <v>0</v>
          </cell>
          <cell r="I307">
            <v>0</v>
          </cell>
          <cell r="J307">
            <v>0</v>
          </cell>
          <cell r="K307">
            <v>0</v>
          </cell>
          <cell r="L307">
            <v>0</v>
          </cell>
          <cell r="M307">
            <v>0</v>
          </cell>
          <cell r="N307">
            <v>0</v>
          </cell>
          <cell r="O307">
            <v>0</v>
          </cell>
          <cell r="S307">
            <v>0</v>
          </cell>
          <cell r="T307">
            <v>0</v>
          </cell>
          <cell r="U307">
            <v>0</v>
          </cell>
          <cell r="V307">
            <v>0</v>
          </cell>
          <cell r="W307">
            <v>0</v>
          </cell>
          <cell r="X307">
            <v>0</v>
          </cell>
          <cell r="Y307">
            <v>0</v>
          </cell>
          <cell r="Z307">
            <v>0</v>
          </cell>
          <cell r="AD307">
            <v>0</v>
          </cell>
          <cell r="AE307">
            <v>0</v>
          </cell>
          <cell r="AF307">
            <v>0</v>
          </cell>
          <cell r="AG307">
            <v>0</v>
          </cell>
          <cell r="AH307">
            <v>0</v>
          </cell>
          <cell r="AI307">
            <v>0</v>
          </cell>
          <cell r="AJ307">
            <v>0</v>
          </cell>
          <cell r="AK307">
            <v>0</v>
          </cell>
        </row>
        <row r="308">
          <cell r="H308">
            <v>0</v>
          </cell>
          <cell r="I308">
            <v>0</v>
          </cell>
          <cell r="J308">
            <v>0</v>
          </cell>
          <cell r="K308">
            <v>0</v>
          </cell>
          <cell r="L308">
            <v>0</v>
          </cell>
          <cell r="M308">
            <v>0</v>
          </cell>
          <cell r="N308">
            <v>0</v>
          </cell>
          <cell r="O308">
            <v>0</v>
          </cell>
          <cell r="S308">
            <v>0</v>
          </cell>
          <cell r="T308">
            <v>0</v>
          </cell>
          <cell r="U308">
            <v>0</v>
          </cell>
          <cell r="V308">
            <v>0</v>
          </cell>
          <cell r="W308">
            <v>0</v>
          </cell>
          <cell r="X308">
            <v>0</v>
          </cell>
          <cell r="Y308">
            <v>0</v>
          </cell>
          <cell r="Z308">
            <v>0</v>
          </cell>
          <cell r="AD308">
            <v>0</v>
          </cell>
          <cell r="AE308">
            <v>0</v>
          </cell>
          <cell r="AF308">
            <v>0</v>
          </cell>
          <cell r="AG308">
            <v>0</v>
          </cell>
          <cell r="AH308">
            <v>0</v>
          </cell>
          <cell r="AI308">
            <v>0</v>
          </cell>
          <cell r="AJ308">
            <v>0</v>
          </cell>
          <cell r="AK308">
            <v>0</v>
          </cell>
        </row>
        <row r="309">
          <cell r="H309">
            <v>0</v>
          </cell>
          <cell r="I309">
            <v>0</v>
          </cell>
          <cell r="J309">
            <v>0</v>
          </cell>
          <cell r="K309">
            <v>0</v>
          </cell>
          <cell r="L309">
            <v>0</v>
          </cell>
          <cell r="M309">
            <v>0</v>
          </cell>
          <cell r="N309">
            <v>0</v>
          </cell>
          <cell r="O309">
            <v>0</v>
          </cell>
          <cell r="S309">
            <v>0</v>
          </cell>
          <cell r="T309">
            <v>0</v>
          </cell>
          <cell r="U309">
            <v>0</v>
          </cell>
          <cell r="V309">
            <v>0</v>
          </cell>
          <cell r="W309">
            <v>0</v>
          </cell>
          <cell r="X309">
            <v>0</v>
          </cell>
          <cell r="Y309">
            <v>0</v>
          </cell>
          <cell r="Z309">
            <v>0</v>
          </cell>
          <cell r="AD309">
            <v>0</v>
          </cell>
          <cell r="AE309">
            <v>0</v>
          </cell>
          <cell r="AF309">
            <v>0</v>
          </cell>
          <cell r="AG309">
            <v>0</v>
          </cell>
          <cell r="AH309">
            <v>0</v>
          </cell>
          <cell r="AI309">
            <v>0</v>
          </cell>
          <cell r="AJ309">
            <v>0</v>
          </cell>
          <cell r="AK309">
            <v>0</v>
          </cell>
        </row>
        <row r="310">
          <cell r="H310">
            <v>0</v>
          </cell>
          <cell r="I310">
            <v>0</v>
          </cell>
          <cell r="J310">
            <v>0</v>
          </cell>
          <cell r="K310">
            <v>0</v>
          </cell>
          <cell r="L310">
            <v>0</v>
          </cell>
          <cell r="M310">
            <v>0</v>
          </cell>
          <cell r="N310">
            <v>0</v>
          </cell>
          <cell r="O310">
            <v>0</v>
          </cell>
          <cell r="S310">
            <v>0</v>
          </cell>
          <cell r="T310">
            <v>0</v>
          </cell>
          <cell r="U310">
            <v>0</v>
          </cell>
          <cell r="V310">
            <v>0</v>
          </cell>
          <cell r="W310">
            <v>0</v>
          </cell>
          <cell r="X310">
            <v>0</v>
          </cell>
          <cell r="Y310">
            <v>0</v>
          </cell>
          <cell r="Z310">
            <v>0</v>
          </cell>
          <cell r="AD310">
            <v>0</v>
          </cell>
          <cell r="AE310">
            <v>0</v>
          </cell>
          <cell r="AF310">
            <v>0</v>
          </cell>
          <cell r="AG310">
            <v>0</v>
          </cell>
          <cell r="AH310">
            <v>0</v>
          </cell>
          <cell r="AI310">
            <v>0</v>
          </cell>
          <cell r="AJ310">
            <v>0</v>
          </cell>
          <cell r="AK310">
            <v>0</v>
          </cell>
        </row>
        <row r="311">
          <cell r="H311">
            <v>0</v>
          </cell>
          <cell r="I311">
            <v>0</v>
          </cell>
          <cell r="J311">
            <v>0</v>
          </cell>
          <cell r="K311">
            <v>0</v>
          </cell>
          <cell r="L311">
            <v>0</v>
          </cell>
          <cell r="M311">
            <v>0</v>
          </cell>
          <cell r="N311">
            <v>0</v>
          </cell>
          <cell r="O311">
            <v>0</v>
          </cell>
          <cell r="S311">
            <v>0</v>
          </cell>
          <cell r="T311">
            <v>0</v>
          </cell>
          <cell r="U311">
            <v>0</v>
          </cell>
          <cell r="V311">
            <v>0</v>
          </cell>
          <cell r="W311">
            <v>0</v>
          </cell>
          <cell r="X311">
            <v>0</v>
          </cell>
          <cell r="Y311">
            <v>0</v>
          </cell>
          <cell r="Z311">
            <v>0</v>
          </cell>
          <cell r="AD311">
            <v>0</v>
          </cell>
          <cell r="AE311">
            <v>0</v>
          </cell>
          <cell r="AF311">
            <v>0</v>
          </cell>
          <cell r="AG311">
            <v>0</v>
          </cell>
          <cell r="AH311">
            <v>0</v>
          </cell>
          <cell r="AI311">
            <v>0</v>
          </cell>
          <cell r="AJ311">
            <v>0</v>
          </cell>
          <cell r="AK311">
            <v>0</v>
          </cell>
        </row>
        <row r="312">
          <cell r="H312">
            <v>0</v>
          </cell>
          <cell r="I312">
            <v>0</v>
          </cell>
          <cell r="J312">
            <v>0</v>
          </cell>
          <cell r="K312">
            <v>0</v>
          </cell>
          <cell r="L312">
            <v>0</v>
          </cell>
          <cell r="M312">
            <v>0</v>
          </cell>
          <cell r="N312">
            <v>0</v>
          </cell>
          <cell r="O312">
            <v>0</v>
          </cell>
          <cell r="S312">
            <v>0</v>
          </cell>
          <cell r="T312">
            <v>0</v>
          </cell>
          <cell r="U312">
            <v>0</v>
          </cell>
          <cell r="V312">
            <v>0</v>
          </cell>
          <cell r="W312">
            <v>0</v>
          </cell>
          <cell r="X312">
            <v>0</v>
          </cell>
          <cell r="Y312">
            <v>0</v>
          </cell>
          <cell r="Z312">
            <v>0</v>
          </cell>
          <cell r="AD312">
            <v>0</v>
          </cell>
          <cell r="AE312">
            <v>0</v>
          </cell>
          <cell r="AF312">
            <v>0</v>
          </cell>
          <cell r="AG312">
            <v>0</v>
          </cell>
          <cell r="AH312">
            <v>0</v>
          </cell>
          <cell r="AI312">
            <v>0</v>
          </cell>
          <cell r="AJ312">
            <v>0</v>
          </cell>
          <cell r="AK312">
            <v>0</v>
          </cell>
        </row>
        <row r="313">
          <cell r="H313">
            <v>0</v>
          </cell>
          <cell r="I313">
            <v>0</v>
          </cell>
          <cell r="J313">
            <v>0</v>
          </cell>
          <cell r="K313">
            <v>0</v>
          </cell>
          <cell r="L313">
            <v>0</v>
          </cell>
          <cell r="M313">
            <v>0</v>
          </cell>
          <cell r="N313">
            <v>0</v>
          </cell>
          <cell r="O313">
            <v>0</v>
          </cell>
          <cell r="S313">
            <v>0</v>
          </cell>
          <cell r="T313">
            <v>0</v>
          </cell>
          <cell r="U313">
            <v>0</v>
          </cell>
          <cell r="V313">
            <v>0</v>
          </cell>
          <cell r="W313">
            <v>0</v>
          </cell>
          <cell r="X313">
            <v>0</v>
          </cell>
          <cell r="Y313">
            <v>0</v>
          </cell>
          <cell r="Z313">
            <v>0</v>
          </cell>
          <cell r="AD313">
            <v>0</v>
          </cell>
          <cell r="AE313">
            <v>0</v>
          </cell>
          <cell r="AF313">
            <v>0</v>
          </cell>
          <cell r="AG313">
            <v>0</v>
          </cell>
          <cell r="AH313">
            <v>0</v>
          </cell>
          <cell r="AI313">
            <v>0</v>
          </cell>
          <cell r="AJ313">
            <v>0</v>
          </cell>
          <cell r="AK313">
            <v>0</v>
          </cell>
        </row>
        <row r="314">
          <cell r="H314">
            <v>0</v>
          </cell>
          <cell r="I314">
            <v>0</v>
          </cell>
          <cell r="J314">
            <v>0</v>
          </cell>
          <cell r="K314">
            <v>0</v>
          </cell>
          <cell r="L314">
            <v>0</v>
          </cell>
          <cell r="M314">
            <v>0</v>
          </cell>
          <cell r="N314">
            <v>0</v>
          </cell>
          <cell r="O314">
            <v>0</v>
          </cell>
          <cell r="S314">
            <v>0</v>
          </cell>
          <cell r="T314">
            <v>0</v>
          </cell>
          <cell r="U314">
            <v>0</v>
          </cell>
          <cell r="V314">
            <v>0</v>
          </cell>
          <cell r="W314">
            <v>0</v>
          </cell>
          <cell r="X314">
            <v>0</v>
          </cell>
          <cell r="Y314">
            <v>0</v>
          </cell>
          <cell r="Z314">
            <v>0</v>
          </cell>
          <cell r="AD314">
            <v>0</v>
          </cell>
          <cell r="AE314">
            <v>0</v>
          </cell>
          <cell r="AF314">
            <v>0</v>
          </cell>
          <cell r="AG314">
            <v>0</v>
          </cell>
          <cell r="AH314">
            <v>0</v>
          </cell>
          <cell r="AI314">
            <v>0</v>
          </cell>
          <cell r="AJ314">
            <v>0</v>
          </cell>
          <cell r="AK314">
            <v>0</v>
          </cell>
        </row>
        <row r="315">
          <cell r="H315">
            <v>0</v>
          </cell>
          <cell r="I315">
            <v>0</v>
          </cell>
          <cell r="J315">
            <v>0</v>
          </cell>
          <cell r="K315">
            <v>0</v>
          </cell>
          <cell r="L315">
            <v>0</v>
          </cell>
          <cell r="M315">
            <v>0</v>
          </cell>
          <cell r="N315">
            <v>0</v>
          </cell>
          <cell r="O315">
            <v>0</v>
          </cell>
          <cell r="S315">
            <v>0</v>
          </cell>
          <cell r="T315">
            <v>0</v>
          </cell>
          <cell r="U315">
            <v>0</v>
          </cell>
          <cell r="V315">
            <v>0</v>
          </cell>
          <cell r="W315">
            <v>0</v>
          </cell>
          <cell r="X315">
            <v>0</v>
          </cell>
          <cell r="Y315">
            <v>0</v>
          </cell>
          <cell r="Z315">
            <v>0</v>
          </cell>
          <cell r="AD315">
            <v>0</v>
          </cell>
          <cell r="AE315">
            <v>0</v>
          </cell>
          <cell r="AF315">
            <v>0</v>
          </cell>
          <cell r="AG315">
            <v>0</v>
          </cell>
          <cell r="AH315">
            <v>0</v>
          </cell>
          <cell r="AI315">
            <v>0</v>
          </cell>
          <cell r="AJ315">
            <v>0</v>
          </cell>
          <cell r="AK315">
            <v>0</v>
          </cell>
          <cell r="AP315">
            <v>0</v>
          </cell>
          <cell r="AQ315">
            <v>0</v>
          </cell>
          <cell r="AR315">
            <v>0</v>
          </cell>
          <cell r="AS315">
            <v>0</v>
          </cell>
          <cell r="AT315">
            <v>0</v>
          </cell>
          <cell r="AU315">
            <v>0</v>
          </cell>
          <cell r="AV315">
            <v>0</v>
          </cell>
          <cell r="AW315">
            <v>0</v>
          </cell>
          <cell r="BB315">
            <v>0</v>
          </cell>
          <cell r="BC315">
            <v>0</v>
          </cell>
          <cell r="BD315">
            <v>0</v>
          </cell>
          <cell r="BE315">
            <v>0</v>
          </cell>
          <cell r="BF315">
            <v>0</v>
          </cell>
          <cell r="BG315">
            <v>0</v>
          </cell>
          <cell r="BH315">
            <v>0</v>
          </cell>
          <cell r="BI315">
            <v>0</v>
          </cell>
        </row>
        <row r="316">
          <cell r="H316">
            <v>0</v>
          </cell>
          <cell r="I316">
            <v>0</v>
          </cell>
          <cell r="J316">
            <v>0</v>
          </cell>
          <cell r="K316">
            <v>0</v>
          </cell>
          <cell r="L316">
            <v>0</v>
          </cell>
          <cell r="M316">
            <v>0</v>
          </cell>
          <cell r="N316">
            <v>0</v>
          </cell>
          <cell r="O316">
            <v>0</v>
          </cell>
          <cell r="S316">
            <v>0</v>
          </cell>
          <cell r="T316">
            <v>0</v>
          </cell>
          <cell r="U316">
            <v>0</v>
          </cell>
          <cell r="V316">
            <v>0</v>
          </cell>
          <cell r="W316">
            <v>0</v>
          </cell>
          <cell r="X316">
            <v>0</v>
          </cell>
          <cell r="Y316">
            <v>0</v>
          </cell>
          <cell r="Z316">
            <v>0</v>
          </cell>
          <cell r="AD316">
            <v>0</v>
          </cell>
          <cell r="AE316">
            <v>0</v>
          </cell>
          <cell r="AF316">
            <v>0</v>
          </cell>
          <cell r="AG316">
            <v>0</v>
          </cell>
          <cell r="AH316">
            <v>0</v>
          </cell>
          <cell r="AI316">
            <v>0</v>
          </cell>
          <cell r="AJ316">
            <v>0</v>
          </cell>
          <cell r="AK316">
            <v>0</v>
          </cell>
          <cell r="AP316">
            <v>0</v>
          </cell>
          <cell r="AQ316">
            <v>0</v>
          </cell>
          <cell r="AR316">
            <v>0</v>
          </cell>
          <cell r="AS316">
            <v>0</v>
          </cell>
          <cell r="AT316">
            <v>0</v>
          </cell>
          <cell r="AU316">
            <v>0</v>
          </cell>
          <cell r="AV316">
            <v>0</v>
          </cell>
          <cell r="AW316">
            <v>0</v>
          </cell>
          <cell r="BB316">
            <v>0</v>
          </cell>
          <cell r="BC316">
            <v>0</v>
          </cell>
          <cell r="BD316">
            <v>0</v>
          </cell>
          <cell r="BE316">
            <v>0</v>
          </cell>
          <cell r="BF316">
            <v>0</v>
          </cell>
          <cell r="BG316">
            <v>0</v>
          </cell>
          <cell r="BH316">
            <v>0</v>
          </cell>
          <cell r="BI316">
            <v>0</v>
          </cell>
        </row>
        <row r="317">
          <cell r="H317">
            <v>0</v>
          </cell>
          <cell r="I317">
            <v>0</v>
          </cell>
          <cell r="J317">
            <v>0</v>
          </cell>
          <cell r="K317">
            <v>0</v>
          </cell>
          <cell r="L317">
            <v>0</v>
          </cell>
          <cell r="M317">
            <v>0</v>
          </cell>
          <cell r="N317">
            <v>0</v>
          </cell>
          <cell r="O317">
            <v>0</v>
          </cell>
          <cell r="S317">
            <v>0</v>
          </cell>
          <cell r="T317">
            <v>0</v>
          </cell>
          <cell r="U317">
            <v>0</v>
          </cell>
          <cell r="V317">
            <v>0</v>
          </cell>
          <cell r="W317">
            <v>0</v>
          </cell>
          <cell r="X317">
            <v>0</v>
          </cell>
          <cell r="Y317">
            <v>0</v>
          </cell>
          <cell r="Z317">
            <v>0</v>
          </cell>
          <cell r="AD317">
            <v>0</v>
          </cell>
          <cell r="AE317">
            <v>0</v>
          </cell>
          <cell r="AF317">
            <v>0</v>
          </cell>
          <cell r="AG317">
            <v>0</v>
          </cell>
          <cell r="AH317">
            <v>0</v>
          </cell>
          <cell r="AI317">
            <v>0</v>
          </cell>
          <cell r="AJ317">
            <v>0</v>
          </cell>
          <cell r="AK317">
            <v>0</v>
          </cell>
          <cell r="AP317">
            <v>0</v>
          </cell>
          <cell r="AQ317">
            <v>0</v>
          </cell>
          <cell r="AR317">
            <v>0</v>
          </cell>
          <cell r="AS317">
            <v>0</v>
          </cell>
          <cell r="AT317">
            <v>0</v>
          </cell>
          <cell r="AU317">
            <v>0</v>
          </cell>
          <cell r="AV317">
            <v>0</v>
          </cell>
          <cell r="AW317">
            <v>0</v>
          </cell>
          <cell r="BB317">
            <v>0</v>
          </cell>
          <cell r="BC317">
            <v>0</v>
          </cell>
          <cell r="BD317">
            <v>0</v>
          </cell>
          <cell r="BE317">
            <v>0</v>
          </cell>
          <cell r="BF317">
            <v>0</v>
          </cell>
          <cell r="BG317">
            <v>0</v>
          </cell>
          <cell r="BH317">
            <v>0</v>
          </cell>
          <cell r="BI317">
            <v>0</v>
          </cell>
        </row>
        <row r="318">
          <cell r="H318">
            <v>0</v>
          </cell>
          <cell r="I318">
            <v>0</v>
          </cell>
          <cell r="J318">
            <v>0</v>
          </cell>
          <cell r="K318">
            <v>0</v>
          </cell>
          <cell r="L318">
            <v>0</v>
          </cell>
          <cell r="M318">
            <v>0</v>
          </cell>
          <cell r="N318">
            <v>0</v>
          </cell>
          <cell r="O318">
            <v>0</v>
          </cell>
          <cell r="S318">
            <v>0</v>
          </cell>
          <cell r="T318">
            <v>0</v>
          </cell>
          <cell r="U318">
            <v>0</v>
          </cell>
          <cell r="V318">
            <v>0</v>
          </cell>
          <cell r="W318">
            <v>0</v>
          </cell>
          <cell r="X318">
            <v>0</v>
          </cell>
          <cell r="Y318">
            <v>0</v>
          </cell>
          <cell r="Z318">
            <v>0</v>
          </cell>
          <cell r="AD318">
            <v>0</v>
          </cell>
          <cell r="AE318">
            <v>0</v>
          </cell>
          <cell r="AF318">
            <v>0</v>
          </cell>
          <cell r="AG318">
            <v>0</v>
          </cell>
          <cell r="AH318">
            <v>0</v>
          </cell>
          <cell r="AI318">
            <v>0</v>
          </cell>
          <cell r="AJ318">
            <v>0</v>
          </cell>
          <cell r="AK318">
            <v>0</v>
          </cell>
          <cell r="AP318">
            <v>0</v>
          </cell>
          <cell r="AQ318">
            <v>0</v>
          </cell>
          <cell r="AR318">
            <v>0</v>
          </cell>
          <cell r="AS318">
            <v>0</v>
          </cell>
          <cell r="AT318">
            <v>0</v>
          </cell>
          <cell r="AU318">
            <v>0</v>
          </cell>
          <cell r="AV318">
            <v>0</v>
          </cell>
          <cell r="AW318">
            <v>0</v>
          </cell>
          <cell r="BB318">
            <v>0</v>
          </cell>
          <cell r="BC318">
            <v>0</v>
          </cell>
          <cell r="BD318">
            <v>0</v>
          </cell>
          <cell r="BE318">
            <v>0</v>
          </cell>
          <cell r="BF318">
            <v>0</v>
          </cell>
          <cell r="BG318">
            <v>0</v>
          </cell>
          <cell r="BH318">
            <v>0</v>
          </cell>
          <cell r="BI318">
            <v>0</v>
          </cell>
        </row>
        <row r="319">
          <cell r="H319">
            <v>0</v>
          </cell>
          <cell r="I319">
            <v>0</v>
          </cell>
          <cell r="J319">
            <v>0</v>
          </cell>
          <cell r="K319">
            <v>0</v>
          </cell>
          <cell r="L319">
            <v>0</v>
          </cell>
          <cell r="M319">
            <v>0</v>
          </cell>
          <cell r="N319">
            <v>0</v>
          </cell>
          <cell r="O319">
            <v>0</v>
          </cell>
          <cell r="S319">
            <v>0</v>
          </cell>
          <cell r="T319">
            <v>0</v>
          </cell>
          <cell r="U319">
            <v>0</v>
          </cell>
          <cell r="V319">
            <v>0</v>
          </cell>
          <cell r="W319">
            <v>0</v>
          </cell>
          <cell r="X319">
            <v>0</v>
          </cell>
          <cell r="Y319">
            <v>0</v>
          </cell>
          <cell r="Z319">
            <v>0</v>
          </cell>
          <cell r="AD319">
            <v>0</v>
          </cell>
          <cell r="AE319">
            <v>0</v>
          </cell>
          <cell r="AF319">
            <v>0</v>
          </cell>
          <cell r="AG319">
            <v>0</v>
          </cell>
          <cell r="AH319">
            <v>0</v>
          </cell>
          <cell r="AI319">
            <v>0</v>
          </cell>
          <cell r="AJ319">
            <v>0</v>
          </cell>
          <cell r="AK319">
            <v>0</v>
          </cell>
          <cell r="AP319">
            <v>0</v>
          </cell>
          <cell r="AQ319">
            <v>0</v>
          </cell>
          <cell r="AR319">
            <v>0</v>
          </cell>
          <cell r="AS319">
            <v>0</v>
          </cell>
          <cell r="AT319">
            <v>0</v>
          </cell>
          <cell r="AU319">
            <v>0</v>
          </cell>
          <cell r="AV319">
            <v>0</v>
          </cell>
          <cell r="AW319">
            <v>0</v>
          </cell>
          <cell r="BB319">
            <v>0</v>
          </cell>
          <cell r="BC319">
            <v>0</v>
          </cell>
          <cell r="BD319">
            <v>0</v>
          </cell>
          <cell r="BE319">
            <v>0</v>
          </cell>
          <cell r="BF319">
            <v>0</v>
          </cell>
          <cell r="BG319">
            <v>0</v>
          </cell>
          <cell r="BH319">
            <v>0</v>
          </cell>
          <cell r="BI319">
            <v>0</v>
          </cell>
        </row>
        <row r="320">
          <cell r="H320">
            <v>0</v>
          </cell>
          <cell r="I320">
            <v>0</v>
          </cell>
          <cell r="J320">
            <v>0</v>
          </cell>
          <cell r="K320">
            <v>0</v>
          </cell>
          <cell r="L320">
            <v>0</v>
          </cell>
          <cell r="M320">
            <v>0</v>
          </cell>
          <cell r="N320">
            <v>0</v>
          </cell>
          <cell r="O320">
            <v>0</v>
          </cell>
          <cell r="S320">
            <v>0</v>
          </cell>
          <cell r="T320">
            <v>0</v>
          </cell>
          <cell r="U320">
            <v>0</v>
          </cell>
          <cell r="V320">
            <v>0</v>
          </cell>
          <cell r="W320">
            <v>0</v>
          </cell>
          <cell r="X320">
            <v>0</v>
          </cell>
          <cell r="Y320">
            <v>0</v>
          </cell>
          <cell r="Z320">
            <v>0</v>
          </cell>
          <cell r="AD320">
            <v>0</v>
          </cell>
          <cell r="AE320">
            <v>0</v>
          </cell>
          <cell r="AF320">
            <v>0</v>
          </cell>
          <cell r="AG320">
            <v>0</v>
          </cell>
          <cell r="AH320">
            <v>0</v>
          </cell>
          <cell r="AI320">
            <v>0</v>
          </cell>
          <cell r="AJ320">
            <v>0</v>
          </cell>
          <cell r="AK320">
            <v>0</v>
          </cell>
          <cell r="AP320">
            <v>0</v>
          </cell>
          <cell r="AQ320">
            <v>0</v>
          </cell>
          <cell r="AR320">
            <v>0</v>
          </cell>
          <cell r="AS320">
            <v>0</v>
          </cell>
          <cell r="AT320">
            <v>0</v>
          </cell>
          <cell r="AU320">
            <v>0</v>
          </cell>
          <cell r="AV320">
            <v>0</v>
          </cell>
          <cell r="AW320">
            <v>0</v>
          </cell>
          <cell r="BB320">
            <v>0</v>
          </cell>
          <cell r="BC320">
            <v>0</v>
          </cell>
          <cell r="BD320">
            <v>0</v>
          </cell>
          <cell r="BE320">
            <v>0</v>
          </cell>
          <cell r="BF320">
            <v>0</v>
          </cell>
          <cell r="BG320">
            <v>0</v>
          </cell>
          <cell r="BH320">
            <v>0</v>
          </cell>
          <cell r="BI320">
            <v>0</v>
          </cell>
        </row>
        <row r="321">
          <cell r="H321">
            <v>0</v>
          </cell>
          <cell r="I321">
            <v>0</v>
          </cell>
          <cell r="J321">
            <v>0</v>
          </cell>
          <cell r="K321">
            <v>0</v>
          </cell>
          <cell r="L321">
            <v>0</v>
          </cell>
          <cell r="M321">
            <v>0</v>
          </cell>
          <cell r="N321">
            <v>0</v>
          </cell>
          <cell r="O321">
            <v>0</v>
          </cell>
          <cell r="S321">
            <v>0</v>
          </cell>
          <cell r="T321">
            <v>0</v>
          </cell>
          <cell r="U321">
            <v>0</v>
          </cell>
          <cell r="V321">
            <v>0</v>
          </cell>
          <cell r="W321">
            <v>0</v>
          </cell>
          <cell r="X321">
            <v>0</v>
          </cell>
          <cell r="Y321">
            <v>0</v>
          </cell>
          <cell r="Z321">
            <v>0</v>
          </cell>
          <cell r="AD321">
            <v>0</v>
          </cell>
          <cell r="AE321">
            <v>0</v>
          </cell>
          <cell r="AF321">
            <v>0</v>
          </cell>
          <cell r="AG321">
            <v>0</v>
          </cell>
          <cell r="AH321">
            <v>0</v>
          </cell>
          <cell r="AI321">
            <v>0</v>
          </cell>
          <cell r="AJ321">
            <v>0</v>
          </cell>
          <cell r="AK321">
            <v>0</v>
          </cell>
          <cell r="AP321">
            <v>0</v>
          </cell>
          <cell r="AQ321">
            <v>0</v>
          </cell>
          <cell r="AR321">
            <v>0</v>
          </cell>
          <cell r="AS321">
            <v>0</v>
          </cell>
          <cell r="AT321">
            <v>0</v>
          </cell>
          <cell r="AU321">
            <v>0</v>
          </cell>
          <cell r="AV321">
            <v>0</v>
          </cell>
          <cell r="AW321">
            <v>0</v>
          </cell>
          <cell r="BB321">
            <v>0</v>
          </cell>
          <cell r="BC321">
            <v>0</v>
          </cell>
          <cell r="BD321">
            <v>0</v>
          </cell>
          <cell r="BE321">
            <v>0</v>
          </cell>
          <cell r="BF321">
            <v>0</v>
          </cell>
          <cell r="BG321">
            <v>0</v>
          </cell>
          <cell r="BH321">
            <v>0</v>
          </cell>
          <cell r="BI321">
            <v>0</v>
          </cell>
        </row>
        <row r="322">
          <cell r="H322">
            <v>0</v>
          </cell>
          <cell r="I322">
            <v>0</v>
          </cell>
          <cell r="J322">
            <v>0</v>
          </cell>
          <cell r="K322">
            <v>0</v>
          </cell>
          <cell r="L322">
            <v>0</v>
          </cell>
          <cell r="M322">
            <v>0</v>
          </cell>
          <cell r="N322">
            <v>0</v>
          </cell>
          <cell r="O322">
            <v>0</v>
          </cell>
          <cell r="S322">
            <v>0</v>
          </cell>
          <cell r="T322">
            <v>0</v>
          </cell>
          <cell r="U322">
            <v>0</v>
          </cell>
          <cell r="V322">
            <v>0</v>
          </cell>
          <cell r="W322">
            <v>0</v>
          </cell>
          <cell r="X322">
            <v>0</v>
          </cell>
          <cell r="Y322">
            <v>0</v>
          </cell>
          <cell r="Z322">
            <v>0</v>
          </cell>
          <cell r="AD322">
            <v>0</v>
          </cell>
          <cell r="AE322">
            <v>0</v>
          </cell>
          <cell r="AF322">
            <v>0</v>
          </cell>
          <cell r="AG322">
            <v>0</v>
          </cell>
          <cell r="AH322">
            <v>0</v>
          </cell>
          <cell r="AI322">
            <v>0</v>
          </cell>
          <cell r="AJ322">
            <v>0</v>
          </cell>
          <cell r="AK322">
            <v>0</v>
          </cell>
          <cell r="AP322">
            <v>0</v>
          </cell>
          <cell r="AQ322">
            <v>0</v>
          </cell>
          <cell r="AR322">
            <v>0</v>
          </cell>
          <cell r="AS322">
            <v>0</v>
          </cell>
          <cell r="AT322">
            <v>0</v>
          </cell>
          <cell r="AU322">
            <v>0</v>
          </cell>
          <cell r="AV322">
            <v>0</v>
          </cell>
          <cell r="AW322">
            <v>0</v>
          </cell>
          <cell r="BB322">
            <v>0</v>
          </cell>
          <cell r="BC322">
            <v>0</v>
          </cell>
          <cell r="BD322">
            <v>0</v>
          </cell>
          <cell r="BE322">
            <v>0</v>
          </cell>
          <cell r="BF322">
            <v>0</v>
          </cell>
          <cell r="BG322">
            <v>0</v>
          </cell>
          <cell r="BH322">
            <v>0</v>
          </cell>
          <cell r="BI322">
            <v>0</v>
          </cell>
        </row>
        <row r="323">
          <cell r="H323">
            <v>0</v>
          </cell>
          <cell r="I323">
            <v>0</v>
          </cell>
          <cell r="J323">
            <v>0</v>
          </cell>
          <cell r="K323">
            <v>0</v>
          </cell>
          <cell r="L323">
            <v>0</v>
          </cell>
          <cell r="M323">
            <v>0</v>
          </cell>
          <cell r="N323">
            <v>0</v>
          </cell>
          <cell r="O323">
            <v>0</v>
          </cell>
          <cell r="S323">
            <v>0</v>
          </cell>
          <cell r="T323">
            <v>0</v>
          </cell>
          <cell r="U323">
            <v>0</v>
          </cell>
          <cell r="V323">
            <v>0</v>
          </cell>
          <cell r="W323">
            <v>0</v>
          </cell>
          <cell r="X323">
            <v>0</v>
          </cell>
          <cell r="Y323">
            <v>0</v>
          </cell>
          <cell r="Z323">
            <v>0</v>
          </cell>
          <cell r="AD323">
            <v>0</v>
          </cell>
          <cell r="AE323">
            <v>0</v>
          </cell>
          <cell r="AF323">
            <v>0</v>
          </cell>
          <cell r="AG323">
            <v>0</v>
          </cell>
          <cell r="AH323">
            <v>0</v>
          </cell>
          <cell r="AI323">
            <v>0</v>
          </cell>
          <cell r="AJ323">
            <v>0</v>
          </cell>
          <cell r="AK323">
            <v>0</v>
          </cell>
          <cell r="AP323">
            <v>0</v>
          </cell>
          <cell r="AQ323">
            <v>0</v>
          </cell>
          <cell r="AR323">
            <v>0</v>
          </cell>
          <cell r="AS323">
            <v>0</v>
          </cell>
          <cell r="AT323">
            <v>0</v>
          </cell>
          <cell r="AU323">
            <v>0</v>
          </cell>
          <cell r="AV323">
            <v>0</v>
          </cell>
          <cell r="AW323">
            <v>0</v>
          </cell>
          <cell r="BB323">
            <v>0</v>
          </cell>
          <cell r="BC323">
            <v>0</v>
          </cell>
          <cell r="BD323">
            <v>0</v>
          </cell>
          <cell r="BE323">
            <v>0</v>
          </cell>
          <cell r="BF323">
            <v>0</v>
          </cell>
          <cell r="BG323">
            <v>0</v>
          </cell>
          <cell r="BH323">
            <v>0</v>
          </cell>
          <cell r="BI323">
            <v>0</v>
          </cell>
        </row>
        <row r="324">
          <cell r="H324">
            <v>0</v>
          </cell>
          <cell r="I324">
            <v>0</v>
          </cell>
          <cell r="J324">
            <v>0</v>
          </cell>
          <cell r="K324">
            <v>0</v>
          </cell>
          <cell r="L324">
            <v>0</v>
          </cell>
          <cell r="M324">
            <v>0</v>
          </cell>
          <cell r="N324">
            <v>0</v>
          </cell>
          <cell r="O324">
            <v>0</v>
          </cell>
          <cell r="S324">
            <v>0</v>
          </cell>
          <cell r="T324">
            <v>0</v>
          </cell>
          <cell r="U324">
            <v>0</v>
          </cell>
          <cell r="V324">
            <v>0</v>
          </cell>
          <cell r="W324">
            <v>0</v>
          </cell>
          <cell r="X324">
            <v>0</v>
          </cell>
          <cell r="Y324">
            <v>0</v>
          </cell>
          <cell r="Z324">
            <v>0</v>
          </cell>
          <cell r="AD324">
            <v>0</v>
          </cell>
          <cell r="AE324">
            <v>0</v>
          </cell>
          <cell r="AF324">
            <v>0</v>
          </cell>
          <cell r="AG324">
            <v>0</v>
          </cell>
          <cell r="AH324">
            <v>0</v>
          </cell>
          <cell r="AI324">
            <v>0</v>
          </cell>
          <cell r="AJ324">
            <v>0</v>
          </cell>
          <cell r="AK324">
            <v>0</v>
          </cell>
          <cell r="AP324">
            <v>0</v>
          </cell>
          <cell r="AQ324">
            <v>0</v>
          </cell>
          <cell r="AR324">
            <v>0</v>
          </cell>
          <cell r="AS324">
            <v>0</v>
          </cell>
          <cell r="AT324">
            <v>0</v>
          </cell>
          <cell r="AU324">
            <v>0</v>
          </cell>
          <cell r="AV324">
            <v>0</v>
          </cell>
          <cell r="AW324">
            <v>0</v>
          </cell>
          <cell r="BB324">
            <v>0</v>
          </cell>
          <cell r="BC324">
            <v>0</v>
          </cell>
          <cell r="BD324">
            <v>0</v>
          </cell>
          <cell r="BE324">
            <v>0</v>
          </cell>
          <cell r="BF324">
            <v>0</v>
          </cell>
          <cell r="BG324">
            <v>0</v>
          </cell>
          <cell r="BH324">
            <v>0</v>
          </cell>
          <cell r="BI324">
            <v>0</v>
          </cell>
        </row>
        <row r="325">
          <cell r="H325">
            <v>0</v>
          </cell>
          <cell r="I325">
            <v>0</v>
          </cell>
          <cell r="J325">
            <v>0</v>
          </cell>
          <cell r="K325">
            <v>0</v>
          </cell>
          <cell r="L325">
            <v>0</v>
          </cell>
          <cell r="M325">
            <v>0</v>
          </cell>
          <cell r="N325">
            <v>0</v>
          </cell>
          <cell r="O325">
            <v>0</v>
          </cell>
          <cell r="S325">
            <v>0</v>
          </cell>
          <cell r="T325">
            <v>0</v>
          </cell>
          <cell r="U325">
            <v>0</v>
          </cell>
          <cell r="V325">
            <v>0</v>
          </cell>
          <cell r="W325">
            <v>0</v>
          </cell>
          <cell r="X325">
            <v>0</v>
          </cell>
          <cell r="Y325">
            <v>0</v>
          </cell>
          <cell r="Z325">
            <v>0</v>
          </cell>
          <cell r="AD325">
            <v>0</v>
          </cell>
          <cell r="AE325">
            <v>0</v>
          </cell>
          <cell r="AF325">
            <v>0</v>
          </cell>
          <cell r="AG325">
            <v>0</v>
          </cell>
          <cell r="AH325">
            <v>0</v>
          </cell>
          <cell r="AI325">
            <v>0</v>
          </cell>
          <cell r="AJ325">
            <v>0</v>
          </cell>
          <cell r="AK325">
            <v>0</v>
          </cell>
          <cell r="AP325">
            <v>0</v>
          </cell>
          <cell r="AQ325">
            <v>0</v>
          </cell>
          <cell r="AR325">
            <v>0</v>
          </cell>
          <cell r="AS325">
            <v>0</v>
          </cell>
          <cell r="AT325">
            <v>0</v>
          </cell>
          <cell r="AU325">
            <v>0</v>
          </cell>
          <cell r="AV325">
            <v>0</v>
          </cell>
          <cell r="AW325">
            <v>0</v>
          </cell>
          <cell r="BB325">
            <v>0</v>
          </cell>
          <cell r="BC325">
            <v>0</v>
          </cell>
          <cell r="BD325">
            <v>0</v>
          </cell>
          <cell r="BE325">
            <v>0</v>
          </cell>
          <cell r="BF325">
            <v>0</v>
          </cell>
          <cell r="BG325">
            <v>0</v>
          </cell>
          <cell r="BH325">
            <v>0</v>
          </cell>
          <cell r="BI325">
            <v>0</v>
          </cell>
        </row>
        <row r="326">
          <cell r="H326">
            <v>0</v>
          </cell>
          <cell r="I326">
            <v>0</v>
          </cell>
          <cell r="J326">
            <v>0</v>
          </cell>
          <cell r="K326">
            <v>0</v>
          </cell>
          <cell r="L326">
            <v>0</v>
          </cell>
          <cell r="M326">
            <v>0</v>
          </cell>
          <cell r="N326">
            <v>0</v>
          </cell>
          <cell r="O326">
            <v>0</v>
          </cell>
          <cell r="S326">
            <v>0</v>
          </cell>
          <cell r="T326">
            <v>0</v>
          </cell>
          <cell r="U326">
            <v>0</v>
          </cell>
          <cell r="V326">
            <v>0</v>
          </cell>
          <cell r="W326">
            <v>0</v>
          </cell>
          <cell r="X326">
            <v>0</v>
          </cell>
          <cell r="Y326">
            <v>0</v>
          </cell>
          <cell r="Z326">
            <v>0</v>
          </cell>
          <cell r="AD326">
            <v>0</v>
          </cell>
          <cell r="AE326">
            <v>0</v>
          </cell>
          <cell r="AF326">
            <v>0</v>
          </cell>
          <cell r="AG326">
            <v>0</v>
          </cell>
          <cell r="AH326">
            <v>0</v>
          </cell>
          <cell r="AI326">
            <v>0</v>
          </cell>
          <cell r="AJ326">
            <v>0</v>
          </cell>
          <cell r="AK326">
            <v>0</v>
          </cell>
          <cell r="AP326">
            <v>0</v>
          </cell>
          <cell r="AQ326">
            <v>0</v>
          </cell>
          <cell r="AR326">
            <v>0</v>
          </cell>
          <cell r="AS326">
            <v>0</v>
          </cell>
          <cell r="AT326">
            <v>0</v>
          </cell>
          <cell r="AU326">
            <v>0</v>
          </cell>
          <cell r="AV326">
            <v>0</v>
          </cell>
          <cell r="AW326">
            <v>0</v>
          </cell>
          <cell r="BB326">
            <v>0</v>
          </cell>
          <cell r="BC326">
            <v>0</v>
          </cell>
          <cell r="BD326">
            <v>0</v>
          </cell>
          <cell r="BE326">
            <v>0</v>
          </cell>
          <cell r="BF326">
            <v>0</v>
          </cell>
          <cell r="BG326">
            <v>0</v>
          </cell>
          <cell r="BH326">
            <v>0</v>
          </cell>
          <cell r="BI326">
            <v>0</v>
          </cell>
        </row>
        <row r="327">
          <cell r="H327">
            <v>0</v>
          </cell>
          <cell r="I327">
            <v>0</v>
          </cell>
          <cell r="J327">
            <v>0</v>
          </cell>
          <cell r="K327">
            <v>0</v>
          </cell>
          <cell r="L327">
            <v>0</v>
          </cell>
          <cell r="M327">
            <v>0</v>
          </cell>
          <cell r="N327">
            <v>0</v>
          </cell>
          <cell r="O327">
            <v>0</v>
          </cell>
          <cell r="S327">
            <v>0</v>
          </cell>
          <cell r="T327">
            <v>0</v>
          </cell>
          <cell r="U327">
            <v>0</v>
          </cell>
          <cell r="V327">
            <v>0</v>
          </cell>
          <cell r="W327">
            <v>0</v>
          </cell>
          <cell r="X327">
            <v>0</v>
          </cell>
          <cell r="Y327">
            <v>0</v>
          </cell>
          <cell r="Z327">
            <v>0</v>
          </cell>
          <cell r="AD327">
            <v>0</v>
          </cell>
          <cell r="AE327">
            <v>0</v>
          </cell>
          <cell r="AF327">
            <v>0</v>
          </cell>
          <cell r="AG327">
            <v>0</v>
          </cell>
          <cell r="AH327">
            <v>0</v>
          </cell>
          <cell r="AI327">
            <v>0</v>
          </cell>
          <cell r="AJ327">
            <v>0</v>
          </cell>
          <cell r="AK327">
            <v>0</v>
          </cell>
          <cell r="AP327">
            <v>0</v>
          </cell>
          <cell r="AQ327">
            <v>0</v>
          </cell>
          <cell r="AR327">
            <v>0</v>
          </cell>
          <cell r="AS327">
            <v>0</v>
          </cell>
          <cell r="AT327">
            <v>0</v>
          </cell>
          <cell r="AU327">
            <v>0</v>
          </cell>
          <cell r="AV327">
            <v>0</v>
          </cell>
          <cell r="AW327">
            <v>0</v>
          </cell>
          <cell r="BB327">
            <v>0</v>
          </cell>
          <cell r="BC327">
            <v>0</v>
          </cell>
          <cell r="BD327">
            <v>0</v>
          </cell>
          <cell r="BE327">
            <v>0</v>
          </cell>
          <cell r="BF327">
            <v>0</v>
          </cell>
          <cell r="BG327">
            <v>0</v>
          </cell>
          <cell r="BH327">
            <v>0</v>
          </cell>
          <cell r="BI327">
            <v>0</v>
          </cell>
        </row>
        <row r="328">
          <cell r="H328">
            <v>0</v>
          </cell>
          <cell r="I328">
            <v>0</v>
          </cell>
          <cell r="J328">
            <v>0</v>
          </cell>
          <cell r="K328">
            <v>0</v>
          </cell>
          <cell r="L328">
            <v>0</v>
          </cell>
          <cell r="M328">
            <v>0</v>
          </cell>
          <cell r="N328">
            <v>0</v>
          </cell>
          <cell r="O328">
            <v>0</v>
          </cell>
          <cell r="S328">
            <v>0</v>
          </cell>
          <cell r="T328">
            <v>0</v>
          </cell>
          <cell r="U328">
            <v>0</v>
          </cell>
          <cell r="V328">
            <v>0</v>
          </cell>
          <cell r="W328">
            <v>0</v>
          </cell>
          <cell r="X328">
            <v>0</v>
          </cell>
          <cell r="Y328">
            <v>0</v>
          </cell>
          <cell r="Z328">
            <v>0</v>
          </cell>
          <cell r="AD328">
            <v>0</v>
          </cell>
          <cell r="AE328">
            <v>0</v>
          </cell>
          <cell r="AF328">
            <v>0</v>
          </cell>
          <cell r="AG328">
            <v>0</v>
          </cell>
          <cell r="AH328">
            <v>0</v>
          </cell>
          <cell r="AI328">
            <v>0</v>
          </cell>
          <cell r="AJ328">
            <v>0</v>
          </cell>
          <cell r="AK328">
            <v>0</v>
          </cell>
          <cell r="AP328">
            <v>0</v>
          </cell>
          <cell r="AQ328">
            <v>0</v>
          </cell>
          <cell r="AR328">
            <v>0</v>
          </cell>
          <cell r="AS328">
            <v>0</v>
          </cell>
          <cell r="AT328">
            <v>0</v>
          </cell>
          <cell r="AU328">
            <v>0</v>
          </cell>
          <cell r="AV328">
            <v>0</v>
          </cell>
          <cell r="AW328">
            <v>0</v>
          </cell>
          <cell r="BB328">
            <v>0</v>
          </cell>
          <cell r="BC328">
            <v>0</v>
          </cell>
          <cell r="BD328">
            <v>0</v>
          </cell>
          <cell r="BE328">
            <v>0</v>
          </cell>
          <cell r="BF328">
            <v>0</v>
          </cell>
          <cell r="BG328">
            <v>0</v>
          </cell>
          <cell r="BH328">
            <v>0</v>
          </cell>
          <cell r="BI328">
            <v>0</v>
          </cell>
        </row>
        <row r="329">
          <cell r="H329">
            <v>0</v>
          </cell>
          <cell r="I329">
            <v>0</v>
          </cell>
          <cell r="J329">
            <v>0</v>
          </cell>
          <cell r="K329">
            <v>0</v>
          </cell>
          <cell r="L329">
            <v>0</v>
          </cell>
          <cell r="M329">
            <v>0</v>
          </cell>
          <cell r="N329">
            <v>0</v>
          </cell>
          <cell r="O329">
            <v>0</v>
          </cell>
          <cell r="S329">
            <v>0</v>
          </cell>
          <cell r="T329">
            <v>0</v>
          </cell>
          <cell r="U329">
            <v>0</v>
          </cell>
          <cell r="V329">
            <v>0</v>
          </cell>
          <cell r="W329">
            <v>0</v>
          </cell>
          <cell r="X329">
            <v>0</v>
          </cell>
          <cell r="Y329">
            <v>0</v>
          </cell>
          <cell r="Z329">
            <v>0</v>
          </cell>
          <cell r="AD329">
            <v>0</v>
          </cell>
          <cell r="AE329">
            <v>0</v>
          </cell>
          <cell r="AF329">
            <v>0</v>
          </cell>
          <cell r="AG329">
            <v>0</v>
          </cell>
          <cell r="AH329">
            <v>0</v>
          </cell>
          <cell r="AI329">
            <v>0</v>
          </cell>
          <cell r="AJ329">
            <v>0</v>
          </cell>
          <cell r="AK329">
            <v>0</v>
          </cell>
          <cell r="AP329">
            <v>0</v>
          </cell>
          <cell r="AQ329">
            <v>0</v>
          </cell>
          <cell r="AR329">
            <v>0</v>
          </cell>
          <cell r="AS329">
            <v>0</v>
          </cell>
          <cell r="AT329">
            <v>0</v>
          </cell>
          <cell r="AU329">
            <v>0</v>
          </cell>
          <cell r="AV329">
            <v>0</v>
          </cell>
          <cell r="AW329">
            <v>0</v>
          </cell>
          <cell r="BB329">
            <v>0</v>
          </cell>
          <cell r="BC329">
            <v>0</v>
          </cell>
          <cell r="BD329">
            <v>0</v>
          </cell>
          <cell r="BE329">
            <v>0</v>
          </cell>
          <cell r="BF329">
            <v>0</v>
          </cell>
          <cell r="BG329">
            <v>0</v>
          </cell>
          <cell r="BH329">
            <v>0</v>
          </cell>
          <cell r="BI329">
            <v>0</v>
          </cell>
        </row>
        <row r="330">
          <cell r="H330">
            <v>0</v>
          </cell>
          <cell r="I330">
            <v>0</v>
          </cell>
          <cell r="J330">
            <v>0</v>
          </cell>
          <cell r="K330">
            <v>0</v>
          </cell>
          <cell r="L330">
            <v>0</v>
          </cell>
          <cell r="M330">
            <v>0</v>
          </cell>
          <cell r="N330">
            <v>0</v>
          </cell>
          <cell r="O330">
            <v>0</v>
          </cell>
          <cell r="S330">
            <v>0</v>
          </cell>
          <cell r="T330">
            <v>0</v>
          </cell>
          <cell r="U330">
            <v>0</v>
          </cell>
          <cell r="V330">
            <v>0</v>
          </cell>
          <cell r="W330">
            <v>0</v>
          </cell>
          <cell r="X330">
            <v>0</v>
          </cell>
          <cell r="Y330">
            <v>0</v>
          </cell>
          <cell r="Z330">
            <v>0</v>
          </cell>
          <cell r="AD330">
            <v>0</v>
          </cell>
          <cell r="AE330">
            <v>0</v>
          </cell>
          <cell r="AF330">
            <v>0</v>
          </cell>
          <cell r="AG330">
            <v>0</v>
          </cell>
          <cell r="AH330">
            <v>0</v>
          </cell>
          <cell r="AI330">
            <v>0</v>
          </cell>
          <cell r="AJ330">
            <v>0</v>
          </cell>
          <cell r="AK330">
            <v>0</v>
          </cell>
          <cell r="AP330">
            <v>0</v>
          </cell>
          <cell r="AQ330">
            <v>0</v>
          </cell>
          <cell r="AR330">
            <v>0</v>
          </cell>
          <cell r="AS330">
            <v>0</v>
          </cell>
          <cell r="AT330">
            <v>0</v>
          </cell>
          <cell r="AU330">
            <v>0</v>
          </cell>
          <cell r="AV330">
            <v>0</v>
          </cell>
          <cell r="AW330">
            <v>0</v>
          </cell>
          <cell r="BB330">
            <v>0</v>
          </cell>
          <cell r="BC330">
            <v>0</v>
          </cell>
          <cell r="BD330">
            <v>0</v>
          </cell>
          <cell r="BE330">
            <v>0</v>
          </cell>
          <cell r="BF330">
            <v>0</v>
          </cell>
          <cell r="BG330">
            <v>0</v>
          </cell>
          <cell r="BH330">
            <v>0</v>
          </cell>
          <cell r="BI330">
            <v>0</v>
          </cell>
        </row>
        <row r="331">
          <cell r="H331">
            <v>0</v>
          </cell>
          <cell r="I331">
            <v>0</v>
          </cell>
          <cell r="J331">
            <v>0</v>
          </cell>
          <cell r="K331">
            <v>0</v>
          </cell>
          <cell r="L331">
            <v>0</v>
          </cell>
          <cell r="M331">
            <v>0</v>
          </cell>
          <cell r="N331">
            <v>0</v>
          </cell>
          <cell r="O331">
            <v>0</v>
          </cell>
          <cell r="S331">
            <v>0</v>
          </cell>
          <cell r="T331">
            <v>0</v>
          </cell>
          <cell r="U331">
            <v>0</v>
          </cell>
          <cell r="V331">
            <v>0</v>
          </cell>
          <cell r="W331">
            <v>0</v>
          </cell>
          <cell r="X331">
            <v>0</v>
          </cell>
          <cell r="Y331">
            <v>0</v>
          </cell>
          <cell r="Z331">
            <v>0</v>
          </cell>
          <cell r="AD331">
            <v>0</v>
          </cell>
          <cell r="AE331">
            <v>0</v>
          </cell>
          <cell r="AF331">
            <v>0</v>
          </cell>
          <cell r="AG331">
            <v>0</v>
          </cell>
          <cell r="AH331">
            <v>0</v>
          </cell>
          <cell r="AI331">
            <v>0</v>
          </cell>
          <cell r="AJ331">
            <v>0</v>
          </cell>
          <cell r="AK331">
            <v>0</v>
          </cell>
          <cell r="AP331">
            <v>0</v>
          </cell>
          <cell r="AQ331">
            <v>0</v>
          </cell>
          <cell r="AR331">
            <v>0</v>
          </cell>
          <cell r="AS331">
            <v>0</v>
          </cell>
          <cell r="AT331">
            <v>0</v>
          </cell>
          <cell r="AU331">
            <v>0</v>
          </cell>
          <cell r="AV331">
            <v>0</v>
          </cell>
          <cell r="AW331">
            <v>0</v>
          </cell>
          <cell r="BB331">
            <v>0</v>
          </cell>
          <cell r="BC331">
            <v>0</v>
          </cell>
          <cell r="BD331">
            <v>0</v>
          </cell>
          <cell r="BE331">
            <v>0</v>
          </cell>
          <cell r="BF331">
            <v>0</v>
          </cell>
          <cell r="BG331">
            <v>0</v>
          </cell>
          <cell r="BH331">
            <v>0</v>
          </cell>
          <cell r="BI331">
            <v>0</v>
          </cell>
        </row>
        <row r="332">
          <cell r="H332">
            <v>0</v>
          </cell>
          <cell r="I332">
            <v>0</v>
          </cell>
          <cell r="J332">
            <v>0</v>
          </cell>
          <cell r="K332">
            <v>0</v>
          </cell>
          <cell r="L332">
            <v>0</v>
          </cell>
          <cell r="M332">
            <v>0</v>
          </cell>
          <cell r="N332">
            <v>0</v>
          </cell>
          <cell r="O332">
            <v>0</v>
          </cell>
          <cell r="S332">
            <v>0</v>
          </cell>
          <cell r="T332">
            <v>0</v>
          </cell>
          <cell r="U332">
            <v>0</v>
          </cell>
          <cell r="V332">
            <v>0</v>
          </cell>
          <cell r="W332">
            <v>0</v>
          </cell>
          <cell r="X332">
            <v>0</v>
          </cell>
          <cell r="Y332">
            <v>0</v>
          </cell>
          <cell r="Z332">
            <v>0</v>
          </cell>
          <cell r="AD332">
            <v>0</v>
          </cell>
          <cell r="AE332">
            <v>0</v>
          </cell>
          <cell r="AF332">
            <v>0</v>
          </cell>
          <cell r="AG332">
            <v>0</v>
          </cell>
          <cell r="AH332">
            <v>0</v>
          </cell>
          <cell r="AI332">
            <v>0</v>
          </cell>
          <cell r="AJ332">
            <v>0</v>
          </cell>
          <cell r="AK332">
            <v>0</v>
          </cell>
          <cell r="AP332">
            <v>0</v>
          </cell>
          <cell r="AQ332">
            <v>0</v>
          </cell>
          <cell r="AR332">
            <v>0</v>
          </cell>
          <cell r="AS332">
            <v>0</v>
          </cell>
          <cell r="AT332">
            <v>0</v>
          </cell>
          <cell r="AU332">
            <v>0</v>
          </cell>
          <cell r="AV332">
            <v>0</v>
          </cell>
          <cell r="AW332">
            <v>0</v>
          </cell>
          <cell r="BB332">
            <v>0</v>
          </cell>
          <cell r="BC332">
            <v>0</v>
          </cell>
          <cell r="BD332">
            <v>0</v>
          </cell>
          <cell r="BE332">
            <v>0</v>
          </cell>
          <cell r="BF332">
            <v>0</v>
          </cell>
          <cell r="BG332">
            <v>0</v>
          </cell>
          <cell r="BH332">
            <v>0</v>
          </cell>
          <cell r="BI332">
            <v>0</v>
          </cell>
        </row>
        <row r="333">
          <cell r="H333">
            <v>0</v>
          </cell>
          <cell r="I333">
            <v>0</v>
          </cell>
          <cell r="J333">
            <v>0</v>
          </cell>
          <cell r="K333">
            <v>0</v>
          </cell>
          <cell r="L333">
            <v>0</v>
          </cell>
          <cell r="M333">
            <v>0</v>
          </cell>
          <cell r="N333">
            <v>0</v>
          </cell>
          <cell r="O333">
            <v>0</v>
          </cell>
          <cell r="S333">
            <v>0</v>
          </cell>
          <cell r="T333">
            <v>0</v>
          </cell>
          <cell r="U333">
            <v>0</v>
          </cell>
          <cell r="V333">
            <v>0</v>
          </cell>
          <cell r="W333">
            <v>0</v>
          </cell>
          <cell r="X333">
            <v>0</v>
          </cell>
          <cell r="Y333">
            <v>0</v>
          </cell>
          <cell r="Z333">
            <v>0</v>
          </cell>
          <cell r="AD333">
            <v>0</v>
          </cell>
          <cell r="AE333">
            <v>0</v>
          </cell>
          <cell r="AF333">
            <v>0</v>
          </cell>
          <cell r="AG333">
            <v>0</v>
          </cell>
          <cell r="AH333">
            <v>0</v>
          </cell>
          <cell r="AI333">
            <v>0</v>
          </cell>
          <cell r="AJ333">
            <v>0</v>
          </cell>
          <cell r="AK333">
            <v>0</v>
          </cell>
          <cell r="AP333">
            <v>0</v>
          </cell>
          <cell r="AQ333">
            <v>0</v>
          </cell>
          <cell r="AR333">
            <v>0</v>
          </cell>
          <cell r="AS333">
            <v>0</v>
          </cell>
          <cell r="AT333">
            <v>0</v>
          </cell>
          <cell r="AU333">
            <v>0</v>
          </cell>
          <cell r="AV333">
            <v>0</v>
          </cell>
          <cell r="AW333">
            <v>0</v>
          </cell>
          <cell r="BB333">
            <v>0</v>
          </cell>
          <cell r="BC333">
            <v>0</v>
          </cell>
          <cell r="BD333">
            <v>0</v>
          </cell>
          <cell r="BE333">
            <v>0</v>
          </cell>
          <cell r="BF333">
            <v>0</v>
          </cell>
          <cell r="BG333">
            <v>0</v>
          </cell>
          <cell r="BH333">
            <v>0</v>
          </cell>
          <cell r="BI333">
            <v>0</v>
          </cell>
        </row>
        <row r="334">
          <cell r="H334">
            <v>0</v>
          </cell>
          <cell r="I334">
            <v>0</v>
          </cell>
          <cell r="J334">
            <v>0</v>
          </cell>
          <cell r="K334">
            <v>0</v>
          </cell>
          <cell r="L334">
            <v>0</v>
          </cell>
          <cell r="M334">
            <v>0</v>
          </cell>
          <cell r="N334">
            <v>0</v>
          </cell>
          <cell r="O334">
            <v>0</v>
          </cell>
          <cell r="S334">
            <v>0</v>
          </cell>
          <cell r="T334">
            <v>0</v>
          </cell>
          <cell r="U334">
            <v>0</v>
          </cell>
          <cell r="V334">
            <v>0</v>
          </cell>
          <cell r="W334">
            <v>0</v>
          </cell>
          <cell r="X334">
            <v>0</v>
          </cell>
          <cell r="Y334">
            <v>0</v>
          </cell>
          <cell r="Z334">
            <v>0</v>
          </cell>
          <cell r="AD334">
            <v>0</v>
          </cell>
          <cell r="AE334">
            <v>0</v>
          </cell>
          <cell r="AF334">
            <v>0</v>
          </cell>
          <cell r="AG334">
            <v>0</v>
          </cell>
          <cell r="AH334">
            <v>0</v>
          </cell>
          <cell r="AI334">
            <v>0</v>
          </cell>
          <cell r="AJ334">
            <v>0</v>
          </cell>
          <cell r="AK334">
            <v>0</v>
          </cell>
          <cell r="AP334">
            <v>0</v>
          </cell>
          <cell r="AQ334">
            <v>0</v>
          </cell>
          <cell r="AR334">
            <v>0</v>
          </cell>
          <cell r="AS334">
            <v>0</v>
          </cell>
          <cell r="AT334">
            <v>0</v>
          </cell>
          <cell r="AU334">
            <v>0</v>
          </cell>
          <cell r="AV334">
            <v>0</v>
          </cell>
          <cell r="AW334">
            <v>0</v>
          </cell>
          <cell r="BB334">
            <v>0</v>
          </cell>
          <cell r="BC334">
            <v>0</v>
          </cell>
          <cell r="BD334">
            <v>0</v>
          </cell>
          <cell r="BE334">
            <v>0</v>
          </cell>
          <cell r="BF334">
            <v>0</v>
          </cell>
          <cell r="BG334">
            <v>0</v>
          </cell>
          <cell r="BH334">
            <v>0</v>
          </cell>
          <cell r="BI334">
            <v>0</v>
          </cell>
        </row>
        <row r="335">
          <cell r="H335">
            <v>0</v>
          </cell>
          <cell r="I335">
            <v>0</v>
          </cell>
          <cell r="J335">
            <v>0</v>
          </cell>
          <cell r="K335">
            <v>0</v>
          </cell>
          <cell r="L335">
            <v>0</v>
          </cell>
          <cell r="M335">
            <v>0</v>
          </cell>
          <cell r="N335">
            <v>0</v>
          </cell>
          <cell r="O335">
            <v>0</v>
          </cell>
          <cell r="S335">
            <v>0</v>
          </cell>
          <cell r="T335">
            <v>0</v>
          </cell>
          <cell r="U335">
            <v>0</v>
          </cell>
          <cell r="V335">
            <v>0</v>
          </cell>
          <cell r="W335">
            <v>0</v>
          </cell>
          <cell r="X335">
            <v>0</v>
          </cell>
          <cell r="Y335">
            <v>0</v>
          </cell>
          <cell r="Z335">
            <v>0</v>
          </cell>
          <cell r="AD335">
            <v>0</v>
          </cell>
          <cell r="AE335">
            <v>0</v>
          </cell>
          <cell r="AF335">
            <v>0</v>
          </cell>
          <cell r="AG335">
            <v>0</v>
          </cell>
          <cell r="AH335">
            <v>0</v>
          </cell>
          <cell r="AI335">
            <v>0</v>
          </cell>
          <cell r="AJ335">
            <v>0</v>
          </cell>
          <cell r="AK335">
            <v>0</v>
          </cell>
          <cell r="AP335">
            <v>0</v>
          </cell>
          <cell r="AQ335">
            <v>0</v>
          </cell>
          <cell r="AR335">
            <v>0</v>
          </cell>
          <cell r="AS335">
            <v>0</v>
          </cell>
          <cell r="AT335">
            <v>0</v>
          </cell>
          <cell r="AU335">
            <v>0</v>
          </cell>
          <cell r="AV335">
            <v>0</v>
          </cell>
          <cell r="AW335">
            <v>0</v>
          </cell>
          <cell r="BB335">
            <v>0</v>
          </cell>
          <cell r="BC335">
            <v>0</v>
          </cell>
          <cell r="BD335">
            <v>0</v>
          </cell>
          <cell r="BE335">
            <v>0</v>
          </cell>
          <cell r="BF335">
            <v>0</v>
          </cell>
          <cell r="BG335">
            <v>0</v>
          </cell>
          <cell r="BH335">
            <v>0</v>
          </cell>
          <cell r="BI335">
            <v>0</v>
          </cell>
        </row>
        <row r="336">
          <cell r="H336">
            <v>0</v>
          </cell>
          <cell r="I336">
            <v>0</v>
          </cell>
          <cell r="J336">
            <v>0</v>
          </cell>
          <cell r="K336">
            <v>0</v>
          </cell>
          <cell r="L336">
            <v>0</v>
          </cell>
          <cell r="M336">
            <v>0</v>
          </cell>
          <cell r="N336">
            <v>0</v>
          </cell>
          <cell r="O336">
            <v>0</v>
          </cell>
          <cell r="S336">
            <v>0</v>
          </cell>
          <cell r="T336">
            <v>0</v>
          </cell>
          <cell r="U336">
            <v>0</v>
          </cell>
          <cell r="V336">
            <v>0</v>
          </cell>
          <cell r="W336">
            <v>0</v>
          </cell>
          <cell r="X336">
            <v>0</v>
          </cell>
          <cell r="Y336">
            <v>0</v>
          </cell>
          <cell r="Z336">
            <v>0</v>
          </cell>
          <cell r="AD336">
            <v>0</v>
          </cell>
          <cell r="AE336">
            <v>0</v>
          </cell>
          <cell r="AF336">
            <v>0</v>
          </cell>
          <cell r="AG336">
            <v>0</v>
          </cell>
          <cell r="AH336">
            <v>0</v>
          </cell>
          <cell r="AI336">
            <v>0</v>
          </cell>
          <cell r="AJ336">
            <v>0</v>
          </cell>
          <cell r="AK336">
            <v>0</v>
          </cell>
          <cell r="AP336">
            <v>0</v>
          </cell>
          <cell r="AQ336">
            <v>0</v>
          </cell>
          <cell r="AR336">
            <v>0</v>
          </cell>
          <cell r="AS336">
            <v>0</v>
          </cell>
          <cell r="AT336">
            <v>0</v>
          </cell>
          <cell r="AU336">
            <v>0</v>
          </cell>
          <cell r="AV336">
            <v>0</v>
          </cell>
          <cell r="AW336">
            <v>0</v>
          </cell>
          <cell r="BB336">
            <v>0</v>
          </cell>
          <cell r="BC336">
            <v>0</v>
          </cell>
          <cell r="BD336">
            <v>0</v>
          </cell>
          <cell r="BE336">
            <v>0</v>
          </cell>
          <cell r="BF336">
            <v>0</v>
          </cell>
          <cell r="BG336">
            <v>0</v>
          </cell>
          <cell r="BH336">
            <v>0</v>
          </cell>
          <cell r="BI336">
            <v>0</v>
          </cell>
        </row>
        <row r="337">
          <cell r="H337">
            <v>0</v>
          </cell>
          <cell r="I337">
            <v>0</v>
          </cell>
          <cell r="J337">
            <v>0</v>
          </cell>
          <cell r="K337">
            <v>0</v>
          </cell>
          <cell r="L337">
            <v>0</v>
          </cell>
          <cell r="M337">
            <v>0</v>
          </cell>
          <cell r="N337">
            <v>0</v>
          </cell>
          <cell r="O337">
            <v>0</v>
          </cell>
          <cell r="S337">
            <v>0</v>
          </cell>
          <cell r="T337">
            <v>0</v>
          </cell>
          <cell r="U337">
            <v>0</v>
          </cell>
          <cell r="V337">
            <v>0</v>
          </cell>
          <cell r="W337">
            <v>0</v>
          </cell>
          <cell r="X337">
            <v>0</v>
          </cell>
          <cell r="Y337">
            <v>0</v>
          </cell>
          <cell r="Z337">
            <v>0</v>
          </cell>
          <cell r="AD337">
            <v>0</v>
          </cell>
          <cell r="AE337">
            <v>0</v>
          </cell>
          <cell r="AF337">
            <v>0</v>
          </cell>
          <cell r="AG337">
            <v>0</v>
          </cell>
          <cell r="AH337">
            <v>0</v>
          </cell>
          <cell r="AI337">
            <v>0</v>
          </cell>
          <cell r="AJ337">
            <v>0</v>
          </cell>
          <cell r="AK337">
            <v>0</v>
          </cell>
          <cell r="AP337">
            <v>0</v>
          </cell>
          <cell r="AQ337">
            <v>0</v>
          </cell>
          <cell r="AR337">
            <v>0</v>
          </cell>
          <cell r="AS337">
            <v>0</v>
          </cell>
          <cell r="AT337">
            <v>0</v>
          </cell>
          <cell r="AU337">
            <v>0</v>
          </cell>
          <cell r="AV337">
            <v>0</v>
          </cell>
          <cell r="AW337">
            <v>0</v>
          </cell>
          <cell r="BB337">
            <v>0</v>
          </cell>
          <cell r="BC337">
            <v>0</v>
          </cell>
          <cell r="BD337">
            <v>0</v>
          </cell>
          <cell r="BE337">
            <v>0</v>
          </cell>
          <cell r="BF337">
            <v>0</v>
          </cell>
          <cell r="BG337">
            <v>0</v>
          </cell>
          <cell r="BH337">
            <v>0</v>
          </cell>
          <cell r="BI337">
            <v>0</v>
          </cell>
        </row>
        <row r="338">
          <cell r="H338">
            <v>0</v>
          </cell>
          <cell r="I338">
            <v>0</v>
          </cell>
          <cell r="J338">
            <v>0</v>
          </cell>
          <cell r="K338">
            <v>0</v>
          </cell>
          <cell r="L338">
            <v>0</v>
          </cell>
          <cell r="M338">
            <v>0</v>
          </cell>
          <cell r="N338">
            <v>0</v>
          </cell>
          <cell r="O338">
            <v>0</v>
          </cell>
          <cell r="S338">
            <v>0</v>
          </cell>
          <cell r="T338">
            <v>0</v>
          </cell>
          <cell r="U338">
            <v>0</v>
          </cell>
          <cell r="V338">
            <v>0</v>
          </cell>
          <cell r="W338">
            <v>0</v>
          </cell>
          <cell r="X338">
            <v>0</v>
          </cell>
          <cell r="Y338">
            <v>0</v>
          </cell>
          <cell r="Z338">
            <v>0</v>
          </cell>
          <cell r="AD338">
            <v>0</v>
          </cell>
          <cell r="AE338">
            <v>0</v>
          </cell>
          <cell r="AF338">
            <v>0</v>
          </cell>
          <cell r="AG338">
            <v>0</v>
          </cell>
          <cell r="AH338">
            <v>0</v>
          </cell>
          <cell r="AI338">
            <v>0</v>
          </cell>
          <cell r="AJ338">
            <v>0</v>
          </cell>
          <cell r="AK338">
            <v>0</v>
          </cell>
          <cell r="AP338">
            <v>0</v>
          </cell>
          <cell r="AQ338">
            <v>0</v>
          </cell>
          <cell r="AR338">
            <v>0</v>
          </cell>
          <cell r="AS338">
            <v>0</v>
          </cell>
          <cell r="AT338">
            <v>0</v>
          </cell>
          <cell r="AU338">
            <v>0</v>
          </cell>
          <cell r="AV338">
            <v>0</v>
          </cell>
          <cell r="AW338">
            <v>0</v>
          </cell>
          <cell r="BB338">
            <v>0</v>
          </cell>
          <cell r="BC338">
            <v>0</v>
          </cell>
          <cell r="BD338">
            <v>0</v>
          </cell>
          <cell r="BE338">
            <v>0</v>
          </cell>
          <cell r="BF338">
            <v>0</v>
          </cell>
          <cell r="BG338">
            <v>0</v>
          </cell>
          <cell r="BH338">
            <v>0</v>
          </cell>
          <cell r="BI338">
            <v>0</v>
          </cell>
        </row>
        <row r="339">
          <cell r="H339">
            <v>0</v>
          </cell>
          <cell r="I339">
            <v>0</v>
          </cell>
          <cell r="J339">
            <v>0</v>
          </cell>
          <cell r="K339">
            <v>0</v>
          </cell>
          <cell r="L339">
            <v>0</v>
          </cell>
          <cell r="M339">
            <v>0</v>
          </cell>
          <cell r="N339">
            <v>0</v>
          </cell>
          <cell r="O339">
            <v>0</v>
          </cell>
          <cell r="S339">
            <v>0</v>
          </cell>
          <cell r="T339">
            <v>0</v>
          </cell>
          <cell r="U339">
            <v>0</v>
          </cell>
          <cell r="V339">
            <v>0</v>
          </cell>
          <cell r="W339">
            <v>0</v>
          </cell>
          <cell r="X339">
            <v>0</v>
          </cell>
          <cell r="Y339">
            <v>0</v>
          </cell>
          <cell r="Z339">
            <v>0</v>
          </cell>
          <cell r="AD339">
            <v>0</v>
          </cell>
          <cell r="AE339">
            <v>0</v>
          </cell>
          <cell r="AF339">
            <v>0</v>
          </cell>
          <cell r="AG339">
            <v>0</v>
          </cell>
          <cell r="AH339">
            <v>0</v>
          </cell>
          <cell r="AI339">
            <v>0</v>
          </cell>
          <cell r="AJ339">
            <v>0</v>
          </cell>
          <cell r="AK339">
            <v>0</v>
          </cell>
          <cell r="AP339">
            <v>0</v>
          </cell>
          <cell r="AQ339">
            <v>0</v>
          </cell>
          <cell r="AR339">
            <v>0</v>
          </cell>
          <cell r="AS339">
            <v>0</v>
          </cell>
          <cell r="AT339">
            <v>0</v>
          </cell>
          <cell r="AU339">
            <v>0</v>
          </cell>
          <cell r="AV339">
            <v>0</v>
          </cell>
          <cell r="AW339">
            <v>0</v>
          </cell>
          <cell r="BB339">
            <v>0</v>
          </cell>
          <cell r="BC339">
            <v>0</v>
          </cell>
          <cell r="BD339">
            <v>0</v>
          </cell>
          <cell r="BE339">
            <v>0</v>
          </cell>
          <cell r="BF339">
            <v>0</v>
          </cell>
          <cell r="BG339">
            <v>0</v>
          </cell>
          <cell r="BH339">
            <v>0</v>
          </cell>
          <cell r="BI339">
            <v>0</v>
          </cell>
        </row>
        <row r="340">
          <cell r="H340">
            <v>0</v>
          </cell>
          <cell r="I340">
            <v>0</v>
          </cell>
          <cell r="J340">
            <v>0</v>
          </cell>
          <cell r="K340">
            <v>0</v>
          </cell>
          <cell r="L340">
            <v>0</v>
          </cell>
          <cell r="M340">
            <v>0</v>
          </cell>
          <cell r="N340">
            <v>0</v>
          </cell>
          <cell r="O340">
            <v>0</v>
          </cell>
          <cell r="S340">
            <v>0</v>
          </cell>
          <cell r="T340">
            <v>0</v>
          </cell>
          <cell r="U340">
            <v>0</v>
          </cell>
          <cell r="V340">
            <v>0</v>
          </cell>
          <cell r="W340">
            <v>0</v>
          </cell>
          <cell r="X340">
            <v>0</v>
          </cell>
          <cell r="Y340">
            <v>0</v>
          </cell>
          <cell r="Z340">
            <v>0</v>
          </cell>
          <cell r="AD340">
            <v>0</v>
          </cell>
          <cell r="AE340">
            <v>0</v>
          </cell>
          <cell r="AF340">
            <v>0</v>
          </cell>
          <cell r="AG340">
            <v>0</v>
          </cell>
          <cell r="AH340">
            <v>0</v>
          </cell>
          <cell r="AI340">
            <v>0</v>
          </cell>
          <cell r="AJ340">
            <v>0</v>
          </cell>
          <cell r="AK340">
            <v>0</v>
          </cell>
          <cell r="AP340">
            <v>0</v>
          </cell>
          <cell r="AQ340">
            <v>0</v>
          </cell>
          <cell r="AR340">
            <v>0</v>
          </cell>
          <cell r="AS340">
            <v>0</v>
          </cell>
          <cell r="AT340">
            <v>0</v>
          </cell>
          <cell r="AU340">
            <v>0</v>
          </cell>
          <cell r="AV340">
            <v>0</v>
          </cell>
          <cell r="AW340">
            <v>0</v>
          </cell>
          <cell r="BB340">
            <v>0</v>
          </cell>
          <cell r="BC340">
            <v>0</v>
          </cell>
          <cell r="BD340">
            <v>0</v>
          </cell>
          <cell r="BE340">
            <v>0</v>
          </cell>
          <cell r="BF340">
            <v>0</v>
          </cell>
          <cell r="BG340">
            <v>0</v>
          </cell>
          <cell r="BH340">
            <v>0</v>
          </cell>
          <cell r="BI340">
            <v>0</v>
          </cell>
        </row>
        <row r="341">
          <cell r="H341" t="e">
            <v>#DIV/0!</v>
          </cell>
          <cell r="I341">
            <v>0</v>
          </cell>
          <cell r="J341">
            <v>0</v>
          </cell>
          <cell r="K341">
            <v>0</v>
          </cell>
          <cell r="L341">
            <v>0</v>
          </cell>
          <cell r="M341">
            <v>0</v>
          </cell>
          <cell r="N341">
            <v>0</v>
          </cell>
          <cell r="O341">
            <v>0</v>
          </cell>
          <cell r="S341" t="e">
            <v>#DIV/0!</v>
          </cell>
          <cell r="T341">
            <v>0</v>
          </cell>
          <cell r="U341">
            <v>0</v>
          </cell>
          <cell r="V341">
            <v>0</v>
          </cell>
          <cell r="W341">
            <v>0</v>
          </cell>
          <cell r="X341">
            <v>0</v>
          </cell>
          <cell r="Y341">
            <v>0</v>
          </cell>
          <cell r="Z341">
            <v>0</v>
          </cell>
          <cell r="AD341" t="e">
            <v>#DIV/0!</v>
          </cell>
          <cell r="AE341">
            <v>0</v>
          </cell>
          <cell r="AF341">
            <v>0</v>
          </cell>
          <cell r="AG341">
            <v>0</v>
          </cell>
          <cell r="AH341">
            <v>0</v>
          </cell>
          <cell r="AI341">
            <v>0</v>
          </cell>
          <cell r="AJ341">
            <v>0</v>
          </cell>
          <cell r="AK341">
            <v>0</v>
          </cell>
          <cell r="AP341">
            <v>0</v>
          </cell>
          <cell r="AQ341">
            <v>0</v>
          </cell>
          <cell r="AR341">
            <v>0</v>
          </cell>
          <cell r="AS341">
            <v>0</v>
          </cell>
          <cell r="AT341">
            <v>0</v>
          </cell>
          <cell r="AU341">
            <v>0</v>
          </cell>
          <cell r="AV341">
            <v>0</v>
          </cell>
          <cell r="AW341">
            <v>0</v>
          </cell>
          <cell r="BB341">
            <v>0</v>
          </cell>
          <cell r="BC341">
            <v>0</v>
          </cell>
          <cell r="BD341">
            <v>0</v>
          </cell>
          <cell r="BE341">
            <v>0</v>
          </cell>
          <cell r="BF341">
            <v>0</v>
          </cell>
          <cell r="BG341">
            <v>0</v>
          </cell>
          <cell r="BH341">
            <v>0</v>
          </cell>
          <cell r="BI341">
            <v>0</v>
          </cell>
        </row>
        <row r="342">
          <cell r="H342">
            <v>0</v>
          </cell>
          <cell r="I342">
            <v>0</v>
          </cell>
          <cell r="J342">
            <v>0</v>
          </cell>
          <cell r="K342">
            <v>0</v>
          </cell>
          <cell r="L342">
            <v>0</v>
          </cell>
          <cell r="M342">
            <v>0</v>
          </cell>
          <cell r="N342">
            <v>0</v>
          </cell>
          <cell r="O342">
            <v>0</v>
          </cell>
          <cell r="S342">
            <v>0</v>
          </cell>
          <cell r="T342">
            <v>0</v>
          </cell>
          <cell r="U342">
            <v>0</v>
          </cell>
          <cell r="V342">
            <v>0</v>
          </cell>
          <cell r="W342">
            <v>0</v>
          </cell>
          <cell r="X342">
            <v>0</v>
          </cell>
          <cell r="Y342">
            <v>0</v>
          </cell>
          <cell r="Z342">
            <v>0</v>
          </cell>
          <cell r="AD342">
            <v>0</v>
          </cell>
          <cell r="AE342">
            <v>0</v>
          </cell>
          <cell r="AF342">
            <v>0</v>
          </cell>
          <cell r="AG342">
            <v>0</v>
          </cell>
          <cell r="AH342">
            <v>0</v>
          </cell>
          <cell r="AI342">
            <v>0</v>
          </cell>
          <cell r="AJ342">
            <v>0</v>
          </cell>
          <cell r="AK342">
            <v>0</v>
          </cell>
          <cell r="AP342">
            <v>0</v>
          </cell>
          <cell r="AQ342">
            <v>0</v>
          </cell>
          <cell r="AR342">
            <v>0</v>
          </cell>
          <cell r="AS342">
            <v>0</v>
          </cell>
          <cell r="AT342">
            <v>0</v>
          </cell>
          <cell r="AU342">
            <v>0</v>
          </cell>
          <cell r="AV342">
            <v>0</v>
          </cell>
          <cell r="AW342">
            <v>0</v>
          </cell>
          <cell r="BB342">
            <v>0</v>
          </cell>
          <cell r="BC342">
            <v>0</v>
          </cell>
          <cell r="BD342">
            <v>0</v>
          </cell>
          <cell r="BE342">
            <v>0</v>
          </cell>
          <cell r="BF342">
            <v>0</v>
          </cell>
          <cell r="BG342">
            <v>0</v>
          </cell>
          <cell r="BH342">
            <v>0</v>
          </cell>
          <cell r="BI342">
            <v>0</v>
          </cell>
        </row>
        <row r="343">
          <cell r="H343">
            <v>0</v>
          </cell>
          <cell r="I343">
            <v>0</v>
          </cell>
          <cell r="J343">
            <v>0</v>
          </cell>
          <cell r="K343">
            <v>0</v>
          </cell>
          <cell r="L343">
            <v>0</v>
          </cell>
          <cell r="M343">
            <v>0</v>
          </cell>
          <cell r="N343">
            <v>0</v>
          </cell>
          <cell r="O343">
            <v>0</v>
          </cell>
          <cell r="S343">
            <v>0</v>
          </cell>
          <cell r="T343">
            <v>0</v>
          </cell>
          <cell r="U343">
            <v>0</v>
          </cell>
          <cell r="V343">
            <v>0</v>
          </cell>
          <cell r="W343">
            <v>0</v>
          </cell>
          <cell r="X343">
            <v>0</v>
          </cell>
          <cell r="Y343">
            <v>0</v>
          </cell>
          <cell r="Z343">
            <v>0</v>
          </cell>
          <cell r="AD343">
            <v>0</v>
          </cell>
          <cell r="AE343">
            <v>0</v>
          </cell>
          <cell r="AF343">
            <v>0</v>
          </cell>
          <cell r="AG343">
            <v>0</v>
          </cell>
          <cell r="AH343">
            <v>0</v>
          </cell>
          <cell r="AI343">
            <v>0</v>
          </cell>
          <cell r="AJ343">
            <v>0</v>
          </cell>
          <cell r="AK343">
            <v>0</v>
          </cell>
          <cell r="AP343">
            <v>0</v>
          </cell>
          <cell r="AQ343">
            <v>0</v>
          </cell>
          <cell r="AR343">
            <v>0</v>
          </cell>
          <cell r="AS343">
            <v>0</v>
          </cell>
          <cell r="AT343">
            <v>0</v>
          </cell>
          <cell r="AU343">
            <v>0</v>
          </cell>
          <cell r="AV343">
            <v>0</v>
          </cell>
          <cell r="AW343">
            <v>0</v>
          </cell>
          <cell r="BB343">
            <v>0</v>
          </cell>
          <cell r="BC343">
            <v>0</v>
          </cell>
          <cell r="BD343">
            <v>0</v>
          </cell>
          <cell r="BE343">
            <v>0</v>
          </cell>
          <cell r="BF343">
            <v>0</v>
          </cell>
          <cell r="BG343">
            <v>0</v>
          </cell>
          <cell r="BH343">
            <v>0</v>
          </cell>
          <cell r="BI343">
            <v>0</v>
          </cell>
        </row>
        <row r="344">
          <cell r="H344">
            <v>0</v>
          </cell>
          <cell r="I344">
            <v>0</v>
          </cell>
          <cell r="J344">
            <v>0</v>
          </cell>
          <cell r="K344">
            <v>0</v>
          </cell>
          <cell r="L344">
            <v>0</v>
          </cell>
          <cell r="M344">
            <v>0</v>
          </cell>
          <cell r="N344">
            <v>0</v>
          </cell>
          <cell r="O344">
            <v>0</v>
          </cell>
          <cell r="S344">
            <v>0</v>
          </cell>
          <cell r="T344">
            <v>0</v>
          </cell>
          <cell r="U344">
            <v>0</v>
          </cell>
          <cell r="V344">
            <v>0</v>
          </cell>
          <cell r="W344">
            <v>0</v>
          </cell>
          <cell r="X344">
            <v>0</v>
          </cell>
          <cell r="Y344">
            <v>0</v>
          </cell>
          <cell r="Z344">
            <v>0</v>
          </cell>
          <cell r="AD344">
            <v>0</v>
          </cell>
          <cell r="AE344">
            <v>0</v>
          </cell>
          <cell r="AF344">
            <v>0</v>
          </cell>
          <cell r="AG344">
            <v>0</v>
          </cell>
          <cell r="AH344">
            <v>0</v>
          </cell>
          <cell r="AI344">
            <v>0</v>
          </cell>
          <cell r="AJ344">
            <v>0</v>
          </cell>
          <cell r="AK344">
            <v>0</v>
          </cell>
          <cell r="AP344">
            <v>0</v>
          </cell>
          <cell r="AQ344">
            <v>0</v>
          </cell>
          <cell r="AR344">
            <v>0</v>
          </cell>
          <cell r="AS344">
            <v>0</v>
          </cell>
          <cell r="AT344">
            <v>0</v>
          </cell>
          <cell r="AU344">
            <v>0</v>
          </cell>
          <cell r="AV344">
            <v>0</v>
          </cell>
          <cell r="AW344">
            <v>0</v>
          </cell>
          <cell r="BB344">
            <v>0</v>
          </cell>
          <cell r="BC344">
            <v>0</v>
          </cell>
          <cell r="BD344">
            <v>0</v>
          </cell>
          <cell r="BE344">
            <v>0</v>
          </cell>
          <cell r="BF344">
            <v>0</v>
          </cell>
          <cell r="BG344">
            <v>0</v>
          </cell>
          <cell r="BH344">
            <v>0</v>
          </cell>
          <cell r="BI344">
            <v>0</v>
          </cell>
        </row>
        <row r="345">
          <cell r="H345">
            <v>0</v>
          </cell>
          <cell r="I345">
            <v>0</v>
          </cell>
          <cell r="J345">
            <v>0</v>
          </cell>
          <cell r="K345">
            <v>0</v>
          </cell>
          <cell r="L345">
            <v>0</v>
          </cell>
          <cell r="M345">
            <v>0</v>
          </cell>
          <cell r="N345">
            <v>0</v>
          </cell>
          <cell r="O345">
            <v>0</v>
          </cell>
          <cell r="S345">
            <v>0</v>
          </cell>
          <cell r="T345">
            <v>0</v>
          </cell>
          <cell r="U345">
            <v>0</v>
          </cell>
          <cell r="V345">
            <v>0</v>
          </cell>
          <cell r="W345">
            <v>0</v>
          </cell>
          <cell r="X345">
            <v>0</v>
          </cell>
          <cell r="Y345">
            <v>0</v>
          </cell>
          <cell r="Z345">
            <v>0</v>
          </cell>
          <cell r="AD345">
            <v>0</v>
          </cell>
          <cell r="AE345">
            <v>0</v>
          </cell>
          <cell r="AF345">
            <v>0</v>
          </cell>
          <cell r="AG345">
            <v>0</v>
          </cell>
          <cell r="AH345">
            <v>0</v>
          </cell>
          <cell r="AI345">
            <v>0</v>
          </cell>
          <cell r="AJ345">
            <v>0</v>
          </cell>
          <cell r="AK345">
            <v>0</v>
          </cell>
          <cell r="AP345">
            <v>0</v>
          </cell>
          <cell r="AQ345">
            <v>0</v>
          </cell>
          <cell r="AR345">
            <v>0</v>
          </cell>
          <cell r="AS345">
            <v>0</v>
          </cell>
          <cell r="AT345">
            <v>0</v>
          </cell>
          <cell r="AU345">
            <v>0</v>
          </cell>
          <cell r="AV345">
            <v>0</v>
          </cell>
          <cell r="AW345">
            <v>0</v>
          </cell>
          <cell r="BB345">
            <v>0</v>
          </cell>
          <cell r="BC345">
            <v>0</v>
          </cell>
          <cell r="BD345">
            <v>0</v>
          </cell>
          <cell r="BE345">
            <v>0</v>
          </cell>
          <cell r="BF345">
            <v>0</v>
          </cell>
          <cell r="BG345">
            <v>0</v>
          </cell>
          <cell r="BH345">
            <v>0</v>
          </cell>
          <cell r="BI345">
            <v>0</v>
          </cell>
        </row>
        <row r="346">
          <cell r="H346">
            <v>0</v>
          </cell>
          <cell r="I346">
            <v>0</v>
          </cell>
          <cell r="J346">
            <v>0</v>
          </cell>
          <cell r="K346">
            <v>0</v>
          </cell>
          <cell r="L346">
            <v>0</v>
          </cell>
          <cell r="M346">
            <v>0</v>
          </cell>
          <cell r="N346">
            <v>0</v>
          </cell>
          <cell r="O346">
            <v>0</v>
          </cell>
          <cell r="S346">
            <v>0</v>
          </cell>
          <cell r="T346">
            <v>0</v>
          </cell>
          <cell r="U346">
            <v>0</v>
          </cell>
          <cell r="V346">
            <v>0</v>
          </cell>
          <cell r="W346">
            <v>0</v>
          </cell>
          <cell r="X346">
            <v>0</v>
          </cell>
          <cell r="Y346">
            <v>0</v>
          </cell>
          <cell r="Z346">
            <v>0</v>
          </cell>
          <cell r="AD346">
            <v>0</v>
          </cell>
          <cell r="AE346">
            <v>0</v>
          </cell>
          <cell r="AF346">
            <v>0</v>
          </cell>
          <cell r="AG346">
            <v>0</v>
          </cell>
          <cell r="AH346">
            <v>0</v>
          </cell>
          <cell r="AI346">
            <v>0</v>
          </cell>
          <cell r="AJ346">
            <v>0</v>
          </cell>
          <cell r="AK346">
            <v>0</v>
          </cell>
          <cell r="AP346">
            <v>0</v>
          </cell>
          <cell r="AQ346">
            <v>0</v>
          </cell>
          <cell r="AR346">
            <v>0</v>
          </cell>
          <cell r="AS346">
            <v>0</v>
          </cell>
          <cell r="AT346">
            <v>0</v>
          </cell>
          <cell r="AU346">
            <v>0</v>
          </cell>
          <cell r="AV346">
            <v>0</v>
          </cell>
          <cell r="AW346">
            <v>0</v>
          </cell>
          <cell r="BB346">
            <v>0</v>
          </cell>
          <cell r="BC346">
            <v>0</v>
          </cell>
          <cell r="BD346">
            <v>0</v>
          </cell>
          <cell r="BE346">
            <v>0</v>
          </cell>
          <cell r="BF346">
            <v>0</v>
          </cell>
          <cell r="BG346">
            <v>0</v>
          </cell>
          <cell r="BH346">
            <v>0</v>
          </cell>
          <cell r="BI346">
            <v>0</v>
          </cell>
        </row>
        <row r="347">
          <cell r="H347">
            <v>0</v>
          </cell>
          <cell r="I347">
            <v>0</v>
          </cell>
          <cell r="J347">
            <v>0</v>
          </cell>
          <cell r="K347">
            <v>0</v>
          </cell>
          <cell r="L347">
            <v>0</v>
          </cell>
          <cell r="M347">
            <v>0</v>
          </cell>
          <cell r="N347">
            <v>0</v>
          </cell>
          <cell r="O347">
            <v>0</v>
          </cell>
          <cell r="S347">
            <v>0</v>
          </cell>
          <cell r="T347">
            <v>0</v>
          </cell>
          <cell r="U347">
            <v>0</v>
          </cell>
          <cell r="V347">
            <v>0</v>
          </cell>
          <cell r="W347">
            <v>0</v>
          </cell>
          <cell r="X347">
            <v>0</v>
          </cell>
          <cell r="Y347">
            <v>0</v>
          </cell>
          <cell r="Z347">
            <v>0</v>
          </cell>
          <cell r="AD347">
            <v>0</v>
          </cell>
          <cell r="AE347">
            <v>0</v>
          </cell>
          <cell r="AF347">
            <v>0</v>
          </cell>
          <cell r="AG347">
            <v>0</v>
          </cell>
          <cell r="AH347">
            <v>0</v>
          </cell>
          <cell r="AI347">
            <v>0</v>
          </cell>
          <cell r="AJ347">
            <v>0</v>
          </cell>
          <cell r="AK347">
            <v>0</v>
          </cell>
          <cell r="AP347">
            <v>0</v>
          </cell>
          <cell r="AQ347">
            <v>0</v>
          </cell>
          <cell r="AR347">
            <v>0</v>
          </cell>
          <cell r="AS347">
            <v>0</v>
          </cell>
          <cell r="AT347">
            <v>0</v>
          </cell>
          <cell r="AU347">
            <v>0</v>
          </cell>
          <cell r="AV347">
            <v>0</v>
          </cell>
          <cell r="AW347">
            <v>0</v>
          </cell>
          <cell r="BB347">
            <v>0</v>
          </cell>
          <cell r="BC347">
            <v>0</v>
          </cell>
          <cell r="BD347">
            <v>0</v>
          </cell>
          <cell r="BE347">
            <v>0</v>
          </cell>
          <cell r="BF347">
            <v>0</v>
          </cell>
          <cell r="BG347">
            <v>0</v>
          </cell>
          <cell r="BH347">
            <v>0</v>
          </cell>
          <cell r="BI347">
            <v>0</v>
          </cell>
        </row>
        <row r="348">
          <cell r="H348">
            <v>0</v>
          </cell>
          <cell r="I348">
            <v>0</v>
          </cell>
          <cell r="J348">
            <v>0</v>
          </cell>
          <cell r="K348">
            <v>0</v>
          </cell>
          <cell r="L348">
            <v>0</v>
          </cell>
          <cell r="M348">
            <v>0</v>
          </cell>
          <cell r="N348">
            <v>0</v>
          </cell>
          <cell r="O348">
            <v>0</v>
          </cell>
          <cell r="S348">
            <v>0</v>
          </cell>
          <cell r="T348">
            <v>0</v>
          </cell>
          <cell r="U348">
            <v>0</v>
          </cell>
          <cell r="V348">
            <v>0</v>
          </cell>
          <cell r="W348">
            <v>0</v>
          </cell>
          <cell r="X348">
            <v>0</v>
          </cell>
          <cell r="Y348">
            <v>0</v>
          </cell>
          <cell r="Z348">
            <v>0</v>
          </cell>
          <cell r="AD348">
            <v>0</v>
          </cell>
          <cell r="AE348">
            <v>0</v>
          </cell>
          <cell r="AF348">
            <v>0</v>
          </cell>
          <cell r="AG348">
            <v>0</v>
          </cell>
          <cell r="AH348">
            <v>0</v>
          </cell>
          <cell r="AI348">
            <v>0</v>
          </cell>
          <cell r="AJ348">
            <v>0</v>
          </cell>
          <cell r="AK348">
            <v>0</v>
          </cell>
          <cell r="AP348">
            <v>0</v>
          </cell>
          <cell r="AQ348">
            <v>0</v>
          </cell>
          <cell r="AR348">
            <v>0</v>
          </cell>
          <cell r="AS348">
            <v>0</v>
          </cell>
          <cell r="AT348">
            <v>0</v>
          </cell>
          <cell r="AU348">
            <v>0</v>
          </cell>
          <cell r="AV348">
            <v>0</v>
          </cell>
          <cell r="AW348">
            <v>0</v>
          </cell>
          <cell r="BB348">
            <v>0</v>
          </cell>
          <cell r="BC348">
            <v>0</v>
          </cell>
          <cell r="BD348">
            <v>0</v>
          </cell>
          <cell r="BE348">
            <v>0</v>
          </cell>
          <cell r="BF348">
            <v>0</v>
          </cell>
          <cell r="BG348">
            <v>0</v>
          </cell>
          <cell r="BH348">
            <v>0</v>
          </cell>
          <cell r="BI348">
            <v>0</v>
          </cell>
        </row>
        <row r="349">
          <cell r="H349">
            <v>0</v>
          </cell>
          <cell r="I349">
            <v>0</v>
          </cell>
          <cell r="J349">
            <v>0</v>
          </cell>
          <cell r="K349">
            <v>0</v>
          </cell>
          <cell r="L349">
            <v>0</v>
          </cell>
          <cell r="M349">
            <v>0</v>
          </cell>
          <cell r="N349">
            <v>0</v>
          </cell>
          <cell r="O349">
            <v>0</v>
          </cell>
          <cell r="S349">
            <v>0</v>
          </cell>
          <cell r="T349">
            <v>0</v>
          </cell>
          <cell r="U349">
            <v>0</v>
          </cell>
          <cell r="V349">
            <v>0</v>
          </cell>
          <cell r="W349">
            <v>0</v>
          </cell>
          <cell r="X349">
            <v>0</v>
          </cell>
          <cell r="Y349">
            <v>0</v>
          </cell>
          <cell r="Z349">
            <v>0</v>
          </cell>
          <cell r="AD349">
            <v>0</v>
          </cell>
          <cell r="AE349">
            <v>0</v>
          </cell>
          <cell r="AF349">
            <v>0</v>
          </cell>
          <cell r="AG349">
            <v>0</v>
          </cell>
          <cell r="AH349">
            <v>0</v>
          </cell>
          <cell r="AI349">
            <v>0</v>
          </cell>
          <cell r="AJ349">
            <v>0</v>
          </cell>
          <cell r="AK349">
            <v>0</v>
          </cell>
          <cell r="AP349">
            <v>0</v>
          </cell>
          <cell r="AQ349">
            <v>0</v>
          </cell>
          <cell r="AR349">
            <v>0</v>
          </cell>
          <cell r="AS349">
            <v>0</v>
          </cell>
          <cell r="AT349">
            <v>0</v>
          </cell>
          <cell r="AU349">
            <v>0</v>
          </cell>
          <cell r="AV349">
            <v>0</v>
          </cell>
          <cell r="AW349">
            <v>0</v>
          </cell>
          <cell r="BB349">
            <v>0</v>
          </cell>
          <cell r="BC349">
            <v>0</v>
          </cell>
          <cell r="BD349">
            <v>0</v>
          </cell>
          <cell r="BE349">
            <v>0</v>
          </cell>
          <cell r="BF349">
            <v>0</v>
          </cell>
          <cell r="BG349">
            <v>0</v>
          </cell>
          <cell r="BH349">
            <v>0</v>
          </cell>
          <cell r="BI349">
            <v>0</v>
          </cell>
        </row>
        <row r="350">
          <cell r="H350">
            <v>0</v>
          </cell>
          <cell r="I350">
            <v>0</v>
          </cell>
          <cell r="J350">
            <v>0</v>
          </cell>
          <cell r="K350">
            <v>0</v>
          </cell>
          <cell r="L350">
            <v>0</v>
          </cell>
          <cell r="M350">
            <v>0</v>
          </cell>
          <cell r="N350">
            <v>0</v>
          </cell>
          <cell r="O350">
            <v>0</v>
          </cell>
          <cell r="S350">
            <v>0</v>
          </cell>
          <cell r="T350">
            <v>0</v>
          </cell>
          <cell r="U350">
            <v>0</v>
          </cell>
          <cell r="V350">
            <v>0</v>
          </cell>
          <cell r="W350">
            <v>0</v>
          </cell>
          <cell r="X350">
            <v>0</v>
          </cell>
          <cell r="Y350">
            <v>0</v>
          </cell>
          <cell r="Z350">
            <v>0</v>
          </cell>
          <cell r="AD350">
            <v>0</v>
          </cell>
          <cell r="AE350">
            <v>0</v>
          </cell>
          <cell r="AF350">
            <v>0</v>
          </cell>
          <cell r="AG350">
            <v>0</v>
          </cell>
          <cell r="AH350">
            <v>0</v>
          </cell>
          <cell r="AI350">
            <v>0</v>
          </cell>
          <cell r="AJ350">
            <v>0</v>
          </cell>
          <cell r="AK350">
            <v>0</v>
          </cell>
          <cell r="AP350">
            <v>0</v>
          </cell>
          <cell r="AQ350">
            <v>0</v>
          </cell>
          <cell r="AR350">
            <v>0</v>
          </cell>
          <cell r="AS350">
            <v>0</v>
          </cell>
          <cell r="AT350">
            <v>0</v>
          </cell>
          <cell r="AU350">
            <v>0</v>
          </cell>
          <cell r="AV350">
            <v>0</v>
          </cell>
          <cell r="AW350">
            <v>0</v>
          </cell>
          <cell r="BB350">
            <v>0</v>
          </cell>
          <cell r="BC350">
            <v>0</v>
          </cell>
          <cell r="BD350">
            <v>0</v>
          </cell>
          <cell r="BE350">
            <v>0</v>
          </cell>
          <cell r="BF350">
            <v>0</v>
          </cell>
          <cell r="BG350">
            <v>0</v>
          </cell>
          <cell r="BH350">
            <v>0</v>
          </cell>
          <cell r="BI350">
            <v>0</v>
          </cell>
        </row>
        <row r="351">
          <cell r="H351">
            <v>0</v>
          </cell>
          <cell r="I351">
            <v>0</v>
          </cell>
          <cell r="J351">
            <v>0</v>
          </cell>
          <cell r="K351">
            <v>0</v>
          </cell>
          <cell r="L351">
            <v>0</v>
          </cell>
          <cell r="M351">
            <v>0</v>
          </cell>
          <cell r="N351">
            <v>0</v>
          </cell>
          <cell r="O351">
            <v>0</v>
          </cell>
          <cell r="S351">
            <v>0</v>
          </cell>
          <cell r="T351">
            <v>0</v>
          </cell>
          <cell r="U351">
            <v>0</v>
          </cell>
          <cell r="V351">
            <v>0</v>
          </cell>
          <cell r="W351">
            <v>0</v>
          </cell>
          <cell r="X351">
            <v>0</v>
          </cell>
          <cell r="Y351">
            <v>0</v>
          </cell>
          <cell r="Z351">
            <v>0</v>
          </cell>
          <cell r="AD351">
            <v>0</v>
          </cell>
          <cell r="AE351">
            <v>0</v>
          </cell>
          <cell r="AF351">
            <v>0</v>
          </cell>
          <cell r="AG351">
            <v>0</v>
          </cell>
          <cell r="AH351">
            <v>0</v>
          </cell>
          <cell r="AI351">
            <v>0</v>
          </cell>
          <cell r="AJ351">
            <v>0</v>
          </cell>
          <cell r="AK351">
            <v>0</v>
          </cell>
          <cell r="AP351">
            <v>0</v>
          </cell>
          <cell r="AQ351">
            <v>0</v>
          </cell>
          <cell r="AR351">
            <v>0</v>
          </cell>
          <cell r="AS351">
            <v>0</v>
          </cell>
          <cell r="AT351">
            <v>0</v>
          </cell>
          <cell r="AU351">
            <v>0</v>
          </cell>
          <cell r="AV351">
            <v>0</v>
          </cell>
          <cell r="AW351">
            <v>0</v>
          </cell>
          <cell r="BB351">
            <v>0</v>
          </cell>
          <cell r="BC351">
            <v>0</v>
          </cell>
          <cell r="BD351">
            <v>0</v>
          </cell>
          <cell r="BE351">
            <v>0</v>
          </cell>
          <cell r="BF351">
            <v>0</v>
          </cell>
          <cell r="BG351">
            <v>0</v>
          </cell>
          <cell r="BH351">
            <v>0</v>
          </cell>
          <cell r="BI351">
            <v>0</v>
          </cell>
        </row>
        <row r="352">
          <cell r="H352">
            <v>0</v>
          </cell>
          <cell r="I352">
            <v>0</v>
          </cell>
          <cell r="J352">
            <v>0</v>
          </cell>
          <cell r="K352">
            <v>0</v>
          </cell>
          <cell r="L352">
            <v>0</v>
          </cell>
          <cell r="M352">
            <v>0</v>
          </cell>
          <cell r="N352">
            <v>0</v>
          </cell>
          <cell r="O352">
            <v>0</v>
          </cell>
          <cell r="S352">
            <v>0</v>
          </cell>
          <cell r="T352">
            <v>0</v>
          </cell>
          <cell r="U352">
            <v>0</v>
          </cell>
          <cell r="V352">
            <v>0</v>
          </cell>
          <cell r="W352">
            <v>0</v>
          </cell>
          <cell r="X352">
            <v>0</v>
          </cell>
          <cell r="Y352">
            <v>0</v>
          </cell>
          <cell r="Z352">
            <v>0</v>
          </cell>
          <cell r="AD352">
            <v>0</v>
          </cell>
          <cell r="AE352">
            <v>0</v>
          </cell>
          <cell r="AF352">
            <v>0</v>
          </cell>
          <cell r="AG352">
            <v>0</v>
          </cell>
          <cell r="AH352">
            <v>0</v>
          </cell>
          <cell r="AI352">
            <v>0</v>
          </cell>
          <cell r="AJ352">
            <v>0</v>
          </cell>
          <cell r="AK352">
            <v>0</v>
          </cell>
          <cell r="AP352">
            <v>0</v>
          </cell>
          <cell r="AQ352">
            <v>0</v>
          </cell>
          <cell r="AR352">
            <v>0</v>
          </cell>
          <cell r="AS352">
            <v>0</v>
          </cell>
          <cell r="AT352">
            <v>0</v>
          </cell>
          <cell r="AU352">
            <v>0</v>
          </cell>
          <cell r="AV352">
            <v>0</v>
          </cell>
          <cell r="AW352">
            <v>0</v>
          </cell>
          <cell r="BB352">
            <v>0</v>
          </cell>
          <cell r="BC352">
            <v>0</v>
          </cell>
          <cell r="BD352">
            <v>0</v>
          </cell>
          <cell r="BE352">
            <v>0</v>
          </cell>
          <cell r="BF352">
            <v>0</v>
          </cell>
          <cell r="BG352">
            <v>0</v>
          </cell>
          <cell r="BH352">
            <v>0</v>
          </cell>
          <cell r="BI352">
            <v>0</v>
          </cell>
        </row>
        <row r="353">
          <cell r="H353">
            <v>0</v>
          </cell>
          <cell r="I353">
            <v>0</v>
          </cell>
          <cell r="J353">
            <v>0</v>
          </cell>
          <cell r="K353">
            <v>0</v>
          </cell>
          <cell r="L353">
            <v>0</v>
          </cell>
          <cell r="M353">
            <v>0</v>
          </cell>
          <cell r="N353">
            <v>0</v>
          </cell>
          <cell r="O353">
            <v>0</v>
          </cell>
          <cell r="S353">
            <v>0</v>
          </cell>
          <cell r="T353">
            <v>0</v>
          </cell>
          <cell r="U353">
            <v>0</v>
          </cell>
          <cell r="V353">
            <v>0</v>
          </cell>
          <cell r="W353">
            <v>0</v>
          </cell>
          <cell r="X353">
            <v>0</v>
          </cell>
          <cell r="Y353">
            <v>0</v>
          </cell>
          <cell r="Z353">
            <v>0</v>
          </cell>
          <cell r="AD353">
            <v>0</v>
          </cell>
          <cell r="AE353">
            <v>0</v>
          </cell>
          <cell r="AF353">
            <v>0</v>
          </cell>
          <cell r="AG353">
            <v>0</v>
          </cell>
          <cell r="AH353">
            <v>0</v>
          </cell>
          <cell r="AI353">
            <v>0</v>
          </cell>
          <cell r="AJ353">
            <v>0</v>
          </cell>
          <cell r="AK353">
            <v>0</v>
          </cell>
          <cell r="AP353">
            <v>0</v>
          </cell>
          <cell r="AQ353">
            <v>0</v>
          </cell>
          <cell r="AR353">
            <v>0</v>
          </cell>
          <cell r="AS353">
            <v>0</v>
          </cell>
          <cell r="AT353">
            <v>0</v>
          </cell>
          <cell r="AU353">
            <v>0</v>
          </cell>
          <cell r="AV353">
            <v>0</v>
          </cell>
          <cell r="AW353">
            <v>0</v>
          </cell>
          <cell r="BB353">
            <v>0</v>
          </cell>
          <cell r="BC353">
            <v>0</v>
          </cell>
          <cell r="BD353">
            <v>0</v>
          </cell>
          <cell r="BE353">
            <v>0</v>
          </cell>
          <cell r="BF353">
            <v>0</v>
          </cell>
          <cell r="BG353">
            <v>0</v>
          </cell>
          <cell r="BH353">
            <v>0</v>
          </cell>
          <cell r="BI353">
            <v>0</v>
          </cell>
        </row>
        <row r="354">
          <cell r="H354">
            <v>0</v>
          </cell>
          <cell r="I354">
            <v>0</v>
          </cell>
          <cell r="J354">
            <v>0</v>
          </cell>
          <cell r="K354">
            <v>0</v>
          </cell>
          <cell r="L354">
            <v>0</v>
          </cell>
          <cell r="M354">
            <v>0</v>
          </cell>
          <cell r="N354">
            <v>0</v>
          </cell>
          <cell r="O354">
            <v>0</v>
          </cell>
          <cell r="S354">
            <v>0</v>
          </cell>
          <cell r="T354">
            <v>0</v>
          </cell>
          <cell r="U354">
            <v>0</v>
          </cell>
          <cell r="V354">
            <v>0</v>
          </cell>
          <cell r="W354">
            <v>0</v>
          </cell>
          <cell r="X354">
            <v>0</v>
          </cell>
          <cell r="Y354">
            <v>0</v>
          </cell>
          <cell r="Z354">
            <v>0</v>
          </cell>
          <cell r="AD354">
            <v>0</v>
          </cell>
          <cell r="AE354">
            <v>0</v>
          </cell>
          <cell r="AF354">
            <v>0</v>
          </cell>
          <cell r="AG354">
            <v>0</v>
          </cell>
          <cell r="AH354">
            <v>0</v>
          </cell>
          <cell r="AI354">
            <v>0</v>
          </cell>
          <cell r="AJ354">
            <v>0</v>
          </cell>
          <cell r="AK354">
            <v>0</v>
          </cell>
          <cell r="AP354">
            <v>0</v>
          </cell>
          <cell r="AQ354">
            <v>0</v>
          </cell>
          <cell r="AR354">
            <v>0</v>
          </cell>
          <cell r="AS354">
            <v>0</v>
          </cell>
          <cell r="AT354">
            <v>0</v>
          </cell>
          <cell r="AU354">
            <v>0</v>
          </cell>
          <cell r="AV354">
            <v>0</v>
          </cell>
          <cell r="AW354">
            <v>0</v>
          </cell>
          <cell r="BB354">
            <v>0</v>
          </cell>
          <cell r="BC354">
            <v>0</v>
          </cell>
          <cell r="BD354">
            <v>0</v>
          </cell>
          <cell r="BE354">
            <v>0</v>
          </cell>
          <cell r="BF354">
            <v>0</v>
          </cell>
          <cell r="BG354">
            <v>0</v>
          </cell>
          <cell r="BH354">
            <v>0</v>
          </cell>
          <cell r="BI354">
            <v>0</v>
          </cell>
        </row>
        <row r="355">
          <cell r="H355" t="e">
            <v>#DIV/0!</v>
          </cell>
          <cell r="I355">
            <v>0</v>
          </cell>
          <cell r="J355">
            <v>0</v>
          </cell>
          <cell r="K355">
            <v>0</v>
          </cell>
          <cell r="L355">
            <v>0</v>
          </cell>
          <cell r="M355">
            <v>0</v>
          </cell>
          <cell r="N355">
            <v>0</v>
          </cell>
          <cell r="O355">
            <v>0</v>
          </cell>
          <cell r="S355" t="e">
            <v>#DIV/0!</v>
          </cell>
          <cell r="T355">
            <v>0</v>
          </cell>
          <cell r="U355">
            <v>0</v>
          </cell>
          <cell r="V355">
            <v>0</v>
          </cell>
          <cell r="W355">
            <v>0</v>
          </cell>
          <cell r="X355">
            <v>0</v>
          </cell>
          <cell r="Y355">
            <v>0</v>
          </cell>
          <cell r="Z355">
            <v>0</v>
          </cell>
          <cell r="AD355" t="e">
            <v>#DIV/0!</v>
          </cell>
          <cell r="AE355">
            <v>0</v>
          </cell>
          <cell r="AF355">
            <v>0</v>
          </cell>
          <cell r="AG355">
            <v>0</v>
          </cell>
          <cell r="AH355">
            <v>0</v>
          </cell>
          <cell r="AI355">
            <v>0</v>
          </cell>
          <cell r="AJ355">
            <v>0</v>
          </cell>
          <cell r="AK355">
            <v>0</v>
          </cell>
          <cell r="AP355">
            <v>0</v>
          </cell>
          <cell r="AQ355">
            <v>0</v>
          </cell>
          <cell r="AR355">
            <v>0</v>
          </cell>
          <cell r="AS355">
            <v>0</v>
          </cell>
          <cell r="AT355">
            <v>0</v>
          </cell>
          <cell r="AU355">
            <v>0</v>
          </cell>
          <cell r="AV355">
            <v>0</v>
          </cell>
          <cell r="AW355">
            <v>0</v>
          </cell>
          <cell r="BB355">
            <v>0</v>
          </cell>
          <cell r="BC355">
            <v>0</v>
          </cell>
          <cell r="BD355">
            <v>0</v>
          </cell>
          <cell r="BE355">
            <v>0</v>
          </cell>
          <cell r="BF355">
            <v>0</v>
          </cell>
          <cell r="BG355">
            <v>0</v>
          </cell>
          <cell r="BH355">
            <v>0</v>
          </cell>
          <cell r="BI355">
            <v>0</v>
          </cell>
        </row>
        <row r="356">
          <cell r="H356">
            <v>0</v>
          </cell>
          <cell r="I356">
            <v>0</v>
          </cell>
          <cell r="J356">
            <v>0</v>
          </cell>
          <cell r="K356">
            <v>0</v>
          </cell>
          <cell r="L356">
            <v>0</v>
          </cell>
          <cell r="M356">
            <v>0</v>
          </cell>
          <cell r="N356">
            <v>0</v>
          </cell>
          <cell r="O356">
            <v>0</v>
          </cell>
          <cell r="S356">
            <v>0</v>
          </cell>
          <cell r="T356">
            <v>0</v>
          </cell>
          <cell r="U356">
            <v>0</v>
          </cell>
          <cell r="V356">
            <v>0</v>
          </cell>
          <cell r="W356">
            <v>0</v>
          </cell>
          <cell r="X356">
            <v>0</v>
          </cell>
          <cell r="Y356">
            <v>0</v>
          </cell>
          <cell r="Z356">
            <v>0</v>
          </cell>
          <cell r="AD356">
            <v>0</v>
          </cell>
          <cell r="AE356">
            <v>0</v>
          </cell>
          <cell r="AF356">
            <v>0</v>
          </cell>
          <cell r="AG356">
            <v>0</v>
          </cell>
          <cell r="AH356">
            <v>0</v>
          </cell>
          <cell r="AI356">
            <v>0</v>
          </cell>
          <cell r="AJ356">
            <v>0</v>
          </cell>
          <cell r="AK356">
            <v>0</v>
          </cell>
          <cell r="AP356">
            <v>0</v>
          </cell>
          <cell r="AQ356">
            <v>0</v>
          </cell>
          <cell r="AR356">
            <v>0</v>
          </cell>
          <cell r="AS356">
            <v>0</v>
          </cell>
          <cell r="AT356">
            <v>0</v>
          </cell>
          <cell r="AU356">
            <v>0</v>
          </cell>
          <cell r="AV356">
            <v>0</v>
          </cell>
          <cell r="AW356">
            <v>0</v>
          </cell>
          <cell r="BB356">
            <v>0</v>
          </cell>
          <cell r="BC356">
            <v>0</v>
          </cell>
          <cell r="BD356">
            <v>0</v>
          </cell>
          <cell r="BE356">
            <v>0</v>
          </cell>
          <cell r="BF356">
            <v>0</v>
          </cell>
          <cell r="BG356">
            <v>0</v>
          </cell>
          <cell r="BH356">
            <v>0</v>
          </cell>
          <cell r="BI356">
            <v>0</v>
          </cell>
        </row>
        <row r="357">
          <cell r="H357">
            <v>0</v>
          </cell>
          <cell r="I357">
            <v>0</v>
          </cell>
          <cell r="J357">
            <v>0</v>
          </cell>
          <cell r="K357">
            <v>0</v>
          </cell>
          <cell r="L357">
            <v>0</v>
          </cell>
          <cell r="M357">
            <v>0</v>
          </cell>
          <cell r="N357">
            <v>0</v>
          </cell>
          <cell r="O357">
            <v>0</v>
          </cell>
          <cell r="S357">
            <v>0</v>
          </cell>
          <cell r="T357">
            <v>0</v>
          </cell>
          <cell r="U357">
            <v>0</v>
          </cell>
          <cell r="V357">
            <v>0</v>
          </cell>
          <cell r="W357">
            <v>0</v>
          </cell>
          <cell r="X357">
            <v>0</v>
          </cell>
          <cell r="Y357">
            <v>0</v>
          </cell>
          <cell r="Z357">
            <v>0</v>
          </cell>
          <cell r="AD357">
            <v>0</v>
          </cell>
          <cell r="AE357">
            <v>0</v>
          </cell>
          <cell r="AF357">
            <v>0</v>
          </cell>
          <cell r="AG357">
            <v>0</v>
          </cell>
          <cell r="AH357">
            <v>0</v>
          </cell>
          <cell r="AI357">
            <v>0</v>
          </cell>
          <cell r="AJ357">
            <v>0</v>
          </cell>
          <cell r="AK357">
            <v>0</v>
          </cell>
          <cell r="AP357">
            <v>0</v>
          </cell>
          <cell r="AQ357">
            <v>0</v>
          </cell>
          <cell r="AR357">
            <v>0</v>
          </cell>
          <cell r="AS357">
            <v>0</v>
          </cell>
          <cell r="AT357">
            <v>0</v>
          </cell>
          <cell r="AU357">
            <v>0</v>
          </cell>
          <cell r="AV357">
            <v>0</v>
          </cell>
          <cell r="AW357">
            <v>0</v>
          </cell>
          <cell r="BB357">
            <v>0</v>
          </cell>
          <cell r="BC357">
            <v>0</v>
          </cell>
          <cell r="BD357">
            <v>0</v>
          </cell>
          <cell r="BE357">
            <v>0</v>
          </cell>
          <cell r="BF357">
            <v>0</v>
          </cell>
          <cell r="BG357">
            <v>0</v>
          </cell>
          <cell r="BH357">
            <v>0</v>
          </cell>
          <cell r="BI357">
            <v>0</v>
          </cell>
        </row>
        <row r="358">
          <cell r="H358">
            <v>0</v>
          </cell>
          <cell r="I358">
            <v>0</v>
          </cell>
          <cell r="J358">
            <v>0</v>
          </cell>
          <cell r="K358">
            <v>0</v>
          </cell>
          <cell r="L358">
            <v>0</v>
          </cell>
          <cell r="M358">
            <v>0</v>
          </cell>
          <cell r="N358">
            <v>0</v>
          </cell>
          <cell r="O358">
            <v>0</v>
          </cell>
          <cell r="S358">
            <v>0</v>
          </cell>
          <cell r="T358">
            <v>0</v>
          </cell>
          <cell r="U358">
            <v>0</v>
          </cell>
          <cell r="V358">
            <v>0</v>
          </cell>
          <cell r="W358">
            <v>0</v>
          </cell>
          <cell r="X358">
            <v>0</v>
          </cell>
          <cell r="Y358">
            <v>0</v>
          </cell>
          <cell r="Z358">
            <v>0</v>
          </cell>
          <cell r="AD358">
            <v>0</v>
          </cell>
          <cell r="AE358">
            <v>0</v>
          </cell>
          <cell r="AF358">
            <v>0</v>
          </cell>
          <cell r="AG358">
            <v>0</v>
          </cell>
          <cell r="AH358">
            <v>0</v>
          </cell>
          <cell r="AI358">
            <v>0</v>
          </cell>
          <cell r="AJ358">
            <v>0</v>
          </cell>
          <cell r="AK358">
            <v>0</v>
          </cell>
          <cell r="AP358">
            <v>0</v>
          </cell>
          <cell r="AQ358">
            <v>0</v>
          </cell>
          <cell r="AR358">
            <v>0</v>
          </cell>
          <cell r="AS358">
            <v>0</v>
          </cell>
          <cell r="AT358">
            <v>0</v>
          </cell>
          <cell r="AU358">
            <v>0</v>
          </cell>
          <cell r="AV358">
            <v>0</v>
          </cell>
          <cell r="AW358">
            <v>0</v>
          </cell>
          <cell r="BB358">
            <v>0</v>
          </cell>
          <cell r="BC358">
            <v>0</v>
          </cell>
          <cell r="BD358">
            <v>0</v>
          </cell>
          <cell r="BE358">
            <v>0</v>
          </cell>
          <cell r="BF358">
            <v>0</v>
          </cell>
          <cell r="BG358">
            <v>0</v>
          </cell>
          <cell r="BH358">
            <v>0</v>
          </cell>
          <cell r="BI358">
            <v>0</v>
          </cell>
        </row>
        <row r="359">
          <cell r="H359">
            <v>0</v>
          </cell>
          <cell r="I359">
            <v>0</v>
          </cell>
          <cell r="J359">
            <v>0</v>
          </cell>
          <cell r="K359">
            <v>0</v>
          </cell>
          <cell r="L359">
            <v>0</v>
          </cell>
          <cell r="M359">
            <v>0</v>
          </cell>
          <cell r="N359">
            <v>0</v>
          </cell>
          <cell r="O359">
            <v>0</v>
          </cell>
          <cell r="S359">
            <v>0</v>
          </cell>
          <cell r="T359">
            <v>0</v>
          </cell>
          <cell r="U359">
            <v>0</v>
          </cell>
          <cell r="V359">
            <v>0</v>
          </cell>
          <cell r="W359">
            <v>0</v>
          </cell>
          <cell r="X359">
            <v>0</v>
          </cell>
          <cell r="Y359">
            <v>0</v>
          </cell>
          <cell r="Z359">
            <v>0</v>
          </cell>
          <cell r="AD359">
            <v>0</v>
          </cell>
          <cell r="AE359">
            <v>0</v>
          </cell>
          <cell r="AF359">
            <v>0</v>
          </cell>
          <cell r="AG359">
            <v>0</v>
          </cell>
          <cell r="AH359">
            <v>0</v>
          </cell>
          <cell r="AI359">
            <v>0</v>
          </cell>
          <cell r="AJ359">
            <v>0</v>
          </cell>
          <cell r="AK359">
            <v>0</v>
          </cell>
          <cell r="AP359">
            <v>0</v>
          </cell>
          <cell r="AQ359">
            <v>0</v>
          </cell>
          <cell r="AR359">
            <v>0</v>
          </cell>
          <cell r="AS359">
            <v>0</v>
          </cell>
          <cell r="AT359">
            <v>0</v>
          </cell>
          <cell r="AU359">
            <v>0</v>
          </cell>
          <cell r="AV359">
            <v>0</v>
          </cell>
          <cell r="AW359">
            <v>0</v>
          </cell>
          <cell r="BB359">
            <v>0</v>
          </cell>
          <cell r="BC359">
            <v>0</v>
          </cell>
          <cell r="BD359">
            <v>0</v>
          </cell>
          <cell r="BE359">
            <v>0</v>
          </cell>
          <cell r="BF359">
            <v>0</v>
          </cell>
          <cell r="BG359">
            <v>0</v>
          </cell>
          <cell r="BH359">
            <v>0</v>
          </cell>
          <cell r="BI359">
            <v>0</v>
          </cell>
        </row>
        <row r="360">
          <cell r="H360">
            <v>0</v>
          </cell>
          <cell r="I360">
            <v>0</v>
          </cell>
          <cell r="J360">
            <v>0</v>
          </cell>
          <cell r="K360">
            <v>0</v>
          </cell>
          <cell r="L360">
            <v>0</v>
          </cell>
          <cell r="M360">
            <v>0</v>
          </cell>
          <cell r="N360">
            <v>0</v>
          </cell>
          <cell r="O360">
            <v>0</v>
          </cell>
          <cell r="S360">
            <v>0</v>
          </cell>
          <cell r="T360">
            <v>0</v>
          </cell>
          <cell r="U360">
            <v>0</v>
          </cell>
          <cell r="V360">
            <v>0</v>
          </cell>
          <cell r="W360">
            <v>0</v>
          </cell>
          <cell r="X360">
            <v>0</v>
          </cell>
          <cell r="Y360">
            <v>0</v>
          </cell>
          <cell r="Z360">
            <v>0</v>
          </cell>
          <cell r="AD360">
            <v>0</v>
          </cell>
          <cell r="AE360">
            <v>0</v>
          </cell>
          <cell r="AF360">
            <v>0</v>
          </cell>
          <cell r="AG360">
            <v>0</v>
          </cell>
          <cell r="AH360">
            <v>0</v>
          </cell>
          <cell r="AI360">
            <v>0</v>
          </cell>
          <cell r="AJ360">
            <v>0</v>
          </cell>
          <cell r="AK360">
            <v>0</v>
          </cell>
          <cell r="AP360">
            <v>0</v>
          </cell>
          <cell r="AQ360">
            <v>0</v>
          </cell>
          <cell r="AR360">
            <v>0</v>
          </cell>
          <cell r="AS360">
            <v>0</v>
          </cell>
          <cell r="AT360">
            <v>0</v>
          </cell>
          <cell r="AU360">
            <v>0</v>
          </cell>
          <cell r="AV360">
            <v>0</v>
          </cell>
          <cell r="AW360">
            <v>0</v>
          </cell>
          <cell r="BB360">
            <v>0</v>
          </cell>
          <cell r="BC360">
            <v>0</v>
          </cell>
          <cell r="BD360">
            <v>0</v>
          </cell>
          <cell r="BE360">
            <v>0</v>
          </cell>
          <cell r="BF360">
            <v>0</v>
          </cell>
          <cell r="BG360">
            <v>0</v>
          </cell>
          <cell r="BH360">
            <v>0</v>
          </cell>
          <cell r="BI360">
            <v>0</v>
          </cell>
        </row>
        <row r="361">
          <cell r="H361">
            <v>0</v>
          </cell>
          <cell r="I361">
            <v>0</v>
          </cell>
          <cell r="J361">
            <v>0</v>
          </cell>
          <cell r="K361">
            <v>0</v>
          </cell>
          <cell r="L361">
            <v>0</v>
          </cell>
          <cell r="M361">
            <v>0</v>
          </cell>
          <cell r="N361">
            <v>0</v>
          </cell>
          <cell r="O361">
            <v>0</v>
          </cell>
          <cell r="S361">
            <v>0</v>
          </cell>
          <cell r="T361">
            <v>0</v>
          </cell>
          <cell r="U361">
            <v>0</v>
          </cell>
          <cell r="V361">
            <v>0</v>
          </cell>
          <cell r="W361">
            <v>0</v>
          </cell>
          <cell r="X361">
            <v>0</v>
          </cell>
          <cell r="Y361">
            <v>0</v>
          </cell>
          <cell r="Z361">
            <v>0</v>
          </cell>
          <cell r="AD361">
            <v>0</v>
          </cell>
          <cell r="AE361">
            <v>0</v>
          </cell>
          <cell r="AF361">
            <v>0</v>
          </cell>
          <cell r="AG361">
            <v>0</v>
          </cell>
          <cell r="AH361">
            <v>0</v>
          </cell>
          <cell r="AI361">
            <v>0</v>
          </cell>
          <cell r="AJ361">
            <v>0</v>
          </cell>
          <cell r="AK361">
            <v>0</v>
          </cell>
          <cell r="AP361">
            <v>0</v>
          </cell>
          <cell r="AQ361">
            <v>0</v>
          </cell>
          <cell r="AR361">
            <v>0</v>
          </cell>
          <cell r="AS361">
            <v>0</v>
          </cell>
          <cell r="AT361">
            <v>0</v>
          </cell>
          <cell r="AU361">
            <v>0</v>
          </cell>
          <cell r="AV361">
            <v>0</v>
          </cell>
          <cell r="AW361">
            <v>0</v>
          </cell>
          <cell r="BB361">
            <v>0</v>
          </cell>
          <cell r="BC361">
            <v>0</v>
          </cell>
          <cell r="BD361">
            <v>0</v>
          </cell>
          <cell r="BE361">
            <v>0</v>
          </cell>
          <cell r="BF361">
            <v>0</v>
          </cell>
          <cell r="BG361">
            <v>0</v>
          </cell>
          <cell r="BH361">
            <v>0</v>
          </cell>
          <cell r="BI361">
            <v>0</v>
          </cell>
        </row>
        <row r="362">
          <cell r="H362">
            <v>0</v>
          </cell>
          <cell r="I362">
            <v>0</v>
          </cell>
          <cell r="J362">
            <v>0</v>
          </cell>
          <cell r="K362">
            <v>0</v>
          </cell>
          <cell r="L362">
            <v>0</v>
          </cell>
          <cell r="M362">
            <v>0</v>
          </cell>
          <cell r="N362">
            <v>0</v>
          </cell>
          <cell r="O362">
            <v>0</v>
          </cell>
          <cell r="S362">
            <v>0</v>
          </cell>
          <cell r="T362">
            <v>0</v>
          </cell>
          <cell r="U362">
            <v>0</v>
          </cell>
          <cell r="V362">
            <v>0</v>
          </cell>
          <cell r="W362">
            <v>0</v>
          </cell>
          <cell r="X362">
            <v>0</v>
          </cell>
          <cell r="Y362">
            <v>0</v>
          </cell>
          <cell r="Z362">
            <v>0</v>
          </cell>
          <cell r="AD362">
            <v>0</v>
          </cell>
          <cell r="AE362">
            <v>0</v>
          </cell>
          <cell r="AF362">
            <v>0</v>
          </cell>
          <cell r="AG362">
            <v>0</v>
          </cell>
          <cell r="AH362">
            <v>0</v>
          </cell>
          <cell r="AI362">
            <v>0</v>
          </cell>
          <cell r="AJ362">
            <v>0</v>
          </cell>
          <cell r="AK362">
            <v>0</v>
          </cell>
          <cell r="AP362">
            <v>0</v>
          </cell>
          <cell r="AQ362">
            <v>0</v>
          </cell>
          <cell r="AR362">
            <v>0</v>
          </cell>
          <cell r="AS362">
            <v>0</v>
          </cell>
          <cell r="AT362">
            <v>0</v>
          </cell>
          <cell r="AU362">
            <v>0</v>
          </cell>
          <cell r="AV362">
            <v>0</v>
          </cell>
          <cell r="AW362">
            <v>0</v>
          </cell>
          <cell r="BB362">
            <v>0</v>
          </cell>
          <cell r="BC362">
            <v>0</v>
          </cell>
          <cell r="BD362">
            <v>0</v>
          </cell>
          <cell r="BE362">
            <v>0</v>
          </cell>
          <cell r="BF362">
            <v>0</v>
          </cell>
          <cell r="BG362">
            <v>0</v>
          </cell>
          <cell r="BH362">
            <v>0</v>
          </cell>
          <cell r="BI362">
            <v>0</v>
          </cell>
        </row>
        <row r="363">
          <cell r="H363">
            <v>0</v>
          </cell>
          <cell r="I363">
            <v>0</v>
          </cell>
          <cell r="J363">
            <v>0</v>
          </cell>
          <cell r="K363">
            <v>0</v>
          </cell>
          <cell r="L363">
            <v>0</v>
          </cell>
          <cell r="M363">
            <v>0</v>
          </cell>
          <cell r="N363">
            <v>0</v>
          </cell>
          <cell r="O363">
            <v>0</v>
          </cell>
          <cell r="S363">
            <v>0</v>
          </cell>
          <cell r="T363">
            <v>0</v>
          </cell>
          <cell r="U363">
            <v>0</v>
          </cell>
          <cell r="V363">
            <v>0</v>
          </cell>
          <cell r="W363">
            <v>0</v>
          </cell>
          <cell r="X363">
            <v>0</v>
          </cell>
          <cell r="Y363">
            <v>0</v>
          </cell>
          <cell r="Z363">
            <v>0</v>
          </cell>
          <cell r="AD363">
            <v>0</v>
          </cell>
          <cell r="AE363">
            <v>0</v>
          </cell>
          <cell r="AF363">
            <v>0</v>
          </cell>
          <cell r="AG363">
            <v>0</v>
          </cell>
          <cell r="AH363">
            <v>0</v>
          </cell>
          <cell r="AI363">
            <v>0</v>
          </cell>
          <cell r="AJ363">
            <v>0</v>
          </cell>
          <cell r="AK363">
            <v>0</v>
          </cell>
          <cell r="AP363" t="e">
            <v>#DIV/0!</v>
          </cell>
          <cell r="AQ363">
            <v>0</v>
          </cell>
          <cell r="AR363">
            <v>0</v>
          </cell>
          <cell r="AS363">
            <v>0</v>
          </cell>
          <cell r="AT363">
            <v>0</v>
          </cell>
          <cell r="AU363">
            <v>0</v>
          </cell>
          <cell r="AV363">
            <v>0</v>
          </cell>
          <cell r="AW363">
            <v>0</v>
          </cell>
          <cell r="BB363" t="e">
            <v>#DIV/0!</v>
          </cell>
          <cell r="BC363">
            <v>0</v>
          </cell>
          <cell r="BD363">
            <v>0</v>
          </cell>
          <cell r="BE363">
            <v>0</v>
          </cell>
          <cell r="BF363">
            <v>0</v>
          </cell>
          <cell r="BG363">
            <v>0</v>
          </cell>
          <cell r="BH363">
            <v>0</v>
          </cell>
          <cell r="BI363">
            <v>0</v>
          </cell>
        </row>
        <row r="364">
          <cell r="H364">
            <v>0</v>
          </cell>
          <cell r="I364">
            <v>0</v>
          </cell>
          <cell r="J364">
            <v>0</v>
          </cell>
          <cell r="K364">
            <v>0</v>
          </cell>
          <cell r="L364">
            <v>0</v>
          </cell>
          <cell r="M364">
            <v>0</v>
          </cell>
          <cell r="N364">
            <v>0</v>
          </cell>
          <cell r="O364">
            <v>0</v>
          </cell>
          <cell r="S364">
            <v>0</v>
          </cell>
          <cell r="T364">
            <v>0</v>
          </cell>
          <cell r="U364">
            <v>0</v>
          </cell>
          <cell r="V364">
            <v>0</v>
          </cell>
          <cell r="W364">
            <v>0</v>
          </cell>
          <cell r="X364">
            <v>0</v>
          </cell>
          <cell r="Y364">
            <v>0</v>
          </cell>
          <cell r="Z364">
            <v>0</v>
          </cell>
          <cell r="AD364">
            <v>0</v>
          </cell>
          <cell r="AE364">
            <v>0</v>
          </cell>
          <cell r="AF364">
            <v>0</v>
          </cell>
          <cell r="AG364">
            <v>0</v>
          </cell>
          <cell r="AH364">
            <v>0</v>
          </cell>
          <cell r="AI364">
            <v>0</v>
          </cell>
          <cell r="AJ364">
            <v>0</v>
          </cell>
          <cell r="AK364">
            <v>0</v>
          </cell>
          <cell r="AP364">
            <v>0</v>
          </cell>
          <cell r="AQ364">
            <v>0</v>
          </cell>
          <cell r="AR364">
            <v>0</v>
          </cell>
          <cell r="AS364">
            <v>0</v>
          </cell>
          <cell r="AT364">
            <v>0</v>
          </cell>
          <cell r="AU364">
            <v>0</v>
          </cell>
          <cell r="AV364">
            <v>0</v>
          </cell>
          <cell r="AW364">
            <v>0</v>
          </cell>
          <cell r="BB364">
            <v>0</v>
          </cell>
          <cell r="BC364">
            <v>0</v>
          </cell>
          <cell r="BD364">
            <v>0</v>
          </cell>
          <cell r="BE364">
            <v>0</v>
          </cell>
          <cell r="BF364">
            <v>0</v>
          </cell>
          <cell r="BG364">
            <v>0</v>
          </cell>
          <cell r="BH364">
            <v>0</v>
          </cell>
          <cell r="BI364">
            <v>0</v>
          </cell>
        </row>
        <row r="365">
          <cell r="H365">
            <v>0</v>
          </cell>
          <cell r="I365">
            <v>0</v>
          </cell>
          <cell r="J365">
            <v>0</v>
          </cell>
          <cell r="K365">
            <v>0</v>
          </cell>
          <cell r="L365">
            <v>0</v>
          </cell>
          <cell r="M365">
            <v>0</v>
          </cell>
          <cell r="N365">
            <v>0</v>
          </cell>
          <cell r="O365">
            <v>0</v>
          </cell>
          <cell r="S365">
            <v>0</v>
          </cell>
          <cell r="T365">
            <v>0</v>
          </cell>
          <cell r="U365">
            <v>0</v>
          </cell>
          <cell r="V365">
            <v>0</v>
          </cell>
          <cell r="W365">
            <v>0</v>
          </cell>
          <cell r="X365">
            <v>0</v>
          </cell>
          <cell r="Y365">
            <v>0</v>
          </cell>
          <cell r="Z365">
            <v>0</v>
          </cell>
          <cell r="AD365">
            <v>0</v>
          </cell>
          <cell r="AE365">
            <v>0</v>
          </cell>
          <cell r="AF365">
            <v>0</v>
          </cell>
          <cell r="AG365">
            <v>0</v>
          </cell>
          <cell r="AH365">
            <v>0</v>
          </cell>
          <cell r="AI365">
            <v>0</v>
          </cell>
          <cell r="AJ365">
            <v>0</v>
          </cell>
          <cell r="AK365">
            <v>0</v>
          </cell>
          <cell r="AP365">
            <v>0</v>
          </cell>
          <cell r="AQ365">
            <v>0</v>
          </cell>
          <cell r="AR365">
            <v>0</v>
          </cell>
          <cell r="AS365">
            <v>0</v>
          </cell>
          <cell r="AT365">
            <v>0</v>
          </cell>
          <cell r="AU365">
            <v>0</v>
          </cell>
          <cell r="AV365">
            <v>0</v>
          </cell>
          <cell r="AW365">
            <v>0</v>
          </cell>
          <cell r="BB365">
            <v>0</v>
          </cell>
          <cell r="BC365">
            <v>0</v>
          </cell>
          <cell r="BD365">
            <v>0</v>
          </cell>
          <cell r="BE365">
            <v>0</v>
          </cell>
          <cell r="BF365">
            <v>0</v>
          </cell>
          <cell r="BG365">
            <v>0</v>
          </cell>
          <cell r="BH365">
            <v>0</v>
          </cell>
          <cell r="BI365">
            <v>0</v>
          </cell>
        </row>
        <row r="366">
          <cell r="H366">
            <v>0</v>
          </cell>
          <cell r="I366">
            <v>0</v>
          </cell>
          <cell r="J366">
            <v>0</v>
          </cell>
          <cell r="K366">
            <v>0</v>
          </cell>
          <cell r="L366">
            <v>0</v>
          </cell>
          <cell r="M366">
            <v>0</v>
          </cell>
          <cell r="N366">
            <v>0</v>
          </cell>
          <cell r="O366">
            <v>0</v>
          </cell>
          <cell r="S366">
            <v>0</v>
          </cell>
          <cell r="T366">
            <v>0</v>
          </cell>
          <cell r="U366">
            <v>0</v>
          </cell>
          <cell r="V366">
            <v>0</v>
          </cell>
          <cell r="W366">
            <v>0</v>
          </cell>
          <cell r="X366">
            <v>0</v>
          </cell>
          <cell r="Y366">
            <v>0</v>
          </cell>
          <cell r="Z366">
            <v>0</v>
          </cell>
          <cell r="AD366">
            <v>0</v>
          </cell>
          <cell r="AE366">
            <v>0</v>
          </cell>
          <cell r="AF366">
            <v>0</v>
          </cell>
          <cell r="AG366">
            <v>0</v>
          </cell>
          <cell r="AH366">
            <v>0</v>
          </cell>
          <cell r="AI366">
            <v>0</v>
          </cell>
          <cell r="AJ366">
            <v>0</v>
          </cell>
          <cell r="AK366">
            <v>0</v>
          </cell>
          <cell r="AP366">
            <v>0</v>
          </cell>
          <cell r="AQ366">
            <v>0</v>
          </cell>
          <cell r="AR366">
            <v>0</v>
          </cell>
          <cell r="AS366">
            <v>0</v>
          </cell>
          <cell r="AT366">
            <v>0</v>
          </cell>
          <cell r="AU366">
            <v>0</v>
          </cell>
          <cell r="AV366">
            <v>0</v>
          </cell>
          <cell r="AW366">
            <v>0</v>
          </cell>
          <cell r="BB366">
            <v>0</v>
          </cell>
          <cell r="BC366">
            <v>0</v>
          </cell>
          <cell r="BD366">
            <v>0</v>
          </cell>
          <cell r="BE366">
            <v>0</v>
          </cell>
          <cell r="BF366">
            <v>0</v>
          </cell>
          <cell r="BG366">
            <v>0</v>
          </cell>
          <cell r="BH366">
            <v>0</v>
          </cell>
          <cell r="BI366">
            <v>0</v>
          </cell>
        </row>
        <row r="367">
          <cell r="H367">
            <v>0</v>
          </cell>
          <cell r="I367">
            <v>0</v>
          </cell>
          <cell r="J367">
            <v>0</v>
          </cell>
          <cell r="K367">
            <v>0</v>
          </cell>
          <cell r="L367">
            <v>0</v>
          </cell>
          <cell r="M367">
            <v>0</v>
          </cell>
          <cell r="N367">
            <v>0</v>
          </cell>
          <cell r="O367">
            <v>0</v>
          </cell>
          <cell r="S367">
            <v>0</v>
          </cell>
          <cell r="T367">
            <v>0</v>
          </cell>
          <cell r="U367">
            <v>0</v>
          </cell>
          <cell r="V367">
            <v>0</v>
          </cell>
          <cell r="W367">
            <v>0</v>
          </cell>
          <cell r="X367">
            <v>0</v>
          </cell>
          <cell r="Y367">
            <v>0</v>
          </cell>
          <cell r="Z367">
            <v>0</v>
          </cell>
          <cell r="AD367">
            <v>0</v>
          </cell>
          <cell r="AE367">
            <v>0</v>
          </cell>
          <cell r="AF367">
            <v>0</v>
          </cell>
          <cell r="AG367">
            <v>0</v>
          </cell>
          <cell r="AH367">
            <v>0</v>
          </cell>
          <cell r="AI367">
            <v>0</v>
          </cell>
          <cell r="AJ367">
            <v>0</v>
          </cell>
          <cell r="AK367">
            <v>0</v>
          </cell>
          <cell r="AP367">
            <v>0</v>
          </cell>
          <cell r="AQ367">
            <v>0</v>
          </cell>
          <cell r="AR367">
            <v>0</v>
          </cell>
          <cell r="AS367">
            <v>0</v>
          </cell>
          <cell r="AT367">
            <v>0</v>
          </cell>
          <cell r="AU367">
            <v>0</v>
          </cell>
          <cell r="AV367">
            <v>0</v>
          </cell>
          <cell r="AW367">
            <v>0</v>
          </cell>
          <cell r="BB367">
            <v>0</v>
          </cell>
          <cell r="BC367">
            <v>0</v>
          </cell>
          <cell r="BD367">
            <v>0</v>
          </cell>
          <cell r="BE367">
            <v>0</v>
          </cell>
          <cell r="BF367">
            <v>0</v>
          </cell>
          <cell r="BG367">
            <v>0</v>
          </cell>
          <cell r="BH367">
            <v>0</v>
          </cell>
          <cell r="BI367">
            <v>0</v>
          </cell>
        </row>
        <row r="368">
          <cell r="H368">
            <v>0</v>
          </cell>
          <cell r="I368">
            <v>0</v>
          </cell>
          <cell r="J368">
            <v>0</v>
          </cell>
          <cell r="K368">
            <v>0</v>
          </cell>
          <cell r="L368">
            <v>0</v>
          </cell>
          <cell r="M368">
            <v>0</v>
          </cell>
          <cell r="N368">
            <v>0</v>
          </cell>
          <cell r="O368">
            <v>0</v>
          </cell>
          <cell r="S368">
            <v>0</v>
          </cell>
          <cell r="T368">
            <v>0</v>
          </cell>
          <cell r="U368">
            <v>0</v>
          </cell>
          <cell r="V368">
            <v>0</v>
          </cell>
          <cell r="W368">
            <v>0</v>
          </cell>
          <cell r="X368">
            <v>0</v>
          </cell>
          <cell r="Y368">
            <v>0</v>
          </cell>
          <cell r="Z368">
            <v>0</v>
          </cell>
          <cell r="AD368">
            <v>0</v>
          </cell>
          <cell r="AE368">
            <v>0</v>
          </cell>
          <cell r="AF368">
            <v>0</v>
          </cell>
          <cell r="AG368">
            <v>0</v>
          </cell>
          <cell r="AH368">
            <v>0</v>
          </cell>
          <cell r="AI368">
            <v>0</v>
          </cell>
          <cell r="AJ368">
            <v>0</v>
          </cell>
          <cell r="AK368">
            <v>0</v>
          </cell>
          <cell r="AP368">
            <v>0</v>
          </cell>
          <cell r="AQ368">
            <v>0</v>
          </cell>
          <cell r="AR368">
            <v>0</v>
          </cell>
          <cell r="AS368">
            <v>0</v>
          </cell>
          <cell r="AT368">
            <v>0</v>
          </cell>
          <cell r="AU368">
            <v>0</v>
          </cell>
          <cell r="AV368">
            <v>0</v>
          </cell>
          <cell r="AW368">
            <v>0</v>
          </cell>
          <cell r="BB368">
            <v>0</v>
          </cell>
          <cell r="BC368">
            <v>0</v>
          </cell>
          <cell r="BD368">
            <v>0</v>
          </cell>
          <cell r="BE368">
            <v>0</v>
          </cell>
          <cell r="BF368">
            <v>0</v>
          </cell>
          <cell r="BG368">
            <v>0</v>
          </cell>
          <cell r="BH368">
            <v>0</v>
          </cell>
          <cell r="BI368">
            <v>0</v>
          </cell>
        </row>
        <row r="369">
          <cell r="H369">
            <v>0</v>
          </cell>
          <cell r="I369">
            <v>0</v>
          </cell>
          <cell r="J369">
            <v>0</v>
          </cell>
          <cell r="K369">
            <v>0</v>
          </cell>
          <cell r="L369">
            <v>0</v>
          </cell>
          <cell r="M369">
            <v>0</v>
          </cell>
          <cell r="N369">
            <v>0</v>
          </cell>
          <cell r="O369">
            <v>0</v>
          </cell>
          <cell r="S369">
            <v>0</v>
          </cell>
          <cell r="T369">
            <v>0</v>
          </cell>
          <cell r="U369">
            <v>0</v>
          </cell>
          <cell r="V369">
            <v>0</v>
          </cell>
          <cell r="W369">
            <v>0</v>
          </cell>
          <cell r="X369">
            <v>0</v>
          </cell>
          <cell r="Y369">
            <v>0</v>
          </cell>
          <cell r="Z369">
            <v>0</v>
          </cell>
          <cell r="AD369">
            <v>0</v>
          </cell>
          <cell r="AE369">
            <v>0</v>
          </cell>
          <cell r="AF369">
            <v>0</v>
          </cell>
          <cell r="AG369">
            <v>0</v>
          </cell>
          <cell r="AH369">
            <v>0</v>
          </cell>
          <cell r="AI369">
            <v>0</v>
          </cell>
          <cell r="AJ369">
            <v>0</v>
          </cell>
          <cell r="AK369">
            <v>0</v>
          </cell>
          <cell r="AP369">
            <v>0</v>
          </cell>
          <cell r="AQ369">
            <v>0</v>
          </cell>
          <cell r="AR369">
            <v>0</v>
          </cell>
          <cell r="AS369">
            <v>0</v>
          </cell>
          <cell r="AT369">
            <v>0</v>
          </cell>
          <cell r="AU369">
            <v>0</v>
          </cell>
          <cell r="AV369">
            <v>0</v>
          </cell>
          <cell r="AW369">
            <v>0</v>
          </cell>
          <cell r="BB369">
            <v>0</v>
          </cell>
          <cell r="BC369">
            <v>0</v>
          </cell>
          <cell r="BD369">
            <v>0</v>
          </cell>
          <cell r="BE369">
            <v>0</v>
          </cell>
          <cell r="BF369">
            <v>0</v>
          </cell>
          <cell r="BG369">
            <v>0</v>
          </cell>
          <cell r="BH369">
            <v>0</v>
          </cell>
          <cell r="BI369">
            <v>0</v>
          </cell>
        </row>
        <row r="370">
          <cell r="H370">
            <v>0</v>
          </cell>
          <cell r="I370">
            <v>0</v>
          </cell>
          <cell r="J370">
            <v>0</v>
          </cell>
          <cell r="K370">
            <v>0</v>
          </cell>
          <cell r="L370">
            <v>0</v>
          </cell>
          <cell r="M370">
            <v>0</v>
          </cell>
          <cell r="N370">
            <v>0</v>
          </cell>
          <cell r="O370">
            <v>0</v>
          </cell>
          <cell r="S370">
            <v>0</v>
          </cell>
          <cell r="T370">
            <v>0</v>
          </cell>
          <cell r="U370">
            <v>0</v>
          </cell>
          <cell r="V370">
            <v>0</v>
          </cell>
          <cell r="W370">
            <v>0</v>
          </cell>
          <cell r="X370">
            <v>0</v>
          </cell>
          <cell r="Y370">
            <v>0</v>
          </cell>
          <cell r="Z370">
            <v>0</v>
          </cell>
          <cell r="AD370">
            <v>0</v>
          </cell>
          <cell r="AE370">
            <v>0</v>
          </cell>
          <cell r="AF370">
            <v>0</v>
          </cell>
          <cell r="AG370">
            <v>0</v>
          </cell>
          <cell r="AH370">
            <v>0</v>
          </cell>
          <cell r="AI370">
            <v>0</v>
          </cell>
          <cell r="AJ370">
            <v>0</v>
          </cell>
          <cell r="AK370">
            <v>0</v>
          </cell>
          <cell r="AP370">
            <v>0</v>
          </cell>
          <cell r="AQ370">
            <v>0</v>
          </cell>
          <cell r="AR370">
            <v>0</v>
          </cell>
          <cell r="AS370">
            <v>0</v>
          </cell>
          <cell r="AT370">
            <v>0</v>
          </cell>
          <cell r="AU370">
            <v>0</v>
          </cell>
          <cell r="AV370">
            <v>0</v>
          </cell>
          <cell r="AW370">
            <v>0</v>
          </cell>
          <cell r="BB370">
            <v>0</v>
          </cell>
          <cell r="BC370">
            <v>0</v>
          </cell>
          <cell r="BD370">
            <v>0</v>
          </cell>
          <cell r="BE370">
            <v>0</v>
          </cell>
          <cell r="BF370">
            <v>0</v>
          </cell>
          <cell r="BG370">
            <v>0</v>
          </cell>
          <cell r="BH370">
            <v>0</v>
          </cell>
          <cell r="BI370">
            <v>0</v>
          </cell>
        </row>
        <row r="371">
          <cell r="H371">
            <v>0</v>
          </cell>
          <cell r="I371">
            <v>0</v>
          </cell>
          <cell r="J371">
            <v>0</v>
          </cell>
          <cell r="K371">
            <v>0</v>
          </cell>
          <cell r="L371">
            <v>0</v>
          </cell>
          <cell r="M371">
            <v>0</v>
          </cell>
          <cell r="N371">
            <v>0</v>
          </cell>
          <cell r="O371">
            <v>0</v>
          </cell>
          <cell r="S371">
            <v>0</v>
          </cell>
          <cell r="T371">
            <v>0</v>
          </cell>
          <cell r="U371">
            <v>0</v>
          </cell>
          <cell r="V371">
            <v>0</v>
          </cell>
          <cell r="W371">
            <v>0</v>
          </cell>
          <cell r="X371">
            <v>0</v>
          </cell>
          <cell r="Y371">
            <v>0</v>
          </cell>
          <cell r="Z371">
            <v>0</v>
          </cell>
          <cell r="AD371">
            <v>0</v>
          </cell>
          <cell r="AE371">
            <v>0</v>
          </cell>
          <cell r="AF371">
            <v>0</v>
          </cell>
          <cell r="AG371">
            <v>0</v>
          </cell>
          <cell r="AH371">
            <v>0</v>
          </cell>
          <cell r="AI371">
            <v>0</v>
          </cell>
          <cell r="AJ371">
            <v>0</v>
          </cell>
          <cell r="AK371">
            <v>0</v>
          </cell>
          <cell r="AP371">
            <v>0</v>
          </cell>
          <cell r="AQ371">
            <v>0</v>
          </cell>
          <cell r="AR371">
            <v>0</v>
          </cell>
          <cell r="AS371">
            <v>0</v>
          </cell>
          <cell r="AT371">
            <v>0</v>
          </cell>
          <cell r="AU371">
            <v>0</v>
          </cell>
          <cell r="AV371">
            <v>0</v>
          </cell>
          <cell r="AW371">
            <v>0</v>
          </cell>
          <cell r="BB371">
            <v>0</v>
          </cell>
          <cell r="BC371">
            <v>0</v>
          </cell>
          <cell r="BD371">
            <v>0</v>
          </cell>
          <cell r="BE371">
            <v>0</v>
          </cell>
          <cell r="BF371">
            <v>0</v>
          </cell>
          <cell r="BG371">
            <v>0</v>
          </cell>
          <cell r="BH371">
            <v>0</v>
          </cell>
          <cell r="BI371">
            <v>0</v>
          </cell>
        </row>
        <row r="372">
          <cell r="H372">
            <v>0</v>
          </cell>
          <cell r="I372">
            <v>0</v>
          </cell>
          <cell r="J372">
            <v>0</v>
          </cell>
          <cell r="K372">
            <v>0</v>
          </cell>
          <cell r="L372">
            <v>0</v>
          </cell>
          <cell r="M372">
            <v>0</v>
          </cell>
          <cell r="N372">
            <v>0</v>
          </cell>
          <cell r="O372">
            <v>0</v>
          </cell>
          <cell r="S372">
            <v>0</v>
          </cell>
          <cell r="T372">
            <v>0</v>
          </cell>
          <cell r="U372">
            <v>0</v>
          </cell>
          <cell r="V372">
            <v>0</v>
          </cell>
          <cell r="W372">
            <v>0</v>
          </cell>
          <cell r="X372">
            <v>0</v>
          </cell>
          <cell r="Y372">
            <v>0</v>
          </cell>
          <cell r="Z372">
            <v>0</v>
          </cell>
          <cell r="AD372">
            <v>0</v>
          </cell>
          <cell r="AE372">
            <v>0</v>
          </cell>
          <cell r="AF372">
            <v>0</v>
          </cell>
          <cell r="AG372">
            <v>0</v>
          </cell>
          <cell r="AH372">
            <v>0</v>
          </cell>
          <cell r="AI372">
            <v>0</v>
          </cell>
          <cell r="AJ372">
            <v>0</v>
          </cell>
          <cell r="AK372">
            <v>0</v>
          </cell>
          <cell r="AP372">
            <v>0</v>
          </cell>
          <cell r="AQ372">
            <v>0</v>
          </cell>
          <cell r="AR372">
            <v>0</v>
          </cell>
          <cell r="AS372">
            <v>0</v>
          </cell>
          <cell r="AT372">
            <v>0</v>
          </cell>
          <cell r="AU372">
            <v>0</v>
          </cell>
          <cell r="AV372">
            <v>0</v>
          </cell>
          <cell r="AW372">
            <v>0</v>
          </cell>
          <cell r="BB372">
            <v>0</v>
          </cell>
          <cell r="BC372">
            <v>0</v>
          </cell>
          <cell r="BD372">
            <v>0</v>
          </cell>
          <cell r="BE372">
            <v>0</v>
          </cell>
          <cell r="BF372">
            <v>0</v>
          </cell>
          <cell r="BG372">
            <v>0</v>
          </cell>
          <cell r="BH372">
            <v>0</v>
          </cell>
          <cell r="BI372">
            <v>0</v>
          </cell>
        </row>
        <row r="373">
          <cell r="H373">
            <v>0</v>
          </cell>
          <cell r="I373">
            <v>0</v>
          </cell>
          <cell r="J373">
            <v>0</v>
          </cell>
          <cell r="K373">
            <v>0</v>
          </cell>
          <cell r="L373">
            <v>0</v>
          </cell>
          <cell r="M373">
            <v>0</v>
          </cell>
          <cell r="N373">
            <v>0</v>
          </cell>
          <cell r="O373">
            <v>0</v>
          </cell>
          <cell r="S373">
            <v>0</v>
          </cell>
          <cell r="T373">
            <v>0</v>
          </cell>
          <cell r="U373">
            <v>0</v>
          </cell>
          <cell r="V373">
            <v>0</v>
          </cell>
          <cell r="W373">
            <v>0</v>
          </cell>
          <cell r="X373">
            <v>0</v>
          </cell>
          <cell r="Y373">
            <v>0</v>
          </cell>
          <cell r="Z373">
            <v>0</v>
          </cell>
          <cell r="AD373">
            <v>0</v>
          </cell>
          <cell r="AE373">
            <v>0</v>
          </cell>
          <cell r="AF373">
            <v>0</v>
          </cell>
          <cell r="AG373">
            <v>0</v>
          </cell>
          <cell r="AH373">
            <v>0</v>
          </cell>
          <cell r="AI373">
            <v>0</v>
          </cell>
          <cell r="AJ373">
            <v>0</v>
          </cell>
          <cell r="AK373">
            <v>0</v>
          </cell>
          <cell r="AP373">
            <v>0</v>
          </cell>
          <cell r="AQ373">
            <v>0</v>
          </cell>
          <cell r="AR373">
            <v>0</v>
          </cell>
          <cell r="AS373">
            <v>0</v>
          </cell>
          <cell r="AT373">
            <v>0</v>
          </cell>
          <cell r="AU373">
            <v>0</v>
          </cell>
          <cell r="AV373">
            <v>0</v>
          </cell>
          <cell r="AW373">
            <v>0</v>
          </cell>
          <cell r="BB373">
            <v>0</v>
          </cell>
          <cell r="BC373">
            <v>0</v>
          </cell>
          <cell r="BD373">
            <v>0</v>
          </cell>
          <cell r="BE373">
            <v>0</v>
          </cell>
          <cell r="BF373">
            <v>0</v>
          </cell>
          <cell r="BG373">
            <v>0</v>
          </cell>
          <cell r="BH373">
            <v>0</v>
          </cell>
          <cell r="BI373">
            <v>0</v>
          </cell>
        </row>
        <row r="374">
          <cell r="H374">
            <v>0</v>
          </cell>
          <cell r="I374">
            <v>0</v>
          </cell>
          <cell r="J374">
            <v>0</v>
          </cell>
          <cell r="K374">
            <v>0</v>
          </cell>
          <cell r="L374">
            <v>0</v>
          </cell>
          <cell r="M374">
            <v>0</v>
          </cell>
          <cell r="N374">
            <v>0</v>
          </cell>
          <cell r="O374">
            <v>0</v>
          </cell>
          <cell r="S374">
            <v>0</v>
          </cell>
          <cell r="T374">
            <v>0</v>
          </cell>
          <cell r="U374">
            <v>0</v>
          </cell>
          <cell r="V374">
            <v>0</v>
          </cell>
          <cell r="W374">
            <v>0</v>
          </cell>
          <cell r="X374">
            <v>0</v>
          </cell>
          <cell r="Y374">
            <v>0</v>
          </cell>
          <cell r="Z374">
            <v>0</v>
          </cell>
          <cell r="AD374">
            <v>0</v>
          </cell>
          <cell r="AE374">
            <v>0</v>
          </cell>
          <cell r="AF374">
            <v>0</v>
          </cell>
          <cell r="AG374">
            <v>0</v>
          </cell>
          <cell r="AH374">
            <v>0</v>
          </cell>
          <cell r="AI374">
            <v>0</v>
          </cell>
          <cell r="AJ374">
            <v>0</v>
          </cell>
          <cell r="AK374">
            <v>0</v>
          </cell>
          <cell r="AP374">
            <v>0</v>
          </cell>
          <cell r="AQ374">
            <v>0</v>
          </cell>
          <cell r="AR374">
            <v>0</v>
          </cell>
          <cell r="AS374">
            <v>0</v>
          </cell>
          <cell r="AT374">
            <v>0</v>
          </cell>
          <cell r="AU374">
            <v>0</v>
          </cell>
          <cell r="AV374">
            <v>0</v>
          </cell>
          <cell r="AW374">
            <v>0</v>
          </cell>
          <cell r="BB374">
            <v>0</v>
          </cell>
          <cell r="BC374">
            <v>0</v>
          </cell>
          <cell r="BD374">
            <v>0</v>
          </cell>
          <cell r="BE374">
            <v>0</v>
          </cell>
          <cell r="BF374">
            <v>0</v>
          </cell>
          <cell r="BG374">
            <v>0</v>
          </cell>
          <cell r="BH374">
            <v>0</v>
          </cell>
          <cell r="BI374">
            <v>0</v>
          </cell>
        </row>
        <row r="375">
          <cell r="H375">
            <v>0</v>
          </cell>
          <cell r="I375">
            <v>0</v>
          </cell>
          <cell r="J375">
            <v>0</v>
          </cell>
          <cell r="K375">
            <v>0</v>
          </cell>
          <cell r="L375">
            <v>0</v>
          </cell>
          <cell r="M375">
            <v>0</v>
          </cell>
          <cell r="N375">
            <v>0</v>
          </cell>
          <cell r="O375">
            <v>0</v>
          </cell>
          <cell r="S375">
            <v>0</v>
          </cell>
          <cell r="T375">
            <v>0</v>
          </cell>
          <cell r="U375">
            <v>0</v>
          </cell>
          <cell r="V375">
            <v>0</v>
          </cell>
          <cell r="W375">
            <v>0</v>
          </cell>
          <cell r="X375">
            <v>0</v>
          </cell>
          <cell r="Y375">
            <v>0</v>
          </cell>
          <cell r="Z375">
            <v>0</v>
          </cell>
          <cell r="AD375">
            <v>0</v>
          </cell>
          <cell r="AE375">
            <v>0</v>
          </cell>
          <cell r="AF375">
            <v>0</v>
          </cell>
          <cell r="AG375">
            <v>0</v>
          </cell>
          <cell r="AH375">
            <v>0</v>
          </cell>
          <cell r="AI375">
            <v>0</v>
          </cell>
          <cell r="AJ375">
            <v>0</v>
          </cell>
          <cell r="AK375">
            <v>0</v>
          </cell>
          <cell r="AP375">
            <v>0</v>
          </cell>
          <cell r="AQ375">
            <v>0</v>
          </cell>
          <cell r="AR375">
            <v>0</v>
          </cell>
          <cell r="AS375">
            <v>0</v>
          </cell>
          <cell r="AT375">
            <v>0</v>
          </cell>
          <cell r="AU375">
            <v>0</v>
          </cell>
          <cell r="AV375">
            <v>0</v>
          </cell>
          <cell r="AW375">
            <v>0</v>
          </cell>
          <cell r="BB375">
            <v>0</v>
          </cell>
          <cell r="BC375">
            <v>0</v>
          </cell>
          <cell r="BD375">
            <v>0</v>
          </cell>
          <cell r="BE375">
            <v>0</v>
          </cell>
          <cell r="BF375">
            <v>0</v>
          </cell>
          <cell r="BG375">
            <v>0</v>
          </cell>
          <cell r="BH375">
            <v>0</v>
          </cell>
          <cell r="BI375">
            <v>0</v>
          </cell>
        </row>
        <row r="376">
          <cell r="H376">
            <v>0</v>
          </cell>
          <cell r="I376">
            <v>0</v>
          </cell>
          <cell r="J376">
            <v>0</v>
          </cell>
          <cell r="K376">
            <v>0</v>
          </cell>
          <cell r="L376">
            <v>0</v>
          </cell>
          <cell r="M376">
            <v>0</v>
          </cell>
          <cell r="N376">
            <v>0</v>
          </cell>
          <cell r="O376">
            <v>0</v>
          </cell>
          <cell r="S376">
            <v>0</v>
          </cell>
          <cell r="T376">
            <v>0</v>
          </cell>
          <cell r="U376">
            <v>0</v>
          </cell>
          <cell r="V376">
            <v>0</v>
          </cell>
          <cell r="W376">
            <v>0</v>
          </cell>
          <cell r="X376">
            <v>0</v>
          </cell>
          <cell r="Y376">
            <v>0</v>
          </cell>
          <cell r="Z376">
            <v>0</v>
          </cell>
          <cell r="AD376">
            <v>0</v>
          </cell>
          <cell r="AE376">
            <v>0</v>
          </cell>
          <cell r="AF376">
            <v>0</v>
          </cell>
          <cell r="AG376">
            <v>0</v>
          </cell>
          <cell r="AH376">
            <v>0</v>
          </cell>
          <cell r="AI376">
            <v>0</v>
          </cell>
          <cell r="AJ376">
            <v>0</v>
          </cell>
          <cell r="AK376">
            <v>0</v>
          </cell>
          <cell r="AP376">
            <v>0</v>
          </cell>
          <cell r="AQ376">
            <v>0</v>
          </cell>
          <cell r="AR376">
            <v>0</v>
          </cell>
          <cell r="AS376">
            <v>0</v>
          </cell>
          <cell r="AT376">
            <v>0</v>
          </cell>
          <cell r="AU376">
            <v>0</v>
          </cell>
          <cell r="AV376">
            <v>0</v>
          </cell>
          <cell r="AW376">
            <v>0</v>
          </cell>
          <cell r="BB376">
            <v>0</v>
          </cell>
          <cell r="BC376">
            <v>0</v>
          </cell>
          <cell r="BD376">
            <v>0</v>
          </cell>
          <cell r="BE376">
            <v>0</v>
          </cell>
          <cell r="BF376">
            <v>0</v>
          </cell>
          <cell r="BG376">
            <v>0</v>
          </cell>
          <cell r="BH376">
            <v>0</v>
          </cell>
          <cell r="BI376">
            <v>0</v>
          </cell>
        </row>
        <row r="377">
          <cell r="H377">
            <v>0</v>
          </cell>
          <cell r="I377">
            <v>0</v>
          </cell>
          <cell r="J377">
            <v>0</v>
          </cell>
          <cell r="K377">
            <v>0</v>
          </cell>
          <cell r="L377">
            <v>0</v>
          </cell>
          <cell r="M377">
            <v>0</v>
          </cell>
          <cell r="N377">
            <v>0</v>
          </cell>
          <cell r="O377">
            <v>0</v>
          </cell>
          <cell r="S377">
            <v>0</v>
          </cell>
          <cell r="T377">
            <v>0</v>
          </cell>
          <cell r="U377">
            <v>0</v>
          </cell>
          <cell r="V377">
            <v>0</v>
          </cell>
          <cell r="W377">
            <v>0</v>
          </cell>
          <cell r="X377">
            <v>0</v>
          </cell>
          <cell r="Y377">
            <v>0</v>
          </cell>
          <cell r="Z377">
            <v>0</v>
          </cell>
          <cell r="AD377">
            <v>0</v>
          </cell>
          <cell r="AE377">
            <v>0</v>
          </cell>
          <cell r="AF377">
            <v>0</v>
          </cell>
          <cell r="AG377">
            <v>0</v>
          </cell>
          <cell r="AH377">
            <v>0</v>
          </cell>
          <cell r="AI377">
            <v>0</v>
          </cell>
          <cell r="AJ377">
            <v>0</v>
          </cell>
          <cell r="AK377">
            <v>0</v>
          </cell>
          <cell r="AP377">
            <v>0</v>
          </cell>
          <cell r="AQ377">
            <v>0</v>
          </cell>
          <cell r="AR377">
            <v>0</v>
          </cell>
          <cell r="AS377">
            <v>0</v>
          </cell>
          <cell r="AT377">
            <v>0</v>
          </cell>
          <cell r="AU377">
            <v>0</v>
          </cell>
          <cell r="AV377">
            <v>0</v>
          </cell>
          <cell r="AW377">
            <v>0</v>
          </cell>
          <cell r="BB377">
            <v>0</v>
          </cell>
          <cell r="BC377">
            <v>0</v>
          </cell>
          <cell r="BD377">
            <v>0</v>
          </cell>
          <cell r="BE377">
            <v>0</v>
          </cell>
          <cell r="BF377">
            <v>0</v>
          </cell>
          <cell r="BG377">
            <v>0</v>
          </cell>
          <cell r="BH377">
            <v>0</v>
          </cell>
          <cell r="BI377">
            <v>0</v>
          </cell>
        </row>
        <row r="378">
          <cell r="H378">
            <v>0</v>
          </cell>
          <cell r="I378">
            <v>0</v>
          </cell>
          <cell r="J378">
            <v>0</v>
          </cell>
          <cell r="K378">
            <v>0</v>
          </cell>
          <cell r="L378">
            <v>0</v>
          </cell>
          <cell r="M378">
            <v>0</v>
          </cell>
          <cell r="N378">
            <v>0</v>
          </cell>
          <cell r="O378">
            <v>0</v>
          </cell>
          <cell r="S378">
            <v>0</v>
          </cell>
          <cell r="T378">
            <v>0</v>
          </cell>
          <cell r="U378">
            <v>0</v>
          </cell>
          <cell r="V378">
            <v>0</v>
          </cell>
          <cell r="W378">
            <v>0</v>
          </cell>
          <cell r="X378">
            <v>0</v>
          </cell>
          <cell r="Y378">
            <v>0</v>
          </cell>
          <cell r="Z378">
            <v>0</v>
          </cell>
          <cell r="AD378">
            <v>0</v>
          </cell>
          <cell r="AE378">
            <v>0</v>
          </cell>
          <cell r="AF378">
            <v>0</v>
          </cell>
          <cell r="AG378">
            <v>0</v>
          </cell>
          <cell r="AH378">
            <v>0</v>
          </cell>
          <cell r="AI378">
            <v>0</v>
          </cell>
          <cell r="AJ378">
            <v>0</v>
          </cell>
          <cell r="AK378">
            <v>0</v>
          </cell>
          <cell r="AP378">
            <v>0</v>
          </cell>
          <cell r="AQ378">
            <v>0</v>
          </cell>
          <cell r="AR378">
            <v>0</v>
          </cell>
          <cell r="AS378">
            <v>0</v>
          </cell>
          <cell r="AT378">
            <v>0</v>
          </cell>
          <cell r="AU378">
            <v>0</v>
          </cell>
          <cell r="AV378">
            <v>0</v>
          </cell>
          <cell r="AW378">
            <v>0</v>
          </cell>
          <cell r="BB378">
            <v>0</v>
          </cell>
          <cell r="BC378">
            <v>0</v>
          </cell>
          <cell r="BD378">
            <v>0</v>
          </cell>
          <cell r="BE378">
            <v>0</v>
          </cell>
          <cell r="BF378">
            <v>0</v>
          </cell>
          <cell r="BG378">
            <v>0</v>
          </cell>
          <cell r="BH378">
            <v>0</v>
          </cell>
          <cell r="BI378">
            <v>0</v>
          </cell>
        </row>
        <row r="379">
          <cell r="H379">
            <v>0</v>
          </cell>
          <cell r="I379">
            <v>0</v>
          </cell>
          <cell r="J379">
            <v>0</v>
          </cell>
          <cell r="K379">
            <v>0</v>
          </cell>
          <cell r="L379">
            <v>0</v>
          </cell>
          <cell r="M379">
            <v>0</v>
          </cell>
          <cell r="N379">
            <v>0</v>
          </cell>
          <cell r="O379">
            <v>0</v>
          </cell>
          <cell r="S379">
            <v>0</v>
          </cell>
          <cell r="T379">
            <v>0</v>
          </cell>
          <cell r="U379">
            <v>0</v>
          </cell>
          <cell r="V379">
            <v>0</v>
          </cell>
          <cell r="W379">
            <v>0</v>
          </cell>
          <cell r="X379">
            <v>0</v>
          </cell>
          <cell r="Y379">
            <v>0</v>
          </cell>
          <cell r="Z379">
            <v>0</v>
          </cell>
          <cell r="AD379">
            <v>0</v>
          </cell>
          <cell r="AE379">
            <v>0</v>
          </cell>
          <cell r="AF379">
            <v>0</v>
          </cell>
          <cell r="AG379">
            <v>0</v>
          </cell>
          <cell r="AH379">
            <v>0</v>
          </cell>
          <cell r="AI379">
            <v>0</v>
          </cell>
          <cell r="AJ379">
            <v>0</v>
          </cell>
          <cell r="AK379">
            <v>0</v>
          </cell>
          <cell r="AP379" t="e">
            <v>#DIV/0!</v>
          </cell>
          <cell r="AQ379">
            <v>0</v>
          </cell>
          <cell r="AR379">
            <v>0</v>
          </cell>
          <cell r="AS379">
            <v>0</v>
          </cell>
          <cell r="AT379">
            <v>0</v>
          </cell>
          <cell r="AU379">
            <v>0</v>
          </cell>
          <cell r="AV379">
            <v>0</v>
          </cell>
          <cell r="AW379">
            <v>0</v>
          </cell>
          <cell r="BB379" t="e">
            <v>#DIV/0!</v>
          </cell>
          <cell r="BC379">
            <v>0</v>
          </cell>
          <cell r="BD379">
            <v>0</v>
          </cell>
          <cell r="BE379">
            <v>0</v>
          </cell>
          <cell r="BF379">
            <v>0</v>
          </cell>
          <cell r="BG379">
            <v>0</v>
          </cell>
          <cell r="BH379">
            <v>0</v>
          </cell>
          <cell r="BI379">
            <v>0</v>
          </cell>
        </row>
        <row r="380">
          <cell r="H380">
            <v>0</v>
          </cell>
          <cell r="I380">
            <v>0</v>
          </cell>
          <cell r="J380">
            <v>0</v>
          </cell>
          <cell r="K380">
            <v>0</v>
          </cell>
          <cell r="L380">
            <v>0</v>
          </cell>
          <cell r="M380">
            <v>0</v>
          </cell>
          <cell r="N380">
            <v>0</v>
          </cell>
          <cell r="O380">
            <v>0</v>
          </cell>
          <cell r="S380">
            <v>0</v>
          </cell>
          <cell r="T380">
            <v>0</v>
          </cell>
          <cell r="U380">
            <v>0</v>
          </cell>
          <cell r="V380">
            <v>0</v>
          </cell>
          <cell r="W380">
            <v>0</v>
          </cell>
          <cell r="X380">
            <v>0</v>
          </cell>
          <cell r="Y380">
            <v>0</v>
          </cell>
          <cell r="Z380">
            <v>0</v>
          </cell>
          <cell r="AD380">
            <v>0</v>
          </cell>
          <cell r="AE380">
            <v>0</v>
          </cell>
          <cell r="AF380">
            <v>0</v>
          </cell>
          <cell r="AG380">
            <v>0</v>
          </cell>
          <cell r="AH380">
            <v>0</v>
          </cell>
          <cell r="AI380">
            <v>0</v>
          </cell>
          <cell r="AJ380">
            <v>0</v>
          </cell>
          <cell r="AK380">
            <v>0</v>
          </cell>
          <cell r="AP380">
            <v>0</v>
          </cell>
          <cell r="AQ380">
            <v>0</v>
          </cell>
          <cell r="AR380">
            <v>0</v>
          </cell>
          <cell r="AS380">
            <v>0</v>
          </cell>
          <cell r="AT380">
            <v>0</v>
          </cell>
          <cell r="AU380">
            <v>0</v>
          </cell>
          <cell r="AV380">
            <v>0</v>
          </cell>
          <cell r="AW380">
            <v>0</v>
          </cell>
          <cell r="BB380">
            <v>0</v>
          </cell>
          <cell r="BC380">
            <v>0</v>
          </cell>
          <cell r="BD380">
            <v>0</v>
          </cell>
          <cell r="BE380">
            <v>0</v>
          </cell>
          <cell r="BF380">
            <v>0</v>
          </cell>
          <cell r="BG380">
            <v>0</v>
          </cell>
          <cell r="BH380">
            <v>0</v>
          </cell>
          <cell r="BI380">
            <v>0</v>
          </cell>
        </row>
        <row r="381">
          <cell r="H381">
            <v>0</v>
          </cell>
          <cell r="I381">
            <v>0</v>
          </cell>
          <cell r="J381">
            <v>0</v>
          </cell>
          <cell r="K381">
            <v>0</v>
          </cell>
          <cell r="L381">
            <v>0</v>
          </cell>
          <cell r="M381">
            <v>0</v>
          </cell>
          <cell r="N381">
            <v>0</v>
          </cell>
          <cell r="O381">
            <v>0</v>
          </cell>
          <cell r="S381">
            <v>0</v>
          </cell>
          <cell r="T381">
            <v>0</v>
          </cell>
          <cell r="U381">
            <v>0</v>
          </cell>
          <cell r="V381">
            <v>0</v>
          </cell>
          <cell r="W381">
            <v>0</v>
          </cell>
          <cell r="X381">
            <v>0</v>
          </cell>
          <cell r="Y381">
            <v>0</v>
          </cell>
          <cell r="Z381">
            <v>0</v>
          </cell>
          <cell r="AD381">
            <v>0</v>
          </cell>
          <cell r="AE381">
            <v>0</v>
          </cell>
          <cell r="AF381">
            <v>0</v>
          </cell>
          <cell r="AG381">
            <v>0</v>
          </cell>
          <cell r="AH381">
            <v>0</v>
          </cell>
          <cell r="AI381">
            <v>0</v>
          </cell>
          <cell r="AJ381">
            <v>0</v>
          </cell>
          <cell r="AK381">
            <v>0</v>
          </cell>
          <cell r="AP381">
            <v>0</v>
          </cell>
          <cell r="AQ381">
            <v>0</v>
          </cell>
          <cell r="AR381">
            <v>0</v>
          </cell>
          <cell r="AS381">
            <v>0</v>
          </cell>
          <cell r="AT381">
            <v>0</v>
          </cell>
          <cell r="AU381">
            <v>0</v>
          </cell>
          <cell r="AV381">
            <v>0</v>
          </cell>
          <cell r="AW381">
            <v>0</v>
          </cell>
          <cell r="BB381">
            <v>0</v>
          </cell>
          <cell r="BC381">
            <v>0</v>
          </cell>
          <cell r="BD381">
            <v>0</v>
          </cell>
          <cell r="BE381">
            <v>0</v>
          </cell>
          <cell r="BF381">
            <v>0</v>
          </cell>
          <cell r="BG381">
            <v>0</v>
          </cell>
          <cell r="BH381">
            <v>0</v>
          </cell>
          <cell r="BI381">
            <v>0</v>
          </cell>
        </row>
        <row r="382">
          <cell r="H382">
            <v>0</v>
          </cell>
          <cell r="I382">
            <v>0</v>
          </cell>
          <cell r="J382">
            <v>0</v>
          </cell>
          <cell r="K382">
            <v>0</v>
          </cell>
          <cell r="L382">
            <v>0</v>
          </cell>
          <cell r="M382">
            <v>0</v>
          </cell>
          <cell r="N382">
            <v>0</v>
          </cell>
          <cell r="O382">
            <v>0</v>
          </cell>
          <cell r="S382">
            <v>0</v>
          </cell>
          <cell r="T382">
            <v>0</v>
          </cell>
          <cell r="U382">
            <v>0</v>
          </cell>
          <cell r="V382">
            <v>0</v>
          </cell>
          <cell r="W382">
            <v>0</v>
          </cell>
          <cell r="X382">
            <v>0</v>
          </cell>
          <cell r="Y382">
            <v>0</v>
          </cell>
          <cell r="Z382">
            <v>0</v>
          </cell>
          <cell r="AD382">
            <v>0</v>
          </cell>
          <cell r="AE382">
            <v>0</v>
          </cell>
          <cell r="AF382">
            <v>0</v>
          </cell>
          <cell r="AG382">
            <v>0</v>
          </cell>
          <cell r="AH382">
            <v>0</v>
          </cell>
          <cell r="AI382">
            <v>0</v>
          </cell>
          <cell r="AJ382">
            <v>0</v>
          </cell>
          <cell r="AK382">
            <v>0</v>
          </cell>
          <cell r="AP382">
            <v>0</v>
          </cell>
          <cell r="AQ382">
            <v>0</v>
          </cell>
          <cell r="AR382">
            <v>0</v>
          </cell>
          <cell r="AS382">
            <v>0</v>
          </cell>
          <cell r="AT382">
            <v>0</v>
          </cell>
          <cell r="AU382">
            <v>0</v>
          </cell>
          <cell r="AV382">
            <v>0</v>
          </cell>
          <cell r="AW382">
            <v>0</v>
          </cell>
          <cell r="BB382">
            <v>0</v>
          </cell>
          <cell r="BC382">
            <v>0</v>
          </cell>
          <cell r="BD382">
            <v>0</v>
          </cell>
          <cell r="BE382">
            <v>0</v>
          </cell>
          <cell r="BF382">
            <v>0</v>
          </cell>
          <cell r="BG382">
            <v>0</v>
          </cell>
          <cell r="BH382">
            <v>0</v>
          </cell>
          <cell r="BI382">
            <v>0</v>
          </cell>
        </row>
        <row r="383">
          <cell r="AP383">
            <v>0</v>
          </cell>
          <cell r="AQ383">
            <v>0</v>
          </cell>
          <cell r="AR383">
            <v>0</v>
          </cell>
          <cell r="AS383">
            <v>0</v>
          </cell>
          <cell r="AT383">
            <v>0</v>
          </cell>
          <cell r="AU383">
            <v>0</v>
          </cell>
          <cell r="AV383">
            <v>0</v>
          </cell>
          <cell r="AW383">
            <v>0</v>
          </cell>
          <cell r="BB383">
            <v>0</v>
          </cell>
          <cell r="BC383">
            <v>0</v>
          </cell>
          <cell r="BD383">
            <v>0</v>
          </cell>
          <cell r="BE383">
            <v>0</v>
          </cell>
          <cell r="BF383">
            <v>0</v>
          </cell>
          <cell r="BG383">
            <v>0</v>
          </cell>
          <cell r="BH383">
            <v>0</v>
          </cell>
          <cell r="BI383">
            <v>0</v>
          </cell>
        </row>
        <row r="384">
          <cell r="AP384">
            <v>0</v>
          </cell>
          <cell r="AQ384">
            <v>0</v>
          </cell>
          <cell r="AR384">
            <v>0</v>
          </cell>
          <cell r="AS384">
            <v>0</v>
          </cell>
          <cell r="AT384">
            <v>0</v>
          </cell>
          <cell r="AU384">
            <v>0</v>
          </cell>
          <cell r="AV384">
            <v>0</v>
          </cell>
          <cell r="AW384">
            <v>0</v>
          </cell>
          <cell r="BB384">
            <v>0</v>
          </cell>
          <cell r="BC384">
            <v>0</v>
          </cell>
          <cell r="BD384">
            <v>0</v>
          </cell>
          <cell r="BE384">
            <v>0</v>
          </cell>
          <cell r="BF384">
            <v>0</v>
          </cell>
          <cell r="BG384">
            <v>0</v>
          </cell>
          <cell r="BH384">
            <v>0</v>
          </cell>
          <cell r="BI384">
            <v>0</v>
          </cell>
        </row>
        <row r="385">
          <cell r="AP385">
            <v>0</v>
          </cell>
          <cell r="AQ385">
            <v>0</v>
          </cell>
          <cell r="AR385">
            <v>0</v>
          </cell>
          <cell r="AS385">
            <v>0</v>
          </cell>
          <cell r="AT385">
            <v>0</v>
          </cell>
          <cell r="AU385">
            <v>0</v>
          </cell>
          <cell r="AV385">
            <v>0</v>
          </cell>
          <cell r="AW385">
            <v>0</v>
          </cell>
          <cell r="BB385">
            <v>0</v>
          </cell>
          <cell r="BC385">
            <v>0</v>
          </cell>
          <cell r="BD385">
            <v>0</v>
          </cell>
          <cell r="BE385">
            <v>0</v>
          </cell>
          <cell r="BF385">
            <v>0</v>
          </cell>
          <cell r="BG385">
            <v>0</v>
          </cell>
          <cell r="BH385">
            <v>0</v>
          </cell>
          <cell r="BI385">
            <v>0</v>
          </cell>
        </row>
        <row r="386">
          <cell r="AP386">
            <v>0</v>
          </cell>
          <cell r="AQ386">
            <v>0</v>
          </cell>
          <cell r="AR386">
            <v>0</v>
          </cell>
          <cell r="AS386">
            <v>0</v>
          </cell>
          <cell r="AT386">
            <v>0</v>
          </cell>
          <cell r="AU386">
            <v>0</v>
          </cell>
          <cell r="AV386">
            <v>0</v>
          </cell>
          <cell r="AW386">
            <v>0</v>
          </cell>
          <cell r="BB386">
            <v>0</v>
          </cell>
          <cell r="BC386">
            <v>0</v>
          </cell>
          <cell r="BD386">
            <v>0</v>
          </cell>
          <cell r="BE386">
            <v>0</v>
          </cell>
          <cell r="BF386">
            <v>0</v>
          </cell>
          <cell r="BG386">
            <v>0</v>
          </cell>
          <cell r="BH386">
            <v>0</v>
          </cell>
          <cell r="BI386">
            <v>0</v>
          </cell>
        </row>
        <row r="387">
          <cell r="AP387">
            <v>0</v>
          </cell>
          <cell r="AQ387">
            <v>0</v>
          </cell>
          <cell r="AR387">
            <v>0</v>
          </cell>
          <cell r="AS387">
            <v>0</v>
          </cell>
          <cell r="AT387">
            <v>0</v>
          </cell>
          <cell r="AU387">
            <v>0</v>
          </cell>
          <cell r="AV387">
            <v>0</v>
          </cell>
          <cell r="AW387">
            <v>0</v>
          </cell>
          <cell r="BB387">
            <v>0</v>
          </cell>
          <cell r="BC387">
            <v>0</v>
          </cell>
          <cell r="BD387">
            <v>0</v>
          </cell>
          <cell r="BE387">
            <v>0</v>
          </cell>
          <cell r="BF387">
            <v>0</v>
          </cell>
          <cell r="BG387">
            <v>0</v>
          </cell>
          <cell r="BH387">
            <v>0</v>
          </cell>
          <cell r="BI387">
            <v>0</v>
          </cell>
        </row>
        <row r="388">
          <cell r="AP388">
            <v>0</v>
          </cell>
          <cell r="AQ388">
            <v>0</v>
          </cell>
          <cell r="AR388">
            <v>0</v>
          </cell>
          <cell r="AS388">
            <v>0</v>
          </cell>
          <cell r="AT388">
            <v>0</v>
          </cell>
          <cell r="AU388">
            <v>0</v>
          </cell>
          <cell r="AV388">
            <v>0</v>
          </cell>
          <cell r="AW388">
            <v>0</v>
          </cell>
          <cell r="BB388">
            <v>0</v>
          </cell>
          <cell r="BC388">
            <v>0</v>
          </cell>
          <cell r="BD388">
            <v>0</v>
          </cell>
          <cell r="BE388">
            <v>0</v>
          </cell>
          <cell r="BF388">
            <v>0</v>
          </cell>
          <cell r="BG388">
            <v>0</v>
          </cell>
          <cell r="BH388">
            <v>0</v>
          </cell>
          <cell r="BI388">
            <v>0</v>
          </cell>
        </row>
        <row r="389">
          <cell r="AP389">
            <v>0</v>
          </cell>
          <cell r="AQ389">
            <v>0</v>
          </cell>
          <cell r="AR389">
            <v>0</v>
          </cell>
          <cell r="AS389">
            <v>0</v>
          </cell>
          <cell r="AT389">
            <v>0</v>
          </cell>
          <cell r="AU389">
            <v>0</v>
          </cell>
          <cell r="AV389">
            <v>0</v>
          </cell>
          <cell r="AW389">
            <v>0</v>
          </cell>
          <cell r="BB389">
            <v>0</v>
          </cell>
          <cell r="BC389">
            <v>0</v>
          </cell>
          <cell r="BD389">
            <v>0</v>
          </cell>
          <cell r="BE389">
            <v>0</v>
          </cell>
          <cell r="BF389">
            <v>0</v>
          </cell>
          <cell r="BG389">
            <v>0</v>
          </cell>
          <cell r="BH389">
            <v>0</v>
          </cell>
          <cell r="BI389">
            <v>0</v>
          </cell>
        </row>
        <row r="390">
          <cell r="AP390">
            <v>0</v>
          </cell>
          <cell r="AQ390">
            <v>0</v>
          </cell>
          <cell r="AR390">
            <v>0</v>
          </cell>
          <cell r="AS390">
            <v>0</v>
          </cell>
          <cell r="AT390">
            <v>0</v>
          </cell>
          <cell r="AU390">
            <v>0</v>
          </cell>
          <cell r="AV390">
            <v>0</v>
          </cell>
          <cell r="AW390">
            <v>0</v>
          </cell>
          <cell r="BB390">
            <v>0</v>
          </cell>
          <cell r="BC390">
            <v>0</v>
          </cell>
          <cell r="BD390">
            <v>0</v>
          </cell>
          <cell r="BE390">
            <v>0</v>
          </cell>
          <cell r="BF390">
            <v>0</v>
          </cell>
          <cell r="BG390">
            <v>0</v>
          </cell>
          <cell r="BH390">
            <v>0</v>
          </cell>
          <cell r="BI390">
            <v>0</v>
          </cell>
        </row>
        <row r="391">
          <cell r="AP391">
            <v>0</v>
          </cell>
          <cell r="AQ391">
            <v>0</v>
          </cell>
          <cell r="AR391">
            <v>0</v>
          </cell>
          <cell r="AS391">
            <v>0</v>
          </cell>
          <cell r="AT391">
            <v>0</v>
          </cell>
          <cell r="AU391">
            <v>0</v>
          </cell>
          <cell r="AV391">
            <v>0</v>
          </cell>
          <cell r="AW391">
            <v>0</v>
          </cell>
          <cell r="BB391">
            <v>0</v>
          </cell>
          <cell r="BC391">
            <v>0</v>
          </cell>
          <cell r="BD391">
            <v>0</v>
          </cell>
          <cell r="BE391">
            <v>0</v>
          </cell>
          <cell r="BF391">
            <v>0</v>
          </cell>
          <cell r="BG391">
            <v>0</v>
          </cell>
          <cell r="BH391">
            <v>0</v>
          </cell>
          <cell r="BI391">
            <v>0</v>
          </cell>
        </row>
        <row r="392">
          <cell r="AP392">
            <v>0</v>
          </cell>
          <cell r="AQ392">
            <v>0</v>
          </cell>
          <cell r="AR392">
            <v>0</v>
          </cell>
          <cell r="AS392">
            <v>0</v>
          </cell>
          <cell r="AT392">
            <v>0</v>
          </cell>
          <cell r="AU392">
            <v>0</v>
          </cell>
          <cell r="AV392">
            <v>0</v>
          </cell>
          <cell r="AW392">
            <v>0</v>
          </cell>
          <cell r="BB392">
            <v>0</v>
          </cell>
          <cell r="BC392">
            <v>0</v>
          </cell>
          <cell r="BD392">
            <v>0</v>
          </cell>
          <cell r="BE392">
            <v>0</v>
          </cell>
          <cell r="BF392">
            <v>0</v>
          </cell>
          <cell r="BG392">
            <v>0</v>
          </cell>
          <cell r="BH392">
            <v>0</v>
          </cell>
          <cell r="BI392">
            <v>0</v>
          </cell>
        </row>
        <row r="393">
          <cell r="AP393">
            <v>0</v>
          </cell>
          <cell r="AQ393">
            <v>0</v>
          </cell>
          <cell r="AR393">
            <v>0</v>
          </cell>
          <cell r="AS393">
            <v>0</v>
          </cell>
          <cell r="AT393">
            <v>0</v>
          </cell>
          <cell r="AU393">
            <v>0</v>
          </cell>
          <cell r="AV393">
            <v>0</v>
          </cell>
          <cell r="AW393">
            <v>0</v>
          </cell>
          <cell r="BB393">
            <v>0</v>
          </cell>
          <cell r="BC393">
            <v>0</v>
          </cell>
          <cell r="BD393">
            <v>0</v>
          </cell>
          <cell r="BE393">
            <v>0</v>
          </cell>
          <cell r="BF393">
            <v>0</v>
          </cell>
          <cell r="BG393">
            <v>0</v>
          </cell>
          <cell r="BH393">
            <v>0</v>
          </cell>
          <cell r="BI393">
            <v>0</v>
          </cell>
        </row>
        <row r="394">
          <cell r="AP394">
            <v>0</v>
          </cell>
          <cell r="AQ394">
            <v>0</v>
          </cell>
          <cell r="AR394">
            <v>0</v>
          </cell>
          <cell r="AS394">
            <v>0</v>
          </cell>
          <cell r="AT394">
            <v>0</v>
          </cell>
          <cell r="AU394">
            <v>0</v>
          </cell>
          <cell r="AV394">
            <v>0</v>
          </cell>
          <cell r="AW394">
            <v>0</v>
          </cell>
          <cell r="BB394">
            <v>0</v>
          </cell>
          <cell r="BC394">
            <v>0</v>
          </cell>
          <cell r="BD394">
            <v>0</v>
          </cell>
          <cell r="BE394">
            <v>0</v>
          </cell>
          <cell r="BF394">
            <v>0</v>
          </cell>
          <cell r="BG394">
            <v>0</v>
          </cell>
          <cell r="BH394">
            <v>0</v>
          </cell>
          <cell r="BI394">
            <v>0</v>
          </cell>
        </row>
        <row r="395">
          <cell r="AP395">
            <v>0</v>
          </cell>
          <cell r="AQ395">
            <v>0</v>
          </cell>
          <cell r="AR395">
            <v>0</v>
          </cell>
          <cell r="AS395">
            <v>0</v>
          </cell>
          <cell r="AT395">
            <v>0</v>
          </cell>
          <cell r="AU395">
            <v>0</v>
          </cell>
          <cell r="AV395">
            <v>0</v>
          </cell>
          <cell r="AW395">
            <v>0</v>
          </cell>
          <cell r="BB395">
            <v>0</v>
          </cell>
          <cell r="BC395">
            <v>0</v>
          </cell>
          <cell r="BD395">
            <v>0</v>
          </cell>
          <cell r="BE395">
            <v>0</v>
          </cell>
          <cell r="BF395">
            <v>0</v>
          </cell>
          <cell r="BG395">
            <v>0</v>
          </cell>
          <cell r="BH395">
            <v>0</v>
          </cell>
          <cell r="BI395">
            <v>0</v>
          </cell>
        </row>
        <row r="396">
          <cell r="AP396">
            <v>0</v>
          </cell>
          <cell r="AQ396">
            <v>0</v>
          </cell>
          <cell r="AR396">
            <v>0</v>
          </cell>
          <cell r="AS396">
            <v>0</v>
          </cell>
          <cell r="AT396">
            <v>0</v>
          </cell>
          <cell r="AU396">
            <v>0</v>
          </cell>
          <cell r="AV396">
            <v>0</v>
          </cell>
          <cell r="AW396">
            <v>0</v>
          </cell>
          <cell r="BB396">
            <v>0</v>
          </cell>
          <cell r="BC396">
            <v>0</v>
          </cell>
          <cell r="BD396">
            <v>0</v>
          </cell>
          <cell r="BE396">
            <v>0</v>
          </cell>
          <cell r="BF396">
            <v>0</v>
          </cell>
          <cell r="BG396">
            <v>0</v>
          </cell>
          <cell r="BH396">
            <v>0</v>
          </cell>
          <cell r="BI396">
            <v>0</v>
          </cell>
        </row>
        <row r="397">
          <cell r="AP397">
            <v>0</v>
          </cell>
          <cell r="AQ397">
            <v>0</v>
          </cell>
          <cell r="AR397">
            <v>0</v>
          </cell>
          <cell r="AS397">
            <v>0</v>
          </cell>
          <cell r="AT397">
            <v>0</v>
          </cell>
          <cell r="AU397">
            <v>0</v>
          </cell>
          <cell r="AV397">
            <v>0</v>
          </cell>
          <cell r="AW397">
            <v>0</v>
          </cell>
          <cell r="BB397">
            <v>0</v>
          </cell>
          <cell r="BC397">
            <v>0</v>
          </cell>
          <cell r="BD397">
            <v>0</v>
          </cell>
          <cell r="BE397">
            <v>0</v>
          </cell>
          <cell r="BF397">
            <v>0</v>
          </cell>
          <cell r="BG397">
            <v>0</v>
          </cell>
          <cell r="BH397">
            <v>0</v>
          </cell>
          <cell r="BI397">
            <v>0</v>
          </cell>
        </row>
        <row r="398">
          <cell r="AP398">
            <v>0</v>
          </cell>
          <cell r="AQ398">
            <v>0</v>
          </cell>
          <cell r="AR398">
            <v>0</v>
          </cell>
          <cell r="AS398">
            <v>0</v>
          </cell>
          <cell r="AT398">
            <v>0</v>
          </cell>
          <cell r="AU398">
            <v>0</v>
          </cell>
          <cell r="AV398">
            <v>0</v>
          </cell>
          <cell r="AW398">
            <v>0</v>
          </cell>
          <cell r="BB398">
            <v>0</v>
          </cell>
          <cell r="BC398">
            <v>0</v>
          </cell>
          <cell r="BD398">
            <v>0</v>
          </cell>
          <cell r="BE398">
            <v>0</v>
          </cell>
          <cell r="BF398">
            <v>0</v>
          </cell>
          <cell r="BG398">
            <v>0</v>
          </cell>
          <cell r="BH398">
            <v>0</v>
          </cell>
          <cell r="BI398">
            <v>0</v>
          </cell>
        </row>
        <row r="399">
          <cell r="AP399">
            <v>0</v>
          </cell>
          <cell r="AQ399">
            <v>0</v>
          </cell>
          <cell r="AR399">
            <v>0</v>
          </cell>
          <cell r="AS399">
            <v>0</v>
          </cell>
          <cell r="AT399">
            <v>0</v>
          </cell>
          <cell r="AU399">
            <v>0</v>
          </cell>
          <cell r="AV399">
            <v>0</v>
          </cell>
          <cell r="AW399">
            <v>0</v>
          </cell>
          <cell r="BB399">
            <v>0</v>
          </cell>
          <cell r="BC399">
            <v>0</v>
          </cell>
          <cell r="BD399">
            <v>0</v>
          </cell>
          <cell r="BE399">
            <v>0</v>
          </cell>
          <cell r="BF399">
            <v>0</v>
          </cell>
          <cell r="BG399">
            <v>0</v>
          </cell>
          <cell r="BH399">
            <v>0</v>
          </cell>
          <cell r="BI399">
            <v>0</v>
          </cell>
        </row>
        <row r="400">
          <cell r="AP400">
            <v>0</v>
          </cell>
          <cell r="AQ400">
            <v>0</v>
          </cell>
          <cell r="AR400">
            <v>0</v>
          </cell>
          <cell r="AS400">
            <v>0</v>
          </cell>
          <cell r="AT400">
            <v>0</v>
          </cell>
          <cell r="AU400">
            <v>0</v>
          </cell>
          <cell r="AV400">
            <v>0</v>
          </cell>
          <cell r="AW400">
            <v>0</v>
          </cell>
          <cell r="BB400">
            <v>0</v>
          </cell>
          <cell r="BC400">
            <v>0</v>
          </cell>
          <cell r="BD400">
            <v>0</v>
          </cell>
          <cell r="BE400">
            <v>0</v>
          </cell>
          <cell r="BF400">
            <v>0</v>
          </cell>
          <cell r="BG400">
            <v>0</v>
          </cell>
          <cell r="BH400">
            <v>0</v>
          </cell>
          <cell r="BI400">
            <v>0</v>
          </cell>
        </row>
        <row r="401">
          <cell r="AP401">
            <v>0</v>
          </cell>
          <cell r="AQ401">
            <v>0</v>
          </cell>
          <cell r="AR401">
            <v>0</v>
          </cell>
          <cell r="AS401">
            <v>0</v>
          </cell>
          <cell r="AT401">
            <v>0</v>
          </cell>
          <cell r="AU401">
            <v>0</v>
          </cell>
          <cell r="AV401">
            <v>0</v>
          </cell>
          <cell r="AW401">
            <v>0</v>
          </cell>
          <cell r="BB401">
            <v>0</v>
          </cell>
          <cell r="BC401">
            <v>0</v>
          </cell>
          <cell r="BD401">
            <v>0</v>
          </cell>
          <cell r="BE401">
            <v>0</v>
          </cell>
          <cell r="BF401">
            <v>0</v>
          </cell>
          <cell r="BG401">
            <v>0</v>
          </cell>
          <cell r="BH401">
            <v>0</v>
          </cell>
          <cell r="BI401">
            <v>0</v>
          </cell>
        </row>
        <row r="402">
          <cell r="AP402">
            <v>0</v>
          </cell>
          <cell r="AQ402">
            <v>0</v>
          </cell>
          <cell r="AR402">
            <v>0</v>
          </cell>
          <cell r="AS402">
            <v>0</v>
          </cell>
          <cell r="AT402">
            <v>0</v>
          </cell>
          <cell r="AU402">
            <v>0</v>
          </cell>
          <cell r="AV402">
            <v>0</v>
          </cell>
          <cell r="AW402">
            <v>0</v>
          </cell>
          <cell r="BB402">
            <v>0</v>
          </cell>
          <cell r="BC402">
            <v>0</v>
          </cell>
          <cell r="BD402">
            <v>0</v>
          </cell>
          <cell r="BE402">
            <v>0</v>
          </cell>
          <cell r="BF402">
            <v>0</v>
          </cell>
          <cell r="BG402">
            <v>0</v>
          </cell>
          <cell r="BH402">
            <v>0</v>
          </cell>
          <cell r="BI402">
            <v>0</v>
          </cell>
        </row>
        <row r="403">
          <cell r="AP403">
            <v>0</v>
          </cell>
          <cell r="AQ403">
            <v>0</v>
          </cell>
          <cell r="AR403">
            <v>0</v>
          </cell>
          <cell r="AS403">
            <v>0</v>
          </cell>
          <cell r="AT403">
            <v>0</v>
          </cell>
          <cell r="AU403">
            <v>0</v>
          </cell>
          <cell r="AV403">
            <v>0</v>
          </cell>
          <cell r="AW403">
            <v>0</v>
          </cell>
          <cell r="BB403">
            <v>0</v>
          </cell>
          <cell r="BC403">
            <v>0</v>
          </cell>
          <cell r="BD403">
            <v>0</v>
          </cell>
          <cell r="BE403">
            <v>0</v>
          </cell>
          <cell r="BF403">
            <v>0</v>
          </cell>
          <cell r="BG403">
            <v>0</v>
          </cell>
          <cell r="BH403">
            <v>0</v>
          </cell>
          <cell r="BI403">
            <v>0</v>
          </cell>
        </row>
        <row r="404">
          <cell r="AP404">
            <v>0</v>
          </cell>
          <cell r="AQ404">
            <v>0</v>
          </cell>
          <cell r="AR404">
            <v>0</v>
          </cell>
          <cell r="AS404">
            <v>0</v>
          </cell>
          <cell r="AT404">
            <v>0</v>
          </cell>
          <cell r="AU404">
            <v>0</v>
          </cell>
          <cell r="AV404">
            <v>0</v>
          </cell>
          <cell r="AW404">
            <v>0</v>
          </cell>
          <cell r="BB404">
            <v>0</v>
          </cell>
          <cell r="BC404">
            <v>0</v>
          </cell>
          <cell r="BD404">
            <v>0</v>
          </cell>
          <cell r="BE404">
            <v>0</v>
          </cell>
          <cell r="BF404">
            <v>0</v>
          </cell>
          <cell r="BG404">
            <v>0</v>
          </cell>
          <cell r="BH404">
            <v>0</v>
          </cell>
          <cell r="BI404">
            <v>0</v>
          </cell>
        </row>
        <row r="405">
          <cell r="AP405">
            <v>0</v>
          </cell>
          <cell r="AQ405">
            <v>0</v>
          </cell>
          <cell r="AR405">
            <v>0</v>
          </cell>
          <cell r="AS405">
            <v>0</v>
          </cell>
          <cell r="AT405">
            <v>0</v>
          </cell>
          <cell r="AU405">
            <v>0</v>
          </cell>
          <cell r="AV405">
            <v>0</v>
          </cell>
          <cell r="AW405">
            <v>0</v>
          </cell>
          <cell r="BB405">
            <v>0</v>
          </cell>
          <cell r="BC405">
            <v>0</v>
          </cell>
          <cell r="BD405">
            <v>0</v>
          </cell>
          <cell r="BE405">
            <v>0</v>
          </cell>
          <cell r="BF405">
            <v>0</v>
          </cell>
          <cell r="BG405">
            <v>0</v>
          </cell>
          <cell r="BH405">
            <v>0</v>
          </cell>
          <cell r="BI405">
            <v>0</v>
          </cell>
        </row>
        <row r="406">
          <cell r="AP406">
            <v>0</v>
          </cell>
          <cell r="AQ406">
            <v>0</v>
          </cell>
          <cell r="AR406">
            <v>0</v>
          </cell>
          <cell r="AS406">
            <v>0</v>
          </cell>
          <cell r="AT406">
            <v>0</v>
          </cell>
          <cell r="AU406">
            <v>0</v>
          </cell>
          <cell r="AV406">
            <v>0</v>
          </cell>
          <cell r="AW406">
            <v>0</v>
          </cell>
          <cell r="BB406">
            <v>0</v>
          </cell>
          <cell r="BC406">
            <v>0</v>
          </cell>
          <cell r="BD406">
            <v>0</v>
          </cell>
          <cell r="BE406">
            <v>0</v>
          </cell>
          <cell r="BF406">
            <v>0</v>
          </cell>
          <cell r="BG406">
            <v>0</v>
          </cell>
          <cell r="BH406">
            <v>0</v>
          </cell>
          <cell r="BI406">
            <v>0</v>
          </cell>
        </row>
        <row r="407">
          <cell r="AP407">
            <v>0</v>
          </cell>
          <cell r="AQ407">
            <v>0</v>
          </cell>
          <cell r="AR407">
            <v>0</v>
          </cell>
          <cell r="AS407">
            <v>0</v>
          </cell>
          <cell r="AT407">
            <v>0</v>
          </cell>
          <cell r="AU407">
            <v>0</v>
          </cell>
          <cell r="AV407">
            <v>0</v>
          </cell>
          <cell r="AW407">
            <v>0</v>
          </cell>
          <cell r="BB407">
            <v>0</v>
          </cell>
          <cell r="BC407">
            <v>0</v>
          </cell>
          <cell r="BD407">
            <v>0</v>
          </cell>
          <cell r="BE407">
            <v>0</v>
          </cell>
          <cell r="BF407">
            <v>0</v>
          </cell>
          <cell r="BG407">
            <v>0</v>
          </cell>
          <cell r="BH407">
            <v>0</v>
          </cell>
          <cell r="BI407">
            <v>0</v>
          </cell>
        </row>
        <row r="408">
          <cell r="AP408">
            <v>0</v>
          </cell>
          <cell r="AQ408">
            <v>0</v>
          </cell>
          <cell r="AR408">
            <v>0</v>
          </cell>
          <cell r="AS408">
            <v>0</v>
          </cell>
          <cell r="AT408">
            <v>0</v>
          </cell>
          <cell r="AU408">
            <v>0</v>
          </cell>
          <cell r="AV408">
            <v>0</v>
          </cell>
          <cell r="AW408">
            <v>0</v>
          </cell>
          <cell r="BB408">
            <v>0</v>
          </cell>
          <cell r="BC408">
            <v>0</v>
          </cell>
          <cell r="BD408">
            <v>0</v>
          </cell>
          <cell r="BE408">
            <v>0</v>
          </cell>
          <cell r="BF408">
            <v>0</v>
          </cell>
          <cell r="BG408">
            <v>0</v>
          </cell>
          <cell r="BH408">
            <v>0</v>
          </cell>
          <cell r="BI408">
            <v>0</v>
          </cell>
        </row>
        <row r="409">
          <cell r="AP409">
            <v>0</v>
          </cell>
          <cell r="AQ409">
            <v>0</v>
          </cell>
          <cell r="AR409">
            <v>0</v>
          </cell>
          <cell r="AS409">
            <v>0</v>
          </cell>
          <cell r="AT409">
            <v>0</v>
          </cell>
          <cell r="AU409">
            <v>0</v>
          </cell>
          <cell r="AV409">
            <v>0</v>
          </cell>
          <cell r="AW409">
            <v>0</v>
          </cell>
          <cell r="BB409">
            <v>0</v>
          </cell>
          <cell r="BC409">
            <v>0</v>
          </cell>
          <cell r="BD409">
            <v>0</v>
          </cell>
          <cell r="BE409">
            <v>0</v>
          </cell>
          <cell r="BF409">
            <v>0</v>
          </cell>
          <cell r="BG409">
            <v>0</v>
          </cell>
          <cell r="BH409">
            <v>0</v>
          </cell>
          <cell r="BI409">
            <v>0</v>
          </cell>
        </row>
        <row r="410">
          <cell r="AP410">
            <v>0</v>
          </cell>
          <cell r="AQ410">
            <v>0</v>
          </cell>
          <cell r="AR410">
            <v>0</v>
          </cell>
          <cell r="AS410">
            <v>0</v>
          </cell>
          <cell r="AT410">
            <v>0</v>
          </cell>
          <cell r="AU410">
            <v>0</v>
          </cell>
          <cell r="AV410">
            <v>0</v>
          </cell>
          <cell r="AW410">
            <v>0</v>
          </cell>
          <cell r="BB410">
            <v>0</v>
          </cell>
          <cell r="BC410">
            <v>0</v>
          </cell>
          <cell r="BD410">
            <v>0</v>
          </cell>
          <cell r="BE410">
            <v>0</v>
          </cell>
          <cell r="BF410">
            <v>0</v>
          </cell>
          <cell r="BG410">
            <v>0</v>
          </cell>
          <cell r="BH410">
            <v>0</v>
          </cell>
          <cell r="BI410">
            <v>0</v>
          </cell>
        </row>
      </sheetData>
      <sheetData sheetId="3">
        <row r="136">
          <cell r="G136">
            <v>4380</v>
          </cell>
          <cell r="N136">
            <v>3740</v>
          </cell>
          <cell r="U136">
            <v>5600</v>
          </cell>
          <cell r="AB136">
            <v>4230</v>
          </cell>
          <cell r="AI136">
            <v>6690</v>
          </cell>
        </row>
        <row r="137">
          <cell r="G137">
            <v>0</v>
          </cell>
          <cell r="N137">
            <v>110</v>
          </cell>
          <cell r="U137">
            <v>70</v>
          </cell>
          <cell r="AB137">
            <v>130</v>
          </cell>
          <cell r="AI137">
            <v>0</v>
          </cell>
        </row>
        <row r="138">
          <cell r="G138">
            <v>0</v>
          </cell>
          <cell r="N138">
            <v>0</v>
          </cell>
          <cell r="U138">
            <v>0</v>
          </cell>
          <cell r="AB138">
            <v>0</v>
          </cell>
          <cell r="AI138">
            <v>0</v>
          </cell>
        </row>
        <row r="139">
          <cell r="G139">
            <v>0</v>
          </cell>
          <cell r="N139">
            <v>0</v>
          </cell>
          <cell r="U139">
            <v>0</v>
          </cell>
          <cell r="AB139">
            <v>0</v>
          </cell>
          <cell r="AI139">
            <v>0</v>
          </cell>
        </row>
        <row r="140">
          <cell r="G140">
            <v>0</v>
          </cell>
          <cell r="N140">
            <v>0</v>
          </cell>
          <cell r="U140">
            <v>0</v>
          </cell>
          <cell r="AB140">
            <v>0</v>
          </cell>
          <cell r="AI140">
            <v>0</v>
          </cell>
        </row>
        <row r="141">
          <cell r="G141">
            <v>0</v>
          </cell>
          <cell r="N141">
            <v>0</v>
          </cell>
          <cell r="U141">
            <v>0</v>
          </cell>
          <cell r="AB141">
            <v>0</v>
          </cell>
          <cell r="AI141">
            <v>0</v>
          </cell>
        </row>
        <row r="142">
          <cell r="G142">
            <v>0</v>
          </cell>
          <cell r="N142">
            <v>0</v>
          </cell>
          <cell r="U142">
            <v>0</v>
          </cell>
          <cell r="AB142">
            <v>0</v>
          </cell>
          <cell r="AI142">
            <v>0</v>
          </cell>
        </row>
        <row r="143">
          <cell r="G143">
            <v>0</v>
          </cell>
          <cell r="N143">
            <v>0</v>
          </cell>
          <cell r="U143">
            <v>0</v>
          </cell>
          <cell r="AB143">
            <v>0</v>
          </cell>
          <cell r="AI143">
            <v>0</v>
          </cell>
        </row>
        <row r="144">
          <cell r="G144">
            <v>0</v>
          </cell>
          <cell r="N144">
            <v>0</v>
          </cell>
          <cell r="U144">
            <v>0</v>
          </cell>
          <cell r="AB144">
            <v>0</v>
          </cell>
          <cell r="AI144">
            <v>0</v>
          </cell>
        </row>
        <row r="145">
          <cell r="G145">
            <v>0</v>
          </cell>
          <cell r="N145">
            <v>0</v>
          </cell>
          <cell r="U145">
            <v>0</v>
          </cell>
          <cell r="AB145">
            <v>0</v>
          </cell>
          <cell r="AI145">
            <v>0</v>
          </cell>
        </row>
        <row r="146">
          <cell r="G146">
            <v>0</v>
          </cell>
          <cell r="N146">
            <v>0</v>
          </cell>
          <cell r="U146">
            <v>0</v>
          </cell>
          <cell r="AB146">
            <v>0</v>
          </cell>
          <cell r="AI146">
            <v>0</v>
          </cell>
        </row>
        <row r="147">
          <cell r="G147">
            <v>0</v>
          </cell>
          <cell r="N147">
            <v>0</v>
          </cell>
          <cell r="U147">
            <v>0</v>
          </cell>
          <cell r="AB147">
            <v>0</v>
          </cell>
          <cell r="AI147">
            <v>0</v>
          </cell>
        </row>
        <row r="148">
          <cell r="G148">
            <v>0</v>
          </cell>
          <cell r="N148">
            <v>0</v>
          </cell>
          <cell r="U148">
            <v>0</v>
          </cell>
          <cell r="AB148">
            <v>0</v>
          </cell>
          <cell r="AI148">
            <v>0</v>
          </cell>
        </row>
        <row r="149">
          <cell r="G149">
            <v>10</v>
          </cell>
          <cell r="N149">
            <v>60</v>
          </cell>
          <cell r="U149">
            <v>0</v>
          </cell>
          <cell r="AB149">
            <v>0</v>
          </cell>
          <cell r="AI149">
            <v>0</v>
          </cell>
        </row>
        <row r="150">
          <cell r="G150" t="e">
            <v>#DIV/0!</v>
          </cell>
          <cell r="N150" t="e">
            <v>#DIV/0!</v>
          </cell>
          <cell r="U150" t="e">
            <v>#DIV/0!</v>
          </cell>
          <cell r="AB150">
            <v>0</v>
          </cell>
          <cell r="AI150">
            <v>0</v>
          </cell>
        </row>
        <row r="151">
          <cell r="G151">
            <v>0</v>
          </cell>
          <cell r="N151">
            <v>0</v>
          </cell>
          <cell r="U151">
            <v>0</v>
          </cell>
          <cell r="AB151">
            <v>20</v>
          </cell>
          <cell r="AI151">
            <v>0</v>
          </cell>
        </row>
        <row r="152">
          <cell r="G152">
            <v>0</v>
          </cell>
          <cell r="N152">
            <v>0</v>
          </cell>
          <cell r="U152">
            <v>0</v>
          </cell>
          <cell r="AB152" t="e">
            <v>#DIV/0!</v>
          </cell>
          <cell r="AI152" t="e">
            <v>#DIV/0!</v>
          </cell>
        </row>
        <row r="153">
          <cell r="G153">
            <v>0</v>
          </cell>
          <cell r="N153">
            <v>0</v>
          </cell>
          <cell r="U153">
            <v>0</v>
          </cell>
          <cell r="AB153">
            <v>0</v>
          </cell>
          <cell r="AI153">
            <v>0</v>
          </cell>
        </row>
        <row r="154">
          <cell r="G154">
            <v>0</v>
          </cell>
          <cell r="N154">
            <v>0</v>
          </cell>
          <cell r="U154">
            <v>0</v>
          </cell>
          <cell r="AB154">
            <v>0</v>
          </cell>
          <cell r="AI154">
            <v>0</v>
          </cell>
        </row>
        <row r="155">
          <cell r="G155">
            <v>0</v>
          </cell>
          <cell r="N155">
            <v>0</v>
          </cell>
          <cell r="U155">
            <v>0</v>
          </cell>
          <cell r="AB155">
            <v>0</v>
          </cell>
          <cell r="AI155">
            <v>0</v>
          </cell>
        </row>
        <row r="156">
          <cell r="G156">
            <v>0</v>
          </cell>
          <cell r="N156">
            <v>0</v>
          </cell>
          <cell r="U156">
            <v>0</v>
          </cell>
          <cell r="AB156">
            <v>0</v>
          </cell>
          <cell r="AI156">
            <v>0</v>
          </cell>
        </row>
        <row r="157">
          <cell r="G157">
            <v>0</v>
          </cell>
          <cell r="N157">
            <v>0</v>
          </cell>
          <cell r="U157">
            <v>0</v>
          </cell>
          <cell r="AB157">
            <v>0</v>
          </cell>
          <cell r="AI157">
            <v>0</v>
          </cell>
        </row>
        <row r="158">
          <cell r="G158">
            <v>0</v>
          </cell>
          <cell r="N158">
            <v>0</v>
          </cell>
          <cell r="U158">
            <v>0</v>
          </cell>
          <cell r="AB158">
            <v>0</v>
          </cell>
          <cell r="AI158">
            <v>0</v>
          </cell>
        </row>
        <row r="159">
          <cell r="G159">
            <v>0</v>
          </cell>
          <cell r="N159">
            <v>0</v>
          </cell>
          <cell r="U159">
            <v>0</v>
          </cell>
          <cell r="AB159">
            <v>0</v>
          </cell>
          <cell r="AI159">
            <v>0</v>
          </cell>
        </row>
        <row r="160">
          <cell r="G160">
            <v>0</v>
          </cell>
          <cell r="N160">
            <v>0</v>
          </cell>
          <cell r="U160">
            <v>0</v>
          </cell>
          <cell r="AB160">
            <v>0</v>
          </cell>
          <cell r="AI160">
            <v>0</v>
          </cell>
        </row>
        <row r="161">
          <cell r="G161">
            <v>0</v>
          </cell>
          <cell r="N161">
            <v>0</v>
          </cell>
          <cell r="U161">
            <v>0</v>
          </cell>
          <cell r="AB161">
            <v>0</v>
          </cell>
          <cell r="AI161">
            <v>0</v>
          </cell>
        </row>
        <row r="162">
          <cell r="G162">
            <v>0</v>
          </cell>
          <cell r="N162">
            <v>0</v>
          </cell>
          <cell r="U162">
            <v>0</v>
          </cell>
          <cell r="AB162">
            <v>0</v>
          </cell>
          <cell r="AI162">
            <v>0</v>
          </cell>
        </row>
        <row r="163">
          <cell r="G163">
            <v>0</v>
          </cell>
          <cell r="N163">
            <v>0</v>
          </cell>
          <cell r="U163">
            <v>0</v>
          </cell>
          <cell r="AB163">
            <v>0</v>
          </cell>
          <cell r="AI163">
            <v>0</v>
          </cell>
        </row>
        <row r="164">
          <cell r="G164" t="e">
            <v>#DIV/0!</v>
          </cell>
          <cell r="N164" t="e">
            <v>#DIV/0!</v>
          </cell>
          <cell r="U164" t="e">
            <v>#DIV/0!</v>
          </cell>
          <cell r="AB164">
            <v>0</v>
          </cell>
          <cell r="AI164">
            <v>0</v>
          </cell>
        </row>
        <row r="165">
          <cell r="G165">
            <v>0</v>
          </cell>
          <cell r="N165">
            <v>0</v>
          </cell>
          <cell r="U165">
            <v>0</v>
          </cell>
          <cell r="AB165">
            <v>0</v>
          </cell>
          <cell r="AI165">
            <v>0</v>
          </cell>
        </row>
        <row r="166">
          <cell r="G166">
            <v>0</v>
          </cell>
          <cell r="N166">
            <v>0</v>
          </cell>
          <cell r="U166">
            <v>0</v>
          </cell>
          <cell r="AB166">
            <v>0</v>
          </cell>
          <cell r="AI166">
            <v>0</v>
          </cell>
        </row>
        <row r="167">
          <cell r="G167">
            <v>0</v>
          </cell>
          <cell r="N167">
            <v>0</v>
          </cell>
          <cell r="U167">
            <v>0</v>
          </cell>
          <cell r="AB167">
            <v>0</v>
          </cell>
          <cell r="AI167">
            <v>0</v>
          </cell>
        </row>
        <row r="168">
          <cell r="G168">
            <v>0</v>
          </cell>
          <cell r="N168">
            <v>0</v>
          </cell>
          <cell r="U168">
            <v>0</v>
          </cell>
          <cell r="AB168" t="e">
            <v>#DIV/0!</v>
          </cell>
          <cell r="AI168" t="e">
            <v>#DIV/0!</v>
          </cell>
        </row>
        <row r="169">
          <cell r="G169">
            <v>0</v>
          </cell>
          <cell r="N169">
            <v>0</v>
          </cell>
          <cell r="U169">
            <v>0</v>
          </cell>
          <cell r="AB169">
            <v>0</v>
          </cell>
          <cell r="AI169">
            <v>0</v>
          </cell>
        </row>
        <row r="170">
          <cell r="G170">
            <v>0</v>
          </cell>
          <cell r="N170">
            <v>0</v>
          </cell>
          <cell r="U170">
            <v>0</v>
          </cell>
          <cell r="AB170">
            <v>0</v>
          </cell>
          <cell r="AI170">
            <v>0</v>
          </cell>
        </row>
        <row r="171">
          <cell r="G171">
            <v>0</v>
          </cell>
          <cell r="N171">
            <v>0</v>
          </cell>
          <cell r="U171">
            <v>0</v>
          </cell>
          <cell r="AB171">
            <v>0</v>
          </cell>
          <cell r="AI171">
            <v>0</v>
          </cell>
        </row>
        <row r="172">
          <cell r="G172">
            <v>0</v>
          </cell>
          <cell r="N172">
            <v>0</v>
          </cell>
          <cell r="U172">
            <v>0</v>
          </cell>
          <cell r="AB172">
            <v>0</v>
          </cell>
          <cell r="AI172">
            <v>0</v>
          </cell>
        </row>
        <row r="173">
          <cell r="G173">
            <v>0</v>
          </cell>
          <cell r="N173">
            <v>0</v>
          </cell>
          <cell r="U173">
            <v>0</v>
          </cell>
          <cell r="AB173">
            <v>0</v>
          </cell>
          <cell r="AI173">
            <v>0</v>
          </cell>
        </row>
        <row r="174">
          <cell r="G174">
            <v>0</v>
          </cell>
          <cell r="N174">
            <v>0</v>
          </cell>
          <cell r="U174">
            <v>0</v>
          </cell>
          <cell r="AB174">
            <v>0</v>
          </cell>
          <cell r="AI174">
            <v>0</v>
          </cell>
        </row>
        <row r="175">
          <cell r="G175">
            <v>0</v>
          </cell>
          <cell r="N175">
            <v>0</v>
          </cell>
          <cell r="U175">
            <v>0</v>
          </cell>
          <cell r="AB175">
            <v>0</v>
          </cell>
          <cell r="AI175">
            <v>0</v>
          </cell>
        </row>
        <row r="176">
          <cell r="G176">
            <v>0</v>
          </cell>
          <cell r="N176">
            <v>0</v>
          </cell>
          <cell r="U176">
            <v>0</v>
          </cell>
          <cell r="AB176">
            <v>0</v>
          </cell>
          <cell r="AI176">
            <v>0</v>
          </cell>
        </row>
        <row r="177">
          <cell r="G177">
            <v>0</v>
          </cell>
          <cell r="N177">
            <v>0</v>
          </cell>
          <cell r="U177">
            <v>0</v>
          </cell>
          <cell r="AB177">
            <v>0</v>
          </cell>
          <cell r="AI177">
            <v>0</v>
          </cell>
        </row>
        <row r="178">
          <cell r="G178" t="e">
            <v>#DIV/0!</v>
          </cell>
          <cell r="N178" t="e">
            <v>#DIV/0!</v>
          </cell>
          <cell r="U178" t="e">
            <v>#DIV/0!</v>
          </cell>
          <cell r="AB178">
            <v>0</v>
          </cell>
          <cell r="AI178">
            <v>0</v>
          </cell>
        </row>
        <row r="179">
          <cell r="G179">
            <v>0</v>
          </cell>
          <cell r="N179">
            <v>0</v>
          </cell>
          <cell r="U179">
            <v>0</v>
          </cell>
          <cell r="AB179">
            <v>0</v>
          </cell>
          <cell r="AI179">
            <v>0</v>
          </cell>
        </row>
        <row r="180">
          <cell r="G180">
            <v>0</v>
          </cell>
          <cell r="N180">
            <v>0</v>
          </cell>
          <cell r="U180">
            <v>0</v>
          </cell>
          <cell r="AB180">
            <v>0</v>
          </cell>
          <cell r="AI180">
            <v>0</v>
          </cell>
        </row>
        <row r="181">
          <cell r="G181">
            <v>0</v>
          </cell>
          <cell r="N181">
            <v>0</v>
          </cell>
          <cell r="U181">
            <v>0</v>
          </cell>
          <cell r="AB181">
            <v>0</v>
          </cell>
          <cell r="AI181">
            <v>0</v>
          </cell>
        </row>
        <row r="182">
          <cell r="G182">
            <v>0</v>
          </cell>
          <cell r="N182">
            <v>0</v>
          </cell>
          <cell r="U182">
            <v>0</v>
          </cell>
          <cell r="AB182">
            <v>0</v>
          </cell>
          <cell r="AI182">
            <v>0</v>
          </cell>
        </row>
        <row r="183">
          <cell r="G183">
            <v>0</v>
          </cell>
          <cell r="N183">
            <v>0</v>
          </cell>
          <cell r="U183">
            <v>0</v>
          </cell>
          <cell r="AB183">
            <v>0</v>
          </cell>
          <cell r="AI183">
            <v>0</v>
          </cell>
        </row>
        <row r="184">
          <cell r="G184">
            <v>0</v>
          </cell>
          <cell r="N184">
            <v>0</v>
          </cell>
          <cell r="U184">
            <v>0</v>
          </cell>
          <cell r="AB184" t="e">
            <v>#DIV/0!</v>
          </cell>
          <cell r="AI184" t="e">
            <v>#DIV/0!</v>
          </cell>
        </row>
        <row r="185">
          <cell r="G185">
            <v>0</v>
          </cell>
          <cell r="N185">
            <v>0</v>
          </cell>
          <cell r="U185">
            <v>0</v>
          </cell>
          <cell r="AB185">
            <v>0</v>
          </cell>
          <cell r="AI185">
            <v>0</v>
          </cell>
        </row>
        <row r="186">
          <cell r="G186">
            <v>0</v>
          </cell>
          <cell r="N186">
            <v>0</v>
          </cell>
          <cell r="U186">
            <v>0</v>
          </cell>
          <cell r="AB186">
            <v>0</v>
          </cell>
          <cell r="AI186">
            <v>0</v>
          </cell>
        </row>
        <row r="187">
          <cell r="G187">
            <v>0</v>
          </cell>
          <cell r="N187">
            <v>0</v>
          </cell>
          <cell r="U187">
            <v>0</v>
          </cell>
          <cell r="AB187">
            <v>0</v>
          </cell>
          <cell r="AI187">
            <v>0</v>
          </cell>
        </row>
        <row r="188">
          <cell r="G188">
            <v>0</v>
          </cell>
          <cell r="N188">
            <v>0</v>
          </cell>
          <cell r="U188">
            <v>0</v>
          </cell>
          <cell r="AB188">
            <v>0</v>
          </cell>
          <cell r="AI188">
            <v>0</v>
          </cell>
        </row>
        <row r="189">
          <cell r="G189">
            <v>0</v>
          </cell>
          <cell r="N189">
            <v>0</v>
          </cell>
          <cell r="U189">
            <v>0</v>
          </cell>
          <cell r="AB189">
            <v>0</v>
          </cell>
          <cell r="AI189">
            <v>0</v>
          </cell>
        </row>
        <row r="190">
          <cell r="G190">
            <v>0</v>
          </cell>
          <cell r="N190">
            <v>0</v>
          </cell>
          <cell r="U190">
            <v>0</v>
          </cell>
          <cell r="AB190">
            <v>0</v>
          </cell>
          <cell r="AI190">
            <v>0</v>
          </cell>
        </row>
        <row r="191">
          <cell r="G191">
            <v>0</v>
          </cell>
          <cell r="N191">
            <v>0</v>
          </cell>
          <cell r="U191">
            <v>0</v>
          </cell>
          <cell r="AB191">
            <v>0</v>
          </cell>
          <cell r="AI191">
            <v>0</v>
          </cell>
        </row>
        <row r="192">
          <cell r="G192" t="e">
            <v>#DIV/0!</v>
          </cell>
          <cell r="N192" t="e">
            <v>#DIV/0!</v>
          </cell>
          <cell r="U192" t="e">
            <v>#DIV/0!</v>
          </cell>
          <cell r="AB192">
            <v>0</v>
          </cell>
          <cell r="AI192">
            <v>0</v>
          </cell>
        </row>
        <row r="193">
          <cell r="G193">
            <v>0</v>
          </cell>
          <cell r="N193">
            <v>0</v>
          </cell>
          <cell r="U193">
            <v>0</v>
          </cell>
          <cell r="AB193">
            <v>0</v>
          </cell>
          <cell r="AI193">
            <v>0</v>
          </cell>
        </row>
        <row r="194">
          <cell r="G194">
            <v>0</v>
          </cell>
          <cell r="N194">
            <v>0</v>
          </cell>
          <cell r="U194">
            <v>0</v>
          </cell>
          <cell r="AB194">
            <v>0</v>
          </cell>
          <cell r="AI194">
            <v>0</v>
          </cell>
        </row>
        <row r="195">
          <cell r="G195">
            <v>0</v>
          </cell>
          <cell r="N195">
            <v>0</v>
          </cell>
          <cell r="U195">
            <v>0</v>
          </cell>
          <cell r="AB195">
            <v>0</v>
          </cell>
          <cell r="AI195">
            <v>0</v>
          </cell>
        </row>
        <row r="196">
          <cell r="G196">
            <v>0</v>
          </cell>
          <cell r="N196">
            <v>0</v>
          </cell>
          <cell r="U196">
            <v>0</v>
          </cell>
          <cell r="AB196">
            <v>0</v>
          </cell>
          <cell r="AI196">
            <v>0</v>
          </cell>
        </row>
        <row r="197">
          <cell r="G197">
            <v>0</v>
          </cell>
          <cell r="N197">
            <v>0</v>
          </cell>
          <cell r="U197">
            <v>0</v>
          </cell>
          <cell r="AB197">
            <v>0</v>
          </cell>
          <cell r="AI197">
            <v>0</v>
          </cell>
        </row>
        <row r="198">
          <cell r="G198">
            <v>0</v>
          </cell>
          <cell r="N198">
            <v>0</v>
          </cell>
          <cell r="U198">
            <v>0</v>
          </cell>
          <cell r="AB198">
            <v>0</v>
          </cell>
          <cell r="AI198">
            <v>0</v>
          </cell>
        </row>
        <row r="199">
          <cell r="G199">
            <v>0</v>
          </cell>
          <cell r="N199">
            <v>0</v>
          </cell>
          <cell r="U199">
            <v>0</v>
          </cell>
          <cell r="AB199">
            <v>0</v>
          </cell>
          <cell r="AI199">
            <v>0</v>
          </cell>
        </row>
        <row r="200">
          <cell r="G200">
            <v>0</v>
          </cell>
          <cell r="N200">
            <v>0</v>
          </cell>
          <cell r="U200">
            <v>0</v>
          </cell>
          <cell r="AB200" t="e">
            <v>#DIV/0!</v>
          </cell>
          <cell r="AI200" t="e">
            <v>#DIV/0!</v>
          </cell>
        </row>
        <row r="201">
          <cell r="G201">
            <v>0</v>
          </cell>
          <cell r="N201">
            <v>0</v>
          </cell>
          <cell r="U201">
            <v>0</v>
          </cell>
          <cell r="AB201">
            <v>0</v>
          </cell>
          <cell r="AI201">
            <v>0</v>
          </cell>
        </row>
        <row r="202">
          <cell r="G202">
            <v>0</v>
          </cell>
          <cell r="N202">
            <v>0</v>
          </cell>
          <cell r="U202">
            <v>0</v>
          </cell>
          <cell r="AB202">
            <v>0</v>
          </cell>
          <cell r="AI202">
            <v>0</v>
          </cell>
        </row>
        <row r="203">
          <cell r="G203">
            <v>0</v>
          </cell>
          <cell r="N203">
            <v>0</v>
          </cell>
          <cell r="U203">
            <v>0</v>
          </cell>
          <cell r="AB203">
            <v>0</v>
          </cell>
          <cell r="AI203">
            <v>0</v>
          </cell>
        </row>
        <row r="204">
          <cell r="G204">
            <v>0</v>
          </cell>
          <cell r="N204">
            <v>0</v>
          </cell>
          <cell r="U204">
            <v>0</v>
          </cell>
          <cell r="AB204">
            <v>0</v>
          </cell>
          <cell r="AI204">
            <v>0</v>
          </cell>
        </row>
        <row r="205">
          <cell r="G205">
            <v>0</v>
          </cell>
          <cell r="N205">
            <v>0</v>
          </cell>
          <cell r="U205">
            <v>0</v>
          </cell>
          <cell r="AB205">
            <v>0</v>
          </cell>
          <cell r="AI205">
            <v>0</v>
          </cell>
        </row>
        <row r="206">
          <cell r="G206" t="e">
            <v>#DIV/0!</v>
          </cell>
          <cell r="N206" t="e">
            <v>#DIV/0!</v>
          </cell>
          <cell r="U206" t="e">
            <v>#DIV/0!</v>
          </cell>
          <cell r="AB206">
            <v>0</v>
          </cell>
          <cell r="AI206">
            <v>0</v>
          </cell>
        </row>
        <row r="207">
          <cell r="G207">
            <v>0</v>
          </cell>
          <cell r="N207">
            <v>0</v>
          </cell>
          <cell r="U207">
            <v>0</v>
          </cell>
          <cell r="AB207">
            <v>0</v>
          </cell>
          <cell r="AI207">
            <v>0</v>
          </cell>
        </row>
        <row r="208">
          <cell r="G208">
            <v>0</v>
          </cell>
          <cell r="N208">
            <v>0</v>
          </cell>
          <cell r="U208">
            <v>0</v>
          </cell>
          <cell r="AB208">
            <v>0</v>
          </cell>
          <cell r="AI208">
            <v>0</v>
          </cell>
        </row>
        <row r="209">
          <cell r="G209">
            <v>0</v>
          </cell>
          <cell r="N209">
            <v>0</v>
          </cell>
          <cell r="U209">
            <v>0</v>
          </cell>
          <cell r="AB209">
            <v>0</v>
          </cell>
          <cell r="AI209">
            <v>0</v>
          </cell>
        </row>
        <row r="210">
          <cell r="G210">
            <v>0</v>
          </cell>
          <cell r="N210">
            <v>0</v>
          </cell>
          <cell r="U210">
            <v>0</v>
          </cell>
          <cell r="AB210">
            <v>0</v>
          </cell>
          <cell r="AI210">
            <v>0</v>
          </cell>
        </row>
        <row r="211">
          <cell r="G211">
            <v>0</v>
          </cell>
          <cell r="N211">
            <v>0</v>
          </cell>
          <cell r="U211">
            <v>0</v>
          </cell>
          <cell r="AB211">
            <v>0</v>
          </cell>
          <cell r="AI211">
            <v>0</v>
          </cell>
        </row>
        <row r="212">
          <cell r="G212">
            <v>0</v>
          </cell>
          <cell r="N212">
            <v>0</v>
          </cell>
          <cell r="U212">
            <v>0</v>
          </cell>
          <cell r="AB212">
            <v>0</v>
          </cell>
          <cell r="AI212">
            <v>0</v>
          </cell>
        </row>
        <row r="213">
          <cell r="G213">
            <v>0</v>
          </cell>
          <cell r="N213">
            <v>0</v>
          </cell>
          <cell r="U213">
            <v>0</v>
          </cell>
          <cell r="AB213">
            <v>0</v>
          </cell>
          <cell r="AI213">
            <v>0</v>
          </cell>
        </row>
        <row r="214">
          <cell r="G214">
            <v>0</v>
          </cell>
          <cell r="N214">
            <v>0</v>
          </cell>
          <cell r="U214">
            <v>0</v>
          </cell>
          <cell r="AB214">
            <v>0</v>
          </cell>
          <cell r="AI214">
            <v>0</v>
          </cell>
        </row>
        <row r="215">
          <cell r="G215">
            <v>0</v>
          </cell>
          <cell r="N215">
            <v>0</v>
          </cell>
          <cell r="U215">
            <v>0</v>
          </cell>
          <cell r="AB215">
            <v>0</v>
          </cell>
          <cell r="AI215">
            <v>0</v>
          </cell>
        </row>
        <row r="216">
          <cell r="G216">
            <v>0</v>
          </cell>
          <cell r="N216">
            <v>0</v>
          </cell>
          <cell r="U216">
            <v>0</v>
          </cell>
          <cell r="AB216" t="e">
            <v>#DIV/0!</v>
          </cell>
          <cell r="AI216" t="e">
            <v>#DIV/0!</v>
          </cell>
        </row>
        <row r="217">
          <cell r="G217">
            <v>0</v>
          </cell>
          <cell r="N217">
            <v>0</v>
          </cell>
          <cell r="U217">
            <v>0</v>
          </cell>
          <cell r="AB217">
            <v>0</v>
          </cell>
          <cell r="AI217">
            <v>0</v>
          </cell>
        </row>
        <row r="218">
          <cell r="G218">
            <v>0</v>
          </cell>
          <cell r="N218">
            <v>0</v>
          </cell>
          <cell r="U218">
            <v>0</v>
          </cell>
          <cell r="AB218">
            <v>0</v>
          </cell>
          <cell r="AI218">
            <v>0</v>
          </cell>
        </row>
        <row r="219">
          <cell r="G219">
            <v>0</v>
          </cell>
          <cell r="N219">
            <v>0</v>
          </cell>
          <cell r="U219">
            <v>0</v>
          </cell>
          <cell r="AB219">
            <v>0</v>
          </cell>
          <cell r="AI219">
            <v>0</v>
          </cell>
        </row>
        <row r="220">
          <cell r="AB220">
            <v>0</v>
          </cell>
          <cell r="AI220">
            <v>0</v>
          </cell>
        </row>
        <row r="221">
          <cell r="AB221">
            <v>0</v>
          </cell>
          <cell r="AI221">
            <v>0</v>
          </cell>
        </row>
        <row r="222">
          <cell r="AB222">
            <v>0</v>
          </cell>
          <cell r="AI222">
            <v>0</v>
          </cell>
        </row>
        <row r="223">
          <cell r="AB223">
            <v>0</v>
          </cell>
          <cell r="AI223">
            <v>0</v>
          </cell>
        </row>
        <row r="224">
          <cell r="AB224">
            <v>0</v>
          </cell>
          <cell r="AI224">
            <v>0</v>
          </cell>
        </row>
        <row r="225">
          <cell r="AB225">
            <v>0</v>
          </cell>
          <cell r="AI225">
            <v>0</v>
          </cell>
        </row>
        <row r="226">
          <cell r="AB226">
            <v>0</v>
          </cell>
          <cell r="AI226">
            <v>0</v>
          </cell>
        </row>
        <row r="227">
          <cell r="AB227">
            <v>0</v>
          </cell>
          <cell r="AI227">
            <v>0</v>
          </cell>
        </row>
        <row r="228">
          <cell r="AB228">
            <v>0</v>
          </cell>
          <cell r="AI228">
            <v>0</v>
          </cell>
        </row>
        <row r="229">
          <cell r="AB229">
            <v>0</v>
          </cell>
          <cell r="AI229">
            <v>0</v>
          </cell>
        </row>
        <row r="230">
          <cell r="AB230">
            <v>0</v>
          </cell>
          <cell r="AI230">
            <v>0</v>
          </cell>
        </row>
        <row r="231">
          <cell r="AB231">
            <v>0</v>
          </cell>
          <cell r="AI231">
            <v>0</v>
          </cell>
        </row>
      </sheetData>
      <sheetData sheetId="4">
        <row r="895">
          <cell r="I895">
            <v>0</v>
          </cell>
          <cell r="J895">
            <v>0</v>
          </cell>
          <cell r="K895">
            <v>0</v>
          </cell>
          <cell r="L895">
            <v>0</v>
          </cell>
          <cell r="M895">
            <v>0</v>
          </cell>
          <cell r="N895">
            <v>0</v>
          </cell>
          <cell r="O895">
            <v>0</v>
          </cell>
          <cell r="U895">
            <v>0</v>
          </cell>
          <cell r="V895">
            <v>0</v>
          </cell>
          <cell r="W895">
            <v>0</v>
          </cell>
          <cell r="X895">
            <v>0</v>
          </cell>
          <cell r="Y895">
            <v>0</v>
          </cell>
          <cell r="Z895">
            <v>0</v>
          </cell>
          <cell r="AA895">
            <v>0</v>
          </cell>
          <cell r="AF895">
            <v>0</v>
          </cell>
          <cell r="AG895">
            <v>0</v>
          </cell>
          <cell r="AH895">
            <v>0</v>
          </cell>
          <cell r="AI895">
            <v>0</v>
          </cell>
          <cell r="AJ895">
            <v>0</v>
          </cell>
          <cell r="AK895">
            <v>0</v>
          </cell>
          <cell r="AL895">
            <v>0</v>
          </cell>
          <cell r="AQ895">
            <v>0</v>
          </cell>
          <cell r="AR895">
            <v>0</v>
          </cell>
          <cell r="AS895">
            <v>0</v>
          </cell>
          <cell r="AT895">
            <v>0</v>
          </cell>
          <cell r="AU895">
            <v>0</v>
          </cell>
          <cell r="AV895">
            <v>0</v>
          </cell>
          <cell r="AW895">
            <v>0</v>
          </cell>
          <cell r="BB895">
            <v>0</v>
          </cell>
          <cell r="BC895">
            <v>0</v>
          </cell>
          <cell r="BD895">
            <v>0</v>
          </cell>
          <cell r="BE895">
            <v>0</v>
          </cell>
          <cell r="BF895">
            <v>0</v>
          </cell>
          <cell r="BG895">
            <v>0</v>
          </cell>
          <cell r="BH895">
            <v>0</v>
          </cell>
        </row>
        <row r="896">
          <cell r="I896">
            <v>0</v>
          </cell>
          <cell r="J896">
            <v>0</v>
          </cell>
          <cell r="K896">
            <v>0</v>
          </cell>
          <cell r="L896">
            <v>0</v>
          </cell>
          <cell r="M896">
            <v>0</v>
          </cell>
          <cell r="N896">
            <v>0</v>
          </cell>
          <cell r="O896">
            <v>0</v>
          </cell>
          <cell r="U896">
            <v>0</v>
          </cell>
          <cell r="V896">
            <v>0</v>
          </cell>
          <cell r="W896">
            <v>0</v>
          </cell>
          <cell r="X896">
            <v>0</v>
          </cell>
          <cell r="Y896">
            <v>0</v>
          </cell>
          <cell r="Z896">
            <v>0</v>
          </cell>
          <cell r="AA896">
            <v>0</v>
          </cell>
          <cell r="AF896">
            <v>0</v>
          </cell>
          <cell r="AG896">
            <v>0</v>
          </cell>
          <cell r="AH896">
            <v>0</v>
          </cell>
          <cell r="AI896">
            <v>0</v>
          </cell>
          <cell r="AJ896">
            <v>0</v>
          </cell>
          <cell r="AK896">
            <v>0</v>
          </cell>
          <cell r="AL896">
            <v>0</v>
          </cell>
          <cell r="AQ896">
            <v>0</v>
          </cell>
          <cell r="AR896">
            <v>0</v>
          </cell>
          <cell r="AS896">
            <v>0</v>
          </cell>
          <cell r="AT896">
            <v>0</v>
          </cell>
          <cell r="AU896">
            <v>0</v>
          </cell>
          <cell r="AV896">
            <v>0</v>
          </cell>
          <cell r="AW896">
            <v>0</v>
          </cell>
          <cell r="BB896">
            <v>0</v>
          </cell>
          <cell r="BC896">
            <v>0</v>
          </cell>
          <cell r="BD896">
            <v>0</v>
          </cell>
          <cell r="BE896">
            <v>0</v>
          </cell>
          <cell r="BF896">
            <v>0</v>
          </cell>
          <cell r="BG896">
            <v>0</v>
          </cell>
          <cell r="BH896">
            <v>0</v>
          </cell>
        </row>
        <row r="897">
          <cell r="I897">
            <v>0</v>
          </cell>
          <cell r="J897">
            <v>0</v>
          </cell>
          <cell r="K897">
            <v>0</v>
          </cell>
          <cell r="L897">
            <v>0</v>
          </cell>
          <cell r="M897">
            <v>0</v>
          </cell>
          <cell r="N897">
            <v>0</v>
          </cell>
          <cell r="O897">
            <v>0</v>
          </cell>
          <cell r="U897">
            <v>0</v>
          </cell>
          <cell r="V897">
            <v>0</v>
          </cell>
          <cell r="W897">
            <v>0</v>
          </cell>
          <cell r="X897">
            <v>0</v>
          </cell>
          <cell r="Y897">
            <v>0</v>
          </cell>
          <cell r="Z897">
            <v>0</v>
          </cell>
          <cell r="AA897">
            <v>0</v>
          </cell>
          <cell r="AF897">
            <v>0</v>
          </cell>
          <cell r="AG897">
            <v>0</v>
          </cell>
          <cell r="AH897">
            <v>0</v>
          </cell>
          <cell r="AI897">
            <v>0</v>
          </cell>
          <cell r="AJ897">
            <v>0</v>
          </cell>
          <cell r="AK897">
            <v>0</v>
          </cell>
          <cell r="AL897">
            <v>0</v>
          </cell>
          <cell r="AQ897">
            <v>0</v>
          </cell>
          <cell r="AR897">
            <v>0</v>
          </cell>
          <cell r="AS897">
            <v>0</v>
          </cell>
          <cell r="AT897">
            <v>0</v>
          </cell>
          <cell r="AU897">
            <v>0</v>
          </cell>
          <cell r="AV897">
            <v>0</v>
          </cell>
          <cell r="AW897">
            <v>0</v>
          </cell>
          <cell r="BB897">
            <v>0</v>
          </cell>
          <cell r="BC897">
            <v>0</v>
          </cell>
          <cell r="BD897">
            <v>0</v>
          </cell>
          <cell r="BE897">
            <v>0</v>
          </cell>
          <cell r="BF897">
            <v>0</v>
          </cell>
          <cell r="BG897">
            <v>0</v>
          </cell>
          <cell r="BH897">
            <v>0</v>
          </cell>
        </row>
        <row r="898">
          <cell r="I898">
            <v>0</v>
          </cell>
          <cell r="J898">
            <v>0</v>
          </cell>
          <cell r="K898">
            <v>0</v>
          </cell>
          <cell r="L898">
            <v>0</v>
          </cell>
          <cell r="M898">
            <v>0</v>
          </cell>
          <cell r="N898">
            <v>0</v>
          </cell>
          <cell r="O898">
            <v>0</v>
          </cell>
          <cell r="U898">
            <v>0</v>
          </cell>
          <cell r="V898">
            <v>0</v>
          </cell>
          <cell r="W898">
            <v>0</v>
          </cell>
          <cell r="X898">
            <v>0</v>
          </cell>
          <cell r="Y898">
            <v>0</v>
          </cell>
          <cell r="Z898">
            <v>0</v>
          </cell>
          <cell r="AA898">
            <v>0</v>
          </cell>
          <cell r="AF898">
            <v>0</v>
          </cell>
          <cell r="AG898">
            <v>0</v>
          </cell>
          <cell r="AH898">
            <v>0</v>
          </cell>
          <cell r="AI898">
            <v>0</v>
          </cell>
          <cell r="AJ898">
            <v>0</v>
          </cell>
          <cell r="AK898">
            <v>0</v>
          </cell>
          <cell r="AL898">
            <v>0</v>
          </cell>
          <cell r="AQ898">
            <v>0</v>
          </cell>
          <cell r="AR898">
            <v>0</v>
          </cell>
          <cell r="AS898">
            <v>0</v>
          </cell>
          <cell r="AT898">
            <v>0</v>
          </cell>
          <cell r="AU898">
            <v>0</v>
          </cell>
          <cell r="AV898">
            <v>0</v>
          </cell>
          <cell r="AW898">
            <v>0</v>
          </cell>
          <cell r="BB898">
            <v>0</v>
          </cell>
          <cell r="BC898">
            <v>0</v>
          </cell>
          <cell r="BD898">
            <v>0</v>
          </cell>
          <cell r="BE898">
            <v>0</v>
          </cell>
          <cell r="BF898">
            <v>0</v>
          </cell>
          <cell r="BG898">
            <v>0</v>
          </cell>
          <cell r="BH898">
            <v>0</v>
          </cell>
        </row>
        <row r="899">
          <cell r="I899">
            <v>0</v>
          </cell>
          <cell r="J899">
            <v>0</v>
          </cell>
          <cell r="K899">
            <v>0</v>
          </cell>
          <cell r="L899">
            <v>0</v>
          </cell>
          <cell r="M899">
            <v>0</v>
          </cell>
          <cell r="N899">
            <v>0</v>
          </cell>
          <cell r="O899">
            <v>0</v>
          </cell>
          <cell r="U899">
            <v>0</v>
          </cell>
          <cell r="V899">
            <v>0</v>
          </cell>
          <cell r="W899">
            <v>0</v>
          </cell>
          <cell r="X899">
            <v>0</v>
          </cell>
          <cell r="Y899">
            <v>0</v>
          </cell>
          <cell r="Z899">
            <v>0</v>
          </cell>
          <cell r="AA899">
            <v>0</v>
          </cell>
          <cell r="AF899">
            <v>0</v>
          </cell>
          <cell r="AG899">
            <v>0</v>
          </cell>
          <cell r="AH899">
            <v>0</v>
          </cell>
          <cell r="AI899">
            <v>0</v>
          </cell>
          <cell r="AJ899">
            <v>0</v>
          </cell>
          <cell r="AK899">
            <v>0</v>
          </cell>
          <cell r="AL899">
            <v>0</v>
          </cell>
          <cell r="AQ899">
            <v>0</v>
          </cell>
          <cell r="AR899">
            <v>0</v>
          </cell>
          <cell r="AS899">
            <v>0</v>
          </cell>
          <cell r="AT899">
            <v>0</v>
          </cell>
          <cell r="AU899">
            <v>0</v>
          </cell>
          <cell r="AV899">
            <v>0</v>
          </cell>
          <cell r="AW899">
            <v>0</v>
          </cell>
          <cell r="BB899">
            <v>0</v>
          </cell>
          <cell r="BC899">
            <v>0</v>
          </cell>
          <cell r="BD899">
            <v>0</v>
          </cell>
          <cell r="BE899">
            <v>0</v>
          </cell>
          <cell r="BF899">
            <v>0</v>
          </cell>
          <cell r="BG899">
            <v>0</v>
          </cell>
          <cell r="BH899">
            <v>0</v>
          </cell>
        </row>
        <row r="900">
          <cell r="I900">
            <v>0</v>
          </cell>
          <cell r="J900">
            <v>0</v>
          </cell>
          <cell r="K900">
            <v>0</v>
          </cell>
          <cell r="L900">
            <v>0</v>
          </cell>
          <cell r="M900">
            <v>0</v>
          </cell>
          <cell r="N900">
            <v>0</v>
          </cell>
          <cell r="O900">
            <v>0</v>
          </cell>
          <cell r="U900">
            <v>0</v>
          </cell>
          <cell r="V900">
            <v>0</v>
          </cell>
          <cell r="W900">
            <v>0</v>
          </cell>
          <cell r="X900">
            <v>0</v>
          </cell>
          <cell r="Y900">
            <v>0</v>
          </cell>
          <cell r="Z900">
            <v>0</v>
          </cell>
          <cell r="AA900">
            <v>0</v>
          </cell>
          <cell r="AF900">
            <v>0</v>
          </cell>
          <cell r="AG900">
            <v>0</v>
          </cell>
          <cell r="AH900">
            <v>0</v>
          </cell>
          <cell r="AI900">
            <v>0</v>
          </cell>
          <cell r="AJ900">
            <v>0</v>
          </cell>
          <cell r="AK900">
            <v>0</v>
          </cell>
          <cell r="AL900">
            <v>0</v>
          </cell>
          <cell r="AQ900">
            <v>0</v>
          </cell>
          <cell r="AR900">
            <v>0</v>
          </cell>
          <cell r="AS900">
            <v>0</v>
          </cell>
          <cell r="AT900">
            <v>0</v>
          </cell>
          <cell r="AU900">
            <v>0</v>
          </cell>
          <cell r="AV900">
            <v>0</v>
          </cell>
          <cell r="AW900">
            <v>0</v>
          </cell>
          <cell r="BB900">
            <v>0</v>
          </cell>
          <cell r="BC900">
            <v>0</v>
          </cell>
          <cell r="BD900">
            <v>0</v>
          </cell>
          <cell r="BE900">
            <v>0</v>
          </cell>
          <cell r="BF900">
            <v>0</v>
          </cell>
          <cell r="BG900">
            <v>0</v>
          </cell>
          <cell r="BH900">
            <v>0</v>
          </cell>
        </row>
        <row r="901">
          <cell r="I901">
            <v>0</v>
          </cell>
          <cell r="J901">
            <v>0</v>
          </cell>
          <cell r="K901">
            <v>0</v>
          </cell>
          <cell r="L901">
            <v>0</v>
          </cell>
          <cell r="M901">
            <v>0</v>
          </cell>
          <cell r="N901">
            <v>0</v>
          </cell>
          <cell r="O901">
            <v>0</v>
          </cell>
          <cell r="U901">
            <v>0</v>
          </cell>
          <cell r="V901">
            <v>0</v>
          </cell>
          <cell r="W901">
            <v>0</v>
          </cell>
          <cell r="X901">
            <v>0</v>
          </cell>
          <cell r="Y901">
            <v>0</v>
          </cell>
          <cell r="Z901">
            <v>0</v>
          </cell>
          <cell r="AA901">
            <v>0</v>
          </cell>
          <cell r="AF901">
            <v>0</v>
          </cell>
          <cell r="AG901">
            <v>0</v>
          </cell>
          <cell r="AH901">
            <v>0</v>
          </cell>
          <cell r="AI901">
            <v>0</v>
          </cell>
          <cell r="AJ901">
            <v>0</v>
          </cell>
          <cell r="AK901">
            <v>0</v>
          </cell>
          <cell r="AL901">
            <v>0</v>
          </cell>
          <cell r="AQ901">
            <v>0</v>
          </cell>
          <cell r="AR901">
            <v>0</v>
          </cell>
          <cell r="AS901">
            <v>0</v>
          </cell>
          <cell r="AT901">
            <v>0</v>
          </cell>
          <cell r="AU901">
            <v>0</v>
          </cell>
          <cell r="AV901">
            <v>0</v>
          </cell>
          <cell r="AW901">
            <v>0</v>
          </cell>
          <cell r="BB901">
            <v>0</v>
          </cell>
          <cell r="BC901">
            <v>0</v>
          </cell>
          <cell r="BD901">
            <v>0</v>
          </cell>
          <cell r="BE901">
            <v>0</v>
          </cell>
          <cell r="BF901">
            <v>0</v>
          </cell>
          <cell r="BG901">
            <v>0</v>
          </cell>
          <cell r="BH901">
            <v>0</v>
          </cell>
        </row>
        <row r="902">
          <cell r="I902">
            <v>0</v>
          </cell>
          <cell r="J902">
            <v>0</v>
          </cell>
          <cell r="K902">
            <v>0</v>
          </cell>
          <cell r="L902">
            <v>0</v>
          </cell>
          <cell r="M902">
            <v>0</v>
          </cell>
          <cell r="N902">
            <v>0</v>
          </cell>
          <cell r="O902">
            <v>0</v>
          </cell>
          <cell r="U902">
            <v>0</v>
          </cell>
          <cell r="V902">
            <v>0</v>
          </cell>
          <cell r="W902">
            <v>0</v>
          </cell>
          <cell r="X902">
            <v>0</v>
          </cell>
          <cell r="Y902">
            <v>0</v>
          </cell>
          <cell r="Z902">
            <v>0</v>
          </cell>
          <cell r="AA902">
            <v>0</v>
          </cell>
          <cell r="AF902">
            <v>0</v>
          </cell>
          <cell r="AG902">
            <v>0</v>
          </cell>
          <cell r="AH902">
            <v>0</v>
          </cell>
          <cell r="AI902">
            <v>0</v>
          </cell>
          <cell r="AJ902">
            <v>0</v>
          </cell>
          <cell r="AK902">
            <v>0</v>
          </cell>
          <cell r="AL902">
            <v>0</v>
          </cell>
          <cell r="AQ902">
            <v>0</v>
          </cell>
          <cell r="AR902">
            <v>0</v>
          </cell>
          <cell r="AS902">
            <v>0</v>
          </cell>
          <cell r="AT902">
            <v>0</v>
          </cell>
          <cell r="AU902">
            <v>0</v>
          </cell>
          <cell r="AV902">
            <v>0</v>
          </cell>
          <cell r="AW902">
            <v>0</v>
          </cell>
          <cell r="BB902">
            <v>0</v>
          </cell>
          <cell r="BC902">
            <v>0</v>
          </cell>
          <cell r="BD902">
            <v>0</v>
          </cell>
          <cell r="BE902">
            <v>0</v>
          </cell>
          <cell r="BF902">
            <v>0</v>
          </cell>
          <cell r="BG902">
            <v>0</v>
          </cell>
          <cell r="BH902">
            <v>0</v>
          </cell>
        </row>
        <row r="903">
          <cell r="I903">
            <v>0</v>
          </cell>
          <cell r="J903">
            <v>0</v>
          </cell>
          <cell r="K903">
            <v>0</v>
          </cell>
          <cell r="L903">
            <v>0</v>
          </cell>
          <cell r="M903">
            <v>0</v>
          </cell>
          <cell r="N903">
            <v>0</v>
          </cell>
          <cell r="O903">
            <v>0</v>
          </cell>
          <cell r="U903">
            <v>0</v>
          </cell>
          <cell r="V903">
            <v>0</v>
          </cell>
          <cell r="W903">
            <v>0</v>
          </cell>
          <cell r="X903">
            <v>0</v>
          </cell>
          <cell r="Y903">
            <v>0</v>
          </cell>
          <cell r="Z903">
            <v>0</v>
          </cell>
          <cell r="AA903">
            <v>0</v>
          </cell>
          <cell r="AF903">
            <v>0</v>
          </cell>
          <cell r="AG903">
            <v>0</v>
          </cell>
          <cell r="AH903">
            <v>0</v>
          </cell>
          <cell r="AI903">
            <v>0</v>
          </cell>
          <cell r="AJ903">
            <v>0</v>
          </cell>
          <cell r="AK903">
            <v>0</v>
          </cell>
          <cell r="AL903">
            <v>0</v>
          </cell>
          <cell r="AQ903">
            <v>0</v>
          </cell>
          <cell r="AR903">
            <v>0</v>
          </cell>
          <cell r="AS903">
            <v>0</v>
          </cell>
          <cell r="AT903">
            <v>0</v>
          </cell>
          <cell r="AU903">
            <v>0</v>
          </cell>
          <cell r="AV903">
            <v>0</v>
          </cell>
          <cell r="AW903">
            <v>0</v>
          </cell>
          <cell r="BB903">
            <v>0</v>
          </cell>
          <cell r="BC903">
            <v>0</v>
          </cell>
          <cell r="BD903">
            <v>0</v>
          </cell>
          <cell r="BE903">
            <v>0</v>
          </cell>
          <cell r="BF903">
            <v>0</v>
          </cell>
          <cell r="BG903">
            <v>0</v>
          </cell>
          <cell r="BH903">
            <v>0</v>
          </cell>
        </row>
        <row r="904">
          <cell r="I904">
            <v>0</v>
          </cell>
          <cell r="J904">
            <v>0</v>
          </cell>
          <cell r="K904">
            <v>0</v>
          </cell>
          <cell r="L904">
            <v>0</v>
          </cell>
          <cell r="M904">
            <v>0</v>
          </cell>
          <cell r="N904">
            <v>0</v>
          </cell>
          <cell r="O904">
            <v>0</v>
          </cell>
          <cell r="U904">
            <v>0</v>
          </cell>
          <cell r="V904">
            <v>0</v>
          </cell>
          <cell r="W904">
            <v>0</v>
          </cell>
          <cell r="X904">
            <v>0</v>
          </cell>
          <cell r="Y904">
            <v>0</v>
          </cell>
          <cell r="Z904">
            <v>0</v>
          </cell>
          <cell r="AA904">
            <v>0</v>
          </cell>
          <cell r="AF904">
            <v>0</v>
          </cell>
          <cell r="AG904">
            <v>0</v>
          </cell>
          <cell r="AH904">
            <v>0</v>
          </cell>
          <cell r="AI904">
            <v>0</v>
          </cell>
          <cell r="AJ904">
            <v>0</v>
          </cell>
          <cell r="AK904">
            <v>0</v>
          </cell>
          <cell r="AL904">
            <v>0</v>
          </cell>
          <cell r="AQ904">
            <v>0</v>
          </cell>
          <cell r="AR904">
            <v>0</v>
          </cell>
          <cell r="AS904">
            <v>0</v>
          </cell>
          <cell r="AT904">
            <v>0</v>
          </cell>
          <cell r="AU904">
            <v>0</v>
          </cell>
          <cell r="AV904">
            <v>0</v>
          </cell>
          <cell r="AW904">
            <v>0</v>
          </cell>
          <cell r="BB904">
            <v>0</v>
          </cell>
          <cell r="BC904">
            <v>0</v>
          </cell>
          <cell r="BD904">
            <v>0</v>
          </cell>
          <cell r="BE904">
            <v>0</v>
          </cell>
          <cell r="BF904">
            <v>0</v>
          </cell>
          <cell r="BG904">
            <v>0</v>
          </cell>
          <cell r="BH904">
            <v>0</v>
          </cell>
        </row>
        <row r="905">
          <cell r="I905">
            <v>0</v>
          </cell>
          <cell r="J905">
            <v>0</v>
          </cell>
          <cell r="K905">
            <v>0</v>
          </cell>
          <cell r="L905">
            <v>0</v>
          </cell>
          <cell r="M905">
            <v>0</v>
          </cell>
          <cell r="N905">
            <v>0</v>
          </cell>
          <cell r="O905">
            <v>0</v>
          </cell>
          <cell r="U905">
            <v>0</v>
          </cell>
          <cell r="V905">
            <v>0</v>
          </cell>
          <cell r="W905">
            <v>0</v>
          </cell>
          <cell r="X905">
            <v>0</v>
          </cell>
          <cell r="Y905">
            <v>0</v>
          </cell>
          <cell r="Z905">
            <v>0</v>
          </cell>
          <cell r="AA905">
            <v>0</v>
          </cell>
          <cell r="AF905">
            <v>0</v>
          </cell>
          <cell r="AG905">
            <v>0</v>
          </cell>
          <cell r="AH905">
            <v>0</v>
          </cell>
          <cell r="AI905">
            <v>0</v>
          </cell>
          <cell r="AJ905">
            <v>0</v>
          </cell>
          <cell r="AK905">
            <v>0</v>
          </cell>
          <cell r="AL905">
            <v>0</v>
          </cell>
          <cell r="AQ905">
            <v>0</v>
          </cell>
          <cell r="AR905">
            <v>0</v>
          </cell>
          <cell r="AS905">
            <v>0</v>
          </cell>
          <cell r="AT905">
            <v>0</v>
          </cell>
          <cell r="AU905">
            <v>0</v>
          </cell>
          <cell r="AV905">
            <v>0</v>
          </cell>
          <cell r="AW905">
            <v>0</v>
          </cell>
          <cell r="BB905">
            <v>0</v>
          </cell>
          <cell r="BC905">
            <v>0</v>
          </cell>
          <cell r="BD905">
            <v>0</v>
          </cell>
          <cell r="BE905">
            <v>0</v>
          </cell>
          <cell r="BF905">
            <v>0</v>
          </cell>
          <cell r="BG905">
            <v>0</v>
          </cell>
          <cell r="BH905">
            <v>0</v>
          </cell>
        </row>
        <row r="906">
          <cell r="I906">
            <v>0</v>
          </cell>
          <cell r="J906">
            <v>0</v>
          </cell>
          <cell r="K906">
            <v>0</v>
          </cell>
          <cell r="L906">
            <v>0</v>
          </cell>
          <cell r="M906">
            <v>0</v>
          </cell>
          <cell r="N906">
            <v>0</v>
          </cell>
          <cell r="O906">
            <v>0</v>
          </cell>
          <cell r="U906">
            <v>0</v>
          </cell>
          <cell r="V906">
            <v>0</v>
          </cell>
          <cell r="W906">
            <v>0</v>
          </cell>
          <cell r="X906">
            <v>0</v>
          </cell>
          <cell r="Y906">
            <v>0</v>
          </cell>
          <cell r="Z906">
            <v>0</v>
          </cell>
          <cell r="AA906">
            <v>0</v>
          </cell>
          <cell r="AF906">
            <v>0</v>
          </cell>
          <cell r="AG906">
            <v>0</v>
          </cell>
          <cell r="AH906">
            <v>0</v>
          </cell>
          <cell r="AI906">
            <v>0</v>
          </cell>
          <cell r="AJ906">
            <v>0</v>
          </cell>
          <cell r="AK906">
            <v>0</v>
          </cell>
          <cell r="AL906">
            <v>0</v>
          </cell>
          <cell r="AQ906">
            <v>0</v>
          </cell>
          <cell r="AR906">
            <v>0</v>
          </cell>
          <cell r="AS906">
            <v>0</v>
          </cell>
          <cell r="AT906">
            <v>0</v>
          </cell>
          <cell r="AU906">
            <v>0</v>
          </cell>
          <cell r="AV906">
            <v>0</v>
          </cell>
          <cell r="AW906">
            <v>0</v>
          </cell>
          <cell r="BB906">
            <v>0</v>
          </cell>
          <cell r="BC906">
            <v>0</v>
          </cell>
          <cell r="BD906">
            <v>0</v>
          </cell>
          <cell r="BE906">
            <v>0</v>
          </cell>
          <cell r="BF906">
            <v>0</v>
          </cell>
          <cell r="BG906">
            <v>0</v>
          </cell>
          <cell r="BH906">
            <v>0</v>
          </cell>
        </row>
        <row r="907">
          <cell r="I907">
            <v>0</v>
          </cell>
          <cell r="J907">
            <v>0</v>
          </cell>
          <cell r="K907">
            <v>0</v>
          </cell>
          <cell r="L907">
            <v>0</v>
          </cell>
          <cell r="M907">
            <v>0</v>
          </cell>
          <cell r="N907">
            <v>0</v>
          </cell>
          <cell r="O907">
            <v>0</v>
          </cell>
          <cell r="U907">
            <v>0</v>
          </cell>
          <cell r="V907">
            <v>0</v>
          </cell>
          <cell r="W907">
            <v>0</v>
          </cell>
          <cell r="X907">
            <v>0</v>
          </cell>
          <cell r="Y907">
            <v>0</v>
          </cell>
          <cell r="Z907">
            <v>0</v>
          </cell>
          <cell r="AA907">
            <v>0</v>
          </cell>
          <cell r="AF907">
            <v>0</v>
          </cell>
          <cell r="AG907">
            <v>0</v>
          </cell>
          <cell r="AH907">
            <v>0</v>
          </cell>
          <cell r="AI907">
            <v>0</v>
          </cell>
          <cell r="AJ907">
            <v>0</v>
          </cell>
          <cell r="AK907">
            <v>0</v>
          </cell>
          <cell r="AL907">
            <v>0</v>
          </cell>
          <cell r="AQ907">
            <v>0</v>
          </cell>
          <cell r="AR907">
            <v>0</v>
          </cell>
          <cell r="AS907">
            <v>0</v>
          </cell>
          <cell r="AT907">
            <v>0</v>
          </cell>
          <cell r="AU907">
            <v>0</v>
          </cell>
          <cell r="AV907">
            <v>0</v>
          </cell>
          <cell r="AW907">
            <v>0</v>
          </cell>
          <cell r="BB907">
            <v>0</v>
          </cell>
          <cell r="BC907">
            <v>0</v>
          </cell>
          <cell r="BD907">
            <v>0</v>
          </cell>
          <cell r="BE907">
            <v>0</v>
          </cell>
          <cell r="BF907">
            <v>0</v>
          </cell>
          <cell r="BG907">
            <v>0</v>
          </cell>
          <cell r="BH907">
            <v>0</v>
          </cell>
        </row>
        <row r="908">
          <cell r="I908">
            <v>0</v>
          </cell>
          <cell r="J908">
            <v>0</v>
          </cell>
          <cell r="K908">
            <v>0</v>
          </cell>
          <cell r="L908">
            <v>0</v>
          </cell>
          <cell r="M908">
            <v>0</v>
          </cell>
          <cell r="N908">
            <v>0</v>
          </cell>
          <cell r="O908">
            <v>0</v>
          </cell>
          <cell r="U908">
            <v>0</v>
          </cell>
          <cell r="V908">
            <v>0</v>
          </cell>
          <cell r="W908">
            <v>0</v>
          </cell>
          <cell r="X908">
            <v>0</v>
          </cell>
          <cell r="Y908">
            <v>0</v>
          </cell>
          <cell r="Z908">
            <v>0</v>
          </cell>
          <cell r="AA908">
            <v>0</v>
          </cell>
          <cell r="AF908">
            <v>0</v>
          </cell>
          <cell r="AG908">
            <v>0</v>
          </cell>
          <cell r="AH908">
            <v>0</v>
          </cell>
          <cell r="AI908">
            <v>0</v>
          </cell>
          <cell r="AJ908">
            <v>0</v>
          </cell>
          <cell r="AK908">
            <v>0</v>
          </cell>
          <cell r="AL908">
            <v>0</v>
          </cell>
          <cell r="AQ908">
            <v>0</v>
          </cell>
          <cell r="AR908">
            <v>0</v>
          </cell>
          <cell r="AS908">
            <v>0</v>
          </cell>
          <cell r="AT908">
            <v>0</v>
          </cell>
          <cell r="AU908">
            <v>0</v>
          </cell>
          <cell r="AV908">
            <v>0</v>
          </cell>
          <cell r="AW908">
            <v>0</v>
          </cell>
          <cell r="BB908">
            <v>0</v>
          </cell>
          <cell r="BC908">
            <v>0</v>
          </cell>
          <cell r="BD908">
            <v>0</v>
          </cell>
          <cell r="BE908">
            <v>0</v>
          </cell>
          <cell r="BF908">
            <v>0</v>
          </cell>
          <cell r="BG908">
            <v>0</v>
          </cell>
          <cell r="BH908">
            <v>0</v>
          </cell>
        </row>
        <row r="909">
          <cell r="I909">
            <v>0</v>
          </cell>
          <cell r="J909">
            <v>0</v>
          </cell>
          <cell r="K909">
            <v>0</v>
          </cell>
          <cell r="L909">
            <v>0</v>
          </cell>
          <cell r="M909">
            <v>0</v>
          </cell>
          <cell r="N909">
            <v>0</v>
          </cell>
          <cell r="O909">
            <v>0</v>
          </cell>
          <cell r="U909">
            <v>0</v>
          </cell>
          <cell r="V909">
            <v>0</v>
          </cell>
          <cell r="W909">
            <v>0</v>
          </cell>
          <cell r="X909">
            <v>0</v>
          </cell>
          <cell r="Y909">
            <v>0</v>
          </cell>
          <cell r="Z909">
            <v>0</v>
          </cell>
          <cell r="AA909">
            <v>0</v>
          </cell>
          <cell r="AF909">
            <v>0</v>
          </cell>
          <cell r="AG909">
            <v>0</v>
          </cell>
          <cell r="AH909">
            <v>0</v>
          </cell>
          <cell r="AI909">
            <v>0</v>
          </cell>
          <cell r="AJ909">
            <v>0</v>
          </cell>
          <cell r="AK909">
            <v>0</v>
          </cell>
          <cell r="AL909">
            <v>0</v>
          </cell>
          <cell r="AQ909">
            <v>0</v>
          </cell>
          <cell r="AR909">
            <v>0</v>
          </cell>
          <cell r="AS909">
            <v>0</v>
          </cell>
          <cell r="AT909">
            <v>0</v>
          </cell>
          <cell r="AU909">
            <v>0</v>
          </cell>
          <cell r="AV909">
            <v>0</v>
          </cell>
          <cell r="AW909">
            <v>0</v>
          </cell>
          <cell r="BB909">
            <v>0</v>
          </cell>
          <cell r="BC909">
            <v>0</v>
          </cell>
          <cell r="BD909">
            <v>0</v>
          </cell>
          <cell r="BE909">
            <v>0</v>
          </cell>
          <cell r="BF909">
            <v>0</v>
          </cell>
          <cell r="BG909">
            <v>0</v>
          </cell>
          <cell r="BH909">
            <v>0</v>
          </cell>
        </row>
        <row r="910">
          <cell r="I910">
            <v>0</v>
          </cell>
          <cell r="J910">
            <v>0</v>
          </cell>
          <cell r="K910">
            <v>0</v>
          </cell>
          <cell r="L910">
            <v>0</v>
          </cell>
          <cell r="M910">
            <v>0</v>
          </cell>
          <cell r="N910">
            <v>0</v>
          </cell>
          <cell r="O910">
            <v>0</v>
          </cell>
          <cell r="U910">
            <v>0</v>
          </cell>
          <cell r="V910">
            <v>0</v>
          </cell>
          <cell r="W910">
            <v>0</v>
          </cell>
          <cell r="X910">
            <v>0</v>
          </cell>
          <cell r="Y910">
            <v>0</v>
          </cell>
          <cell r="Z910">
            <v>0</v>
          </cell>
          <cell r="AA910">
            <v>0</v>
          </cell>
          <cell r="AF910">
            <v>0</v>
          </cell>
          <cell r="AG910">
            <v>0</v>
          </cell>
          <cell r="AH910">
            <v>0</v>
          </cell>
          <cell r="AI910">
            <v>0</v>
          </cell>
          <cell r="AJ910">
            <v>0</v>
          </cell>
          <cell r="AK910">
            <v>0</v>
          </cell>
          <cell r="AL910">
            <v>0</v>
          </cell>
          <cell r="AQ910">
            <v>0</v>
          </cell>
          <cell r="AR910">
            <v>0</v>
          </cell>
          <cell r="AS910">
            <v>0</v>
          </cell>
          <cell r="AT910">
            <v>0</v>
          </cell>
          <cell r="AU910">
            <v>0</v>
          </cell>
          <cell r="AV910">
            <v>0</v>
          </cell>
          <cell r="AW910">
            <v>0</v>
          </cell>
          <cell r="BB910">
            <v>0</v>
          </cell>
          <cell r="BC910">
            <v>0</v>
          </cell>
          <cell r="BD910">
            <v>0</v>
          </cell>
          <cell r="BE910">
            <v>0</v>
          </cell>
          <cell r="BF910">
            <v>0</v>
          </cell>
          <cell r="BG910">
            <v>0</v>
          </cell>
          <cell r="BH910">
            <v>0</v>
          </cell>
        </row>
        <row r="911">
          <cell r="I911">
            <v>0</v>
          </cell>
          <cell r="J911">
            <v>0</v>
          </cell>
          <cell r="K911">
            <v>0</v>
          </cell>
          <cell r="L911">
            <v>0</v>
          </cell>
          <cell r="M911">
            <v>0</v>
          </cell>
          <cell r="N911">
            <v>0</v>
          </cell>
          <cell r="O911">
            <v>0</v>
          </cell>
          <cell r="U911">
            <v>0</v>
          </cell>
          <cell r="V911">
            <v>0</v>
          </cell>
          <cell r="W911">
            <v>0</v>
          </cell>
          <cell r="X911">
            <v>0</v>
          </cell>
          <cell r="Y911">
            <v>0</v>
          </cell>
          <cell r="Z911">
            <v>0</v>
          </cell>
          <cell r="AA911">
            <v>0</v>
          </cell>
          <cell r="AF911">
            <v>0</v>
          </cell>
          <cell r="AG911">
            <v>0</v>
          </cell>
          <cell r="AH911">
            <v>0</v>
          </cell>
          <cell r="AI911">
            <v>0</v>
          </cell>
          <cell r="AJ911">
            <v>0</v>
          </cell>
          <cell r="AK911">
            <v>0</v>
          </cell>
          <cell r="AL911">
            <v>0</v>
          </cell>
          <cell r="AQ911">
            <v>0</v>
          </cell>
          <cell r="AR911">
            <v>0</v>
          </cell>
          <cell r="AS911">
            <v>0</v>
          </cell>
          <cell r="AT911">
            <v>0</v>
          </cell>
          <cell r="AU911">
            <v>0</v>
          </cell>
          <cell r="AV911">
            <v>0</v>
          </cell>
          <cell r="AW911">
            <v>0</v>
          </cell>
          <cell r="BB911">
            <v>0</v>
          </cell>
          <cell r="BC911">
            <v>0</v>
          </cell>
          <cell r="BD911">
            <v>0</v>
          </cell>
          <cell r="BE911">
            <v>0</v>
          </cell>
          <cell r="BF911">
            <v>0</v>
          </cell>
          <cell r="BG911">
            <v>0</v>
          </cell>
          <cell r="BH911">
            <v>0</v>
          </cell>
        </row>
        <row r="912">
          <cell r="I912">
            <v>0</v>
          </cell>
          <cell r="J912">
            <v>0</v>
          </cell>
          <cell r="K912">
            <v>0</v>
          </cell>
          <cell r="L912">
            <v>0</v>
          </cell>
          <cell r="M912">
            <v>0</v>
          </cell>
          <cell r="N912">
            <v>0</v>
          </cell>
          <cell r="O912">
            <v>0</v>
          </cell>
          <cell r="U912">
            <v>0</v>
          </cell>
          <cell r="V912">
            <v>0</v>
          </cell>
          <cell r="W912">
            <v>0</v>
          </cell>
          <cell r="X912">
            <v>0</v>
          </cell>
          <cell r="Y912">
            <v>0</v>
          </cell>
          <cell r="Z912">
            <v>0</v>
          </cell>
          <cell r="AA912">
            <v>0</v>
          </cell>
          <cell r="AF912">
            <v>0</v>
          </cell>
          <cell r="AG912">
            <v>0</v>
          </cell>
          <cell r="AH912">
            <v>0</v>
          </cell>
          <cell r="AI912">
            <v>0</v>
          </cell>
          <cell r="AJ912">
            <v>0</v>
          </cell>
          <cell r="AK912">
            <v>0</v>
          </cell>
          <cell r="AL912">
            <v>0</v>
          </cell>
          <cell r="AQ912">
            <v>0</v>
          </cell>
          <cell r="AR912">
            <v>0</v>
          </cell>
          <cell r="AS912">
            <v>0</v>
          </cell>
          <cell r="AT912">
            <v>0</v>
          </cell>
          <cell r="AU912">
            <v>0</v>
          </cell>
          <cell r="AV912">
            <v>0</v>
          </cell>
          <cell r="AW912">
            <v>0</v>
          </cell>
          <cell r="BB912">
            <v>0</v>
          </cell>
          <cell r="BC912">
            <v>0</v>
          </cell>
          <cell r="BD912">
            <v>0</v>
          </cell>
          <cell r="BE912">
            <v>0</v>
          </cell>
          <cell r="BF912">
            <v>0</v>
          </cell>
          <cell r="BG912">
            <v>0</v>
          </cell>
          <cell r="BH912">
            <v>0</v>
          </cell>
        </row>
        <row r="913">
          <cell r="I913">
            <v>0</v>
          </cell>
          <cell r="J913">
            <v>0</v>
          </cell>
          <cell r="K913">
            <v>0</v>
          </cell>
          <cell r="L913">
            <v>0</v>
          </cell>
          <cell r="M913">
            <v>0</v>
          </cell>
          <cell r="N913">
            <v>0</v>
          </cell>
          <cell r="O913">
            <v>0</v>
          </cell>
          <cell r="U913">
            <v>0</v>
          </cell>
          <cell r="V913">
            <v>0</v>
          </cell>
          <cell r="W913">
            <v>0</v>
          </cell>
          <cell r="X913">
            <v>0</v>
          </cell>
          <cell r="Y913">
            <v>0</v>
          </cell>
          <cell r="Z913">
            <v>0</v>
          </cell>
          <cell r="AA913">
            <v>0</v>
          </cell>
          <cell r="AF913">
            <v>0</v>
          </cell>
          <cell r="AG913">
            <v>0</v>
          </cell>
          <cell r="AH913">
            <v>0</v>
          </cell>
          <cell r="AI913">
            <v>0</v>
          </cell>
          <cell r="AJ913">
            <v>0</v>
          </cell>
          <cell r="AK913">
            <v>0</v>
          </cell>
          <cell r="AL913">
            <v>0</v>
          </cell>
          <cell r="AQ913">
            <v>0</v>
          </cell>
          <cell r="AR913">
            <v>0</v>
          </cell>
          <cell r="AS913">
            <v>0</v>
          </cell>
          <cell r="AT913">
            <v>0</v>
          </cell>
          <cell r="AU913">
            <v>0</v>
          </cell>
          <cell r="AV913">
            <v>0</v>
          </cell>
          <cell r="AW913">
            <v>0</v>
          </cell>
          <cell r="BB913">
            <v>0</v>
          </cell>
          <cell r="BC913">
            <v>0</v>
          </cell>
          <cell r="BD913">
            <v>0</v>
          </cell>
          <cell r="BE913">
            <v>0</v>
          </cell>
          <cell r="BF913">
            <v>0</v>
          </cell>
          <cell r="BG913">
            <v>0</v>
          </cell>
          <cell r="BH913">
            <v>0</v>
          </cell>
        </row>
        <row r="914">
          <cell r="I914">
            <v>0</v>
          </cell>
          <cell r="J914">
            <v>0</v>
          </cell>
          <cell r="K914">
            <v>0</v>
          </cell>
          <cell r="L914">
            <v>0</v>
          </cell>
          <cell r="M914">
            <v>0</v>
          </cell>
          <cell r="N914">
            <v>0</v>
          </cell>
          <cell r="O914">
            <v>0</v>
          </cell>
          <cell r="U914">
            <v>0</v>
          </cell>
          <cell r="V914">
            <v>0</v>
          </cell>
          <cell r="W914">
            <v>0</v>
          </cell>
          <cell r="X914">
            <v>0</v>
          </cell>
          <cell r="Y914">
            <v>0</v>
          </cell>
          <cell r="Z914">
            <v>0</v>
          </cell>
          <cell r="AA914">
            <v>0</v>
          </cell>
          <cell r="AF914">
            <v>0</v>
          </cell>
          <cell r="AG914">
            <v>0</v>
          </cell>
          <cell r="AH914">
            <v>0</v>
          </cell>
          <cell r="AI914">
            <v>0</v>
          </cell>
          <cell r="AJ914">
            <v>0</v>
          </cell>
          <cell r="AK914">
            <v>0</v>
          </cell>
          <cell r="AL914">
            <v>0</v>
          </cell>
          <cell r="AQ914">
            <v>0</v>
          </cell>
          <cell r="AR914">
            <v>0</v>
          </cell>
          <cell r="AS914">
            <v>0</v>
          </cell>
          <cell r="AT914">
            <v>0</v>
          </cell>
          <cell r="AU914">
            <v>0</v>
          </cell>
          <cell r="AV914">
            <v>0</v>
          </cell>
          <cell r="AW914">
            <v>0</v>
          </cell>
          <cell r="BB914">
            <v>0</v>
          </cell>
          <cell r="BC914">
            <v>0</v>
          </cell>
          <cell r="BD914">
            <v>0</v>
          </cell>
          <cell r="BE914">
            <v>0</v>
          </cell>
          <cell r="BF914">
            <v>0</v>
          </cell>
          <cell r="BG914">
            <v>0</v>
          </cell>
          <cell r="BH914">
            <v>0</v>
          </cell>
        </row>
        <row r="915">
          <cell r="I915">
            <v>0</v>
          </cell>
          <cell r="J915">
            <v>0</v>
          </cell>
          <cell r="K915">
            <v>0</v>
          </cell>
          <cell r="L915">
            <v>0</v>
          </cell>
          <cell r="M915">
            <v>0</v>
          </cell>
          <cell r="N915">
            <v>0</v>
          </cell>
          <cell r="O915">
            <v>0</v>
          </cell>
          <cell r="U915">
            <v>0</v>
          </cell>
          <cell r="V915">
            <v>0</v>
          </cell>
          <cell r="W915">
            <v>0</v>
          </cell>
          <cell r="X915">
            <v>0</v>
          </cell>
          <cell r="Y915">
            <v>0</v>
          </cell>
          <cell r="Z915">
            <v>0</v>
          </cell>
          <cell r="AA915">
            <v>0</v>
          </cell>
          <cell r="AF915">
            <v>0</v>
          </cell>
          <cell r="AG915">
            <v>0</v>
          </cell>
          <cell r="AH915">
            <v>0</v>
          </cell>
          <cell r="AI915">
            <v>0</v>
          </cell>
          <cell r="AJ915">
            <v>0</v>
          </cell>
          <cell r="AK915">
            <v>0</v>
          </cell>
          <cell r="AL915">
            <v>0</v>
          </cell>
          <cell r="AQ915">
            <v>0</v>
          </cell>
          <cell r="AR915">
            <v>0</v>
          </cell>
          <cell r="AS915">
            <v>0</v>
          </cell>
          <cell r="AT915">
            <v>0</v>
          </cell>
          <cell r="AU915">
            <v>0</v>
          </cell>
          <cell r="AV915">
            <v>0</v>
          </cell>
          <cell r="AW915">
            <v>0</v>
          </cell>
          <cell r="BB915">
            <v>0</v>
          </cell>
          <cell r="BC915">
            <v>0</v>
          </cell>
          <cell r="BD915">
            <v>0</v>
          </cell>
          <cell r="BE915">
            <v>0</v>
          </cell>
          <cell r="BF915">
            <v>0</v>
          </cell>
          <cell r="BG915">
            <v>0</v>
          </cell>
          <cell r="BH915">
            <v>0</v>
          </cell>
        </row>
        <row r="916">
          <cell r="I916">
            <v>0</v>
          </cell>
          <cell r="J916">
            <v>0</v>
          </cell>
          <cell r="K916">
            <v>0</v>
          </cell>
          <cell r="L916">
            <v>0</v>
          </cell>
          <cell r="M916">
            <v>0</v>
          </cell>
          <cell r="N916">
            <v>0</v>
          </cell>
          <cell r="O916">
            <v>0</v>
          </cell>
          <cell r="U916">
            <v>0</v>
          </cell>
          <cell r="V916">
            <v>0</v>
          </cell>
          <cell r="W916">
            <v>0</v>
          </cell>
          <cell r="X916">
            <v>0</v>
          </cell>
          <cell r="Y916">
            <v>0</v>
          </cell>
          <cell r="Z916">
            <v>0</v>
          </cell>
          <cell r="AA916">
            <v>0</v>
          </cell>
          <cell r="AF916">
            <v>0</v>
          </cell>
          <cell r="AG916">
            <v>0</v>
          </cell>
          <cell r="AH916">
            <v>0</v>
          </cell>
          <cell r="AI916">
            <v>0</v>
          </cell>
          <cell r="AJ916">
            <v>0</v>
          </cell>
          <cell r="AK916">
            <v>0</v>
          </cell>
          <cell r="AL916">
            <v>0</v>
          </cell>
          <cell r="AQ916">
            <v>0</v>
          </cell>
          <cell r="AR916">
            <v>0</v>
          </cell>
          <cell r="AS916">
            <v>0</v>
          </cell>
          <cell r="AT916">
            <v>0</v>
          </cell>
          <cell r="AU916">
            <v>0</v>
          </cell>
          <cell r="AV916">
            <v>0</v>
          </cell>
          <cell r="AW916">
            <v>0</v>
          </cell>
          <cell r="BB916">
            <v>0</v>
          </cell>
          <cell r="BC916">
            <v>0</v>
          </cell>
          <cell r="BD916">
            <v>0</v>
          </cell>
          <cell r="BE916">
            <v>0</v>
          </cell>
          <cell r="BF916">
            <v>0</v>
          </cell>
          <cell r="BG916">
            <v>0</v>
          </cell>
          <cell r="BH916">
            <v>0</v>
          </cell>
        </row>
        <row r="917">
          <cell r="I917">
            <v>0</v>
          </cell>
          <cell r="J917">
            <v>0</v>
          </cell>
          <cell r="K917">
            <v>0</v>
          </cell>
          <cell r="L917">
            <v>0</v>
          </cell>
          <cell r="M917">
            <v>0</v>
          </cell>
          <cell r="N917">
            <v>0</v>
          </cell>
          <cell r="O917">
            <v>0</v>
          </cell>
          <cell r="U917">
            <v>0</v>
          </cell>
          <cell r="V917">
            <v>0</v>
          </cell>
          <cell r="W917">
            <v>0</v>
          </cell>
          <cell r="X917">
            <v>0</v>
          </cell>
          <cell r="Y917">
            <v>0</v>
          </cell>
          <cell r="Z917">
            <v>0</v>
          </cell>
          <cell r="AA917">
            <v>0</v>
          </cell>
          <cell r="AF917">
            <v>0</v>
          </cell>
          <cell r="AG917">
            <v>0</v>
          </cell>
          <cell r="AH917">
            <v>0</v>
          </cell>
          <cell r="AI917">
            <v>0</v>
          </cell>
          <cell r="AJ917">
            <v>0</v>
          </cell>
          <cell r="AK917">
            <v>0</v>
          </cell>
          <cell r="AL917">
            <v>0</v>
          </cell>
          <cell r="AQ917">
            <v>0</v>
          </cell>
          <cell r="AR917">
            <v>0</v>
          </cell>
          <cell r="AS917">
            <v>0</v>
          </cell>
          <cell r="AT917">
            <v>0</v>
          </cell>
          <cell r="AU917">
            <v>0</v>
          </cell>
          <cell r="AV917">
            <v>0</v>
          </cell>
          <cell r="AW917">
            <v>0</v>
          </cell>
          <cell r="BB917">
            <v>0</v>
          </cell>
          <cell r="BC917">
            <v>0</v>
          </cell>
          <cell r="BD917">
            <v>0</v>
          </cell>
          <cell r="BE917">
            <v>0</v>
          </cell>
          <cell r="BF917">
            <v>0</v>
          </cell>
          <cell r="BG917">
            <v>0</v>
          </cell>
          <cell r="BH917">
            <v>0</v>
          </cell>
        </row>
        <row r="918">
          <cell r="I918">
            <v>0</v>
          </cell>
          <cell r="J918">
            <v>0</v>
          </cell>
          <cell r="K918">
            <v>0</v>
          </cell>
          <cell r="L918">
            <v>0</v>
          </cell>
          <cell r="M918">
            <v>0</v>
          </cell>
          <cell r="N918">
            <v>0</v>
          </cell>
          <cell r="O918">
            <v>0</v>
          </cell>
          <cell r="U918">
            <v>0</v>
          </cell>
          <cell r="V918">
            <v>0</v>
          </cell>
          <cell r="W918">
            <v>0</v>
          </cell>
          <cell r="X918">
            <v>0</v>
          </cell>
          <cell r="Y918">
            <v>0</v>
          </cell>
          <cell r="Z918">
            <v>0</v>
          </cell>
          <cell r="AA918">
            <v>0</v>
          </cell>
          <cell r="AF918">
            <v>0</v>
          </cell>
          <cell r="AG918">
            <v>0</v>
          </cell>
          <cell r="AH918">
            <v>0</v>
          </cell>
          <cell r="AI918">
            <v>0</v>
          </cell>
          <cell r="AJ918">
            <v>0</v>
          </cell>
          <cell r="AK918">
            <v>0</v>
          </cell>
          <cell r="AL918">
            <v>0</v>
          </cell>
          <cell r="AQ918">
            <v>0</v>
          </cell>
          <cell r="AR918">
            <v>0</v>
          </cell>
          <cell r="AS918">
            <v>0</v>
          </cell>
          <cell r="AT918">
            <v>0</v>
          </cell>
          <cell r="AU918">
            <v>0</v>
          </cell>
          <cell r="AV918">
            <v>0</v>
          </cell>
          <cell r="AW918">
            <v>0</v>
          </cell>
          <cell r="BB918">
            <v>0</v>
          </cell>
          <cell r="BC918">
            <v>0</v>
          </cell>
          <cell r="BD918">
            <v>0</v>
          </cell>
          <cell r="BE918">
            <v>0</v>
          </cell>
          <cell r="BF918">
            <v>0</v>
          </cell>
          <cell r="BG918">
            <v>0</v>
          </cell>
          <cell r="BH918">
            <v>0</v>
          </cell>
        </row>
        <row r="919">
          <cell r="I919">
            <v>0</v>
          </cell>
          <cell r="J919">
            <v>0</v>
          </cell>
          <cell r="K919">
            <v>0</v>
          </cell>
          <cell r="L919">
            <v>0</v>
          </cell>
          <cell r="M919">
            <v>0</v>
          </cell>
          <cell r="N919">
            <v>0</v>
          </cell>
          <cell r="O919">
            <v>0</v>
          </cell>
          <cell r="U919">
            <v>0</v>
          </cell>
          <cell r="V919">
            <v>0</v>
          </cell>
          <cell r="W919">
            <v>0</v>
          </cell>
          <cell r="X919">
            <v>0</v>
          </cell>
          <cell r="Y919">
            <v>0</v>
          </cell>
          <cell r="Z919">
            <v>0</v>
          </cell>
          <cell r="AA919">
            <v>0</v>
          </cell>
          <cell r="AF919">
            <v>0</v>
          </cell>
          <cell r="AG919">
            <v>0</v>
          </cell>
          <cell r="AH919">
            <v>0</v>
          </cell>
          <cell r="AI919">
            <v>0</v>
          </cell>
          <cell r="AJ919">
            <v>0</v>
          </cell>
          <cell r="AK919">
            <v>0</v>
          </cell>
          <cell r="AL919">
            <v>0</v>
          </cell>
          <cell r="AQ919">
            <v>0</v>
          </cell>
          <cell r="AR919">
            <v>0</v>
          </cell>
          <cell r="AS919">
            <v>0</v>
          </cell>
          <cell r="AT919">
            <v>0</v>
          </cell>
          <cell r="AU919">
            <v>0</v>
          </cell>
          <cell r="AV919">
            <v>0</v>
          </cell>
          <cell r="AW919">
            <v>0</v>
          </cell>
          <cell r="BB919">
            <v>0</v>
          </cell>
          <cell r="BC919">
            <v>0</v>
          </cell>
          <cell r="BD919">
            <v>0</v>
          </cell>
          <cell r="BE919">
            <v>0</v>
          </cell>
          <cell r="BF919">
            <v>0</v>
          </cell>
          <cell r="BG919">
            <v>0</v>
          </cell>
          <cell r="BH919">
            <v>0</v>
          </cell>
        </row>
        <row r="920">
          <cell r="I920">
            <v>0</v>
          </cell>
          <cell r="J920">
            <v>0</v>
          </cell>
          <cell r="K920">
            <v>0</v>
          </cell>
          <cell r="L920">
            <v>0</v>
          </cell>
          <cell r="M920">
            <v>0</v>
          </cell>
          <cell r="N920">
            <v>0</v>
          </cell>
          <cell r="O920">
            <v>0</v>
          </cell>
          <cell r="U920">
            <v>0</v>
          </cell>
          <cell r="V920">
            <v>0</v>
          </cell>
          <cell r="W920">
            <v>0</v>
          </cell>
          <cell r="X920">
            <v>0</v>
          </cell>
          <cell r="Y920">
            <v>0</v>
          </cell>
          <cell r="Z920">
            <v>0</v>
          </cell>
          <cell r="AA920">
            <v>0</v>
          </cell>
          <cell r="AF920">
            <v>0</v>
          </cell>
          <cell r="AG920">
            <v>0</v>
          </cell>
          <cell r="AH920">
            <v>0</v>
          </cell>
          <cell r="AI920">
            <v>0</v>
          </cell>
          <cell r="AJ920">
            <v>0</v>
          </cell>
          <cell r="AK920">
            <v>0</v>
          </cell>
          <cell r="AL920">
            <v>0</v>
          </cell>
          <cell r="AQ920">
            <v>0</v>
          </cell>
          <cell r="AR920">
            <v>0</v>
          </cell>
          <cell r="AS920">
            <v>0</v>
          </cell>
          <cell r="AT920">
            <v>0</v>
          </cell>
          <cell r="AU920">
            <v>0</v>
          </cell>
          <cell r="AV920">
            <v>0</v>
          </cell>
          <cell r="AW920">
            <v>0</v>
          </cell>
          <cell r="BB920">
            <v>0</v>
          </cell>
          <cell r="BC920">
            <v>0</v>
          </cell>
          <cell r="BD920">
            <v>0</v>
          </cell>
          <cell r="BE920">
            <v>0</v>
          </cell>
          <cell r="BF920">
            <v>0</v>
          </cell>
          <cell r="BG920">
            <v>0</v>
          </cell>
          <cell r="BH920">
            <v>0</v>
          </cell>
        </row>
        <row r="921">
          <cell r="I921">
            <v>0</v>
          </cell>
          <cell r="J921">
            <v>0</v>
          </cell>
          <cell r="K921">
            <v>0</v>
          </cell>
          <cell r="L921">
            <v>0</v>
          </cell>
          <cell r="M921">
            <v>0</v>
          </cell>
          <cell r="N921">
            <v>0</v>
          </cell>
          <cell r="O921">
            <v>0</v>
          </cell>
          <cell r="U921">
            <v>0</v>
          </cell>
          <cell r="V921">
            <v>0</v>
          </cell>
          <cell r="W921">
            <v>0</v>
          </cell>
          <cell r="X921">
            <v>0</v>
          </cell>
          <cell r="Y921">
            <v>0</v>
          </cell>
          <cell r="Z921">
            <v>0</v>
          </cell>
          <cell r="AA921">
            <v>0</v>
          </cell>
          <cell r="AF921">
            <v>0</v>
          </cell>
          <cell r="AG921">
            <v>0</v>
          </cell>
          <cell r="AH921">
            <v>0</v>
          </cell>
          <cell r="AI921">
            <v>0</v>
          </cell>
          <cell r="AJ921">
            <v>0</v>
          </cell>
          <cell r="AK921">
            <v>0</v>
          </cell>
          <cell r="AL921">
            <v>0</v>
          </cell>
          <cell r="AQ921">
            <v>0</v>
          </cell>
          <cell r="AR921">
            <v>0</v>
          </cell>
          <cell r="AS921">
            <v>0</v>
          </cell>
          <cell r="AT921">
            <v>0</v>
          </cell>
          <cell r="AU921">
            <v>0</v>
          </cell>
          <cell r="AV921">
            <v>0</v>
          </cell>
          <cell r="AW921">
            <v>0</v>
          </cell>
          <cell r="BB921">
            <v>0</v>
          </cell>
          <cell r="BC921">
            <v>0</v>
          </cell>
          <cell r="BD921">
            <v>0</v>
          </cell>
          <cell r="BE921">
            <v>0</v>
          </cell>
          <cell r="BF921">
            <v>0</v>
          </cell>
          <cell r="BG921">
            <v>0</v>
          </cell>
          <cell r="BH921">
            <v>0</v>
          </cell>
        </row>
        <row r="922">
          <cell r="I922">
            <v>0</v>
          </cell>
          <cell r="J922">
            <v>0</v>
          </cell>
          <cell r="K922">
            <v>0</v>
          </cell>
          <cell r="L922">
            <v>0</v>
          </cell>
          <cell r="M922">
            <v>0</v>
          </cell>
          <cell r="N922">
            <v>0</v>
          </cell>
          <cell r="O922">
            <v>0</v>
          </cell>
          <cell r="U922">
            <v>0</v>
          </cell>
          <cell r="V922">
            <v>0</v>
          </cell>
          <cell r="W922">
            <v>0</v>
          </cell>
          <cell r="X922">
            <v>0</v>
          </cell>
          <cell r="Y922">
            <v>0</v>
          </cell>
          <cell r="Z922">
            <v>0</v>
          </cell>
          <cell r="AA922">
            <v>0</v>
          </cell>
          <cell r="AF922">
            <v>0</v>
          </cell>
          <cell r="AG922">
            <v>0</v>
          </cell>
          <cell r="AH922">
            <v>0</v>
          </cell>
          <cell r="AI922">
            <v>0</v>
          </cell>
          <cell r="AJ922">
            <v>0</v>
          </cell>
          <cell r="AK922">
            <v>0</v>
          </cell>
          <cell r="AL922">
            <v>0</v>
          </cell>
          <cell r="AQ922">
            <v>0</v>
          </cell>
          <cell r="AR922">
            <v>0</v>
          </cell>
          <cell r="AS922">
            <v>0</v>
          </cell>
          <cell r="AT922">
            <v>0</v>
          </cell>
          <cell r="AU922">
            <v>0</v>
          </cell>
          <cell r="AV922">
            <v>0</v>
          </cell>
          <cell r="AW922">
            <v>0</v>
          </cell>
          <cell r="BB922">
            <v>0</v>
          </cell>
          <cell r="BC922">
            <v>0</v>
          </cell>
          <cell r="BD922">
            <v>0</v>
          </cell>
          <cell r="BE922">
            <v>0</v>
          </cell>
          <cell r="BF922">
            <v>0</v>
          </cell>
          <cell r="BG922">
            <v>0</v>
          </cell>
          <cell r="BH922">
            <v>0</v>
          </cell>
        </row>
        <row r="923">
          <cell r="I923">
            <v>0</v>
          </cell>
          <cell r="J923">
            <v>0</v>
          </cell>
          <cell r="K923">
            <v>0</v>
          </cell>
          <cell r="L923">
            <v>0</v>
          </cell>
          <cell r="M923">
            <v>0</v>
          </cell>
          <cell r="N923">
            <v>0</v>
          </cell>
          <cell r="O923">
            <v>0</v>
          </cell>
          <cell r="U923">
            <v>0</v>
          </cell>
          <cell r="V923">
            <v>0</v>
          </cell>
          <cell r="W923">
            <v>0</v>
          </cell>
          <cell r="X923">
            <v>0</v>
          </cell>
          <cell r="Y923">
            <v>0</v>
          </cell>
          <cell r="Z923">
            <v>0</v>
          </cell>
          <cell r="AA923">
            <v>0</v>
          </cell>
          <cell r="AF923">
            <v>0</v>
          </cell>
          <cell r="AG923">
            <v>0</v>
          </cell>
          <cell r="AH923">
            <v>0</v>
          </cell>
          <cell r="AI923">
            <v>0</v>
          </cell>
          <cell r="AJ923">
            <v>0</v>
          </cell>
          <cell r="AK923">
            <v>0</v>
          </cell>
          <cell r="AL923">
            <v>0</v>
          </cell>
          <cell r="AQ923">
            <v>0</v>
          </cell>
          <cell r="AR923">
            <v>0</v>
          </cell>
          <cell r="AS923">
            <v>0</v>
          </cell>
          <cell r="AT923">
            <v>0</v>
          </cell>
          <cell r="AU923">
            <v>0</v>
          </cell>
          <cell r="AV923">
            <v>0</v>
          </cell>
          <cell r="AW923">
            <v>0</v>
          </cell>
          <cell r="BB923">
            <v>0</v>
          </cell>
          <cell r="BC923">
            <v>0</v>
          </cell>
          <cell r="BD923">
            <v>0</v>
          </cell>
          <cell r="BE923">
            <v>0</v>
          </cell>
          <cell r="BF923">
            <v>0</v>
          </cell>
          <cell r="BG923">
            <v>0</v>
          </cell>
          <cell r="BH923">
            <v>0</v>
          </cell>
        </row>
        <row r="924">
          <cell r="I924">
            <v>0</v>
          </cell>
          <cell r="J924">
            <v>0</v>
          </cell>
          <cell r="K924">
            <v>0</v>
          </cell>
          <cell r="L924">
            <v>0</v>
          </cell>
          <cell r="M924">
            <v>0</v>
          </cell>
          <cell r="N924">
            <v>0</v>
          </cell>
          <cell r="O924">
            <v>0</v>
          </cell>
          <cell r="U924">
            <v>0</v>
          </cell>
          <cell r="V924">
            <v>0</v>
          </cell>
          <cell r="W924">
            <v>0</v>
          </cell>
          <cell r="X924">
            <v>0</v>
          </cell>
          <cell r="Y924">
            <v>0</v>
          </cell>
          <cell r="Z924">
            <v>0</v>
          </cell>
          <cell r="AA924">
            <v>0</v>
          </cell>
          <cell r="AF924">
            <v>0</v>
          </cell>
          <cell r="AG924">
            <v>0</v>
          </cell>
          <cell r="AH924">
            <v>0</v>
          </cell>
          <cell r="AI924">
            <v>0</v>
          </cell>
          <cell r="AJ924">
            <v>0</v>
          </cell>
          <cell r="AK924">
            <v>0</v>
          </cell>
          <cell r="AL924">
            <v>0</v>
          </cell>
          <cell r="AQ924">
            <v>0</v>
          </cell>
          <cell r="AR924">
            <v>0</v>
          </cell>
          <cell r="AS924">
            <v>0</v>
          </cell>
          <cell r="AT924">
            <v>0</v>
          </cell>
          <cell r="AU924">
            <v>0</v>
          </cell>
          <cell r="AV924">
            <v>0</v>
          </cell>
          <cell r="AW924">
            <v>0</v>
          </cell>
          <cell r="BB924">
            <v>0</v>
          </cell>
          <cell r="BC924">
            <v>0</v>
          </cell>
          <cell r="BD924">
            <v>0</v>
          </cell>
          <cell r="BE924">
            <v>0</v>
          </cell>
          <cell r="BF924">
            <v>0</v>
          </cell>
          <cell r="BG924">
            <v>0</v>
          </cell>
          <cell r="BH924">
            <v>0</v>
          </cell>
        </row>
        <row r="925">
          <cell r="I925">
            <v>0</v>
          </cell>
          <cell r="J925">
            <v>0</v>
          </cell>
          <cell r="K925">
            <v>0</v>
          </cell>
          <cell r="L925">
            <v>0</v>
          </cell>
          <cell r="M925">
            <v>0</v>
          </cell>
          <cell r="N925">
            <v>0</v>
          </cell>
          <cell r="O925">
            <v>0</v>
          </cell>
          <cell r="U925">
            <v>0</v>
          </cell>
          <cell r="V925">
            <v>0</v>
          </cell>
          <cell r="W925">
            <v>0</v>
          </cell>
          <cell r="X925">
            <v>0</v>
          </cell>
          <cell r="Y925">
            <v>0</v>
          </cell>
          <cell r="Z925">
            <v>0</v>
          </cell>
          <cell r="AA925">
            <v>0</v>
          </cell>
          <cell r="AF925">
            <v>0</v>
          </cell>
          <cell r="AG925">
            <v>0</v>
          </cell>
          <cell r="AH925">
            <v>0</v>
          </cell>
          <cell r="AI925">
            <v>0</v>
          </cell>
          <cell r="AJ925">
            <v>0</v>
          </cell>
          <cell r="AK925">
            <v>0</v>
          </cell>
          <cell r="AL925">
            <v>0</v>
          </cell>
          <cell r="AQ925">
            <v>0</v>
          </cell>
          <cell r="AR925">
            <v>0</v>
          </cell>
          <cell r="AS925">
            <v>0</v>
          </cell>
          <cell r="AT925">
            <v>0</v>
          </cell>
          <cell r="AU925">
            <v>0</v>
          </cell>
          <cell r="AV925">
            <v>0</v>
          </cell>
          <cell r="AW925">
            <v>0</v>
          </cell>
          <cell r="BB925">
            <v>0</v>
          </cell>
          <cell r="BC925">
            <v>0</v>
          </cell>
          <cell r="BD925">
            <v>0</v>
          </cell>
          <cell r="BE925">
            <v>0</v>
          </cell>
          <cell r="BF925">
            <v>0</v>
          </cell>
          <cell r="BG925">
            <v>0</v>
          </cell>
          <cell r="BH925">
            <v>0</v>
          </cell>
        </row>
        <row r="926">
          <cell r="I926">
            <v>0</v>
          </cell>
          <cell r="J926">
            <v>0</v>
          </cell>
          <cell r="K926">
            <v>0</v>
          </cell>
          <cell r="L926">
            <v>0</v>
          </cell>
          <cell r="M926">
            <v>0</v>
          </cell>
          <cell r="N926">
            <v>0</v>
          </cell>
          <cell r="O926">
            <v>0</v>
          </cell>
          <cell r="U926">
            <v>0</v>
          </cell>
          <cell r="V926">
            <v>0</v>
          </cell>
          <cell r="W926">
            <v>0</v>
          </cell>
          <cell r="X926">
            <v>0</v>
          </cell>
          <cell r="Y926">
            <v>0</v>
          </cell>
          <cell r="Z926">
            <v>0</v>
          </cell>
          <cell r="AA926">
            <v>0</v>
          </cell>
          <cell r="AF926">
            <v>0</v>
          </cell>
          <cell r="AG926">
            <v>0</v>
          </cell>
          <cell r="AH926">
            <v>0</v>
          </cell>
          <cell r="AI926">
            <v>0</v>
          </cell>
          <cell r="AJ926">
            <v>0</v>
          </cell>
          <cell r="AK926">
            <v>0</v>
          </cell>
          <cell r="AL926">
            <v>0</v>
          </cell>
          <cell r="AQ926">
            <v>0</v>
          </cell>
          <cell r="AR926">
            <v>0</v>
          </cell>
          <cell r="AS926">
            <v>0</v>
          </cell>
          <cell r="AT926">
            <v>0</v>
          </cell>
          <cell r="AU926">
            <v>0</v>
          </cell>
          <cell r="AV926">
            <v>0</v>
          </cell>
          <cell r="AW926">
            <v>0</v>
          </cell>
          <cell r="BB926">
            <v>0</v>
          </cell>
          <cell r="BC926">
            <v>0</v>
          </cell>
          <cell r="BD926">
            <v>0</v>
          </cell>
          <cell r="BE926">
            <v>0</v>
          </cell>
          <cell r="BF926">
            <v>0</v>
          </cell>
          <cell r="BG926">
            <v>0</v>
          </cell>
          <cell r="BH926">
            <v>0</v>
          </cell>
        </row>
        <row r="927">
          <cell r="I927">
            <v>0</v>
          </cell>
          <cell r="J927">
            <v>0</v>
          </cell>
          <cell r="K927">
            <v>0</v>
          </cell>
          <cell r="L927">
            <v>0</v>
          </cell>
          <cell r="M927">
            <v>0</v>
          </cell>
          <cell r="N927">
            <v>0</v>
          </cell>
          <cell r="O927">
            <v>0</v>
          </cell>
          <cell r="U927">
            <v>0</v>
          </cell>
          <cell r="V927">
            <v>0</v>
          </cell>
          <cell r="W927">
            <v>0</v>
          </cell>
          <cell r="X927">
            <v>0</v>
          </cell>
          <cell r="Y927">
            <v>0</v>
          </cell>
          <cell r="Z927">
            <v>0</v>
          </cell>
          <cell r="AA927">
            <v>0</v>
          </cell>
          <cell r="AF927">
            <v>0</v>
          </cell>
          <cell r="AG927">
            <v>0</v>
          </cell>
          <cell r="AH927">
            <v>0</v>
          </cell>
          <cell r="AI927">
            <v>0</v>
          </cell>
          <cell r="AJ927">
            <v>0</v>
          </cell>
          <cell r="AK927">
            <v>0</v>
          </cell>
          <cell r="AL927">
            <v>0</v>
          </cell>
          <cell r="AQ927">
            <v>0</v>
          </cell>
          <cell r="AR927">
            <v>0</v>
          </cell>
          <cell r="AS927">
            <v>0</v>
          </cell>
          <cell r="AT927">
            <v>0</v>
          </cell>
          <cell r="AU927">
            <v>0</v>
          </cell>
          <cell r="AV927">
            <v>0</v>
          </cell>
          <cell r="AW927">
            <v>0</v>
          </cell>
          <cell r="BB927">
            <v>0</v>
          </cell>
          <cell r="BC927">
            <v>0</v>
          </cell>
          <cell r="BD927">
            <v>0</v>
          </cell>
          <cell r="BE927">
            <v>0</v>
          </cell>
          <cell r="BF927">
            <v>0</v>
          </cell>
          <cell r="BG927">
            <v>0</v>
          </cell>
          <cell r="BH927">
            <v>0</v>
          </cell>
        </row>
        <row r="928">
          <cell r="I928">
            <v>0</v>
          </cell>
          <cell r="J928">
            <v>0</v>
          </cell>
          <cell r="K928">
            <v>0</v>
          </cell>
          <cell r="L928">
            <v>0</v>
          </cell>
          <cell r="M928">
            <v>0</v>
          </cell>
          <cell r="N928">
            <v>0</v>
          </cell>
          <cell r="O928">
            <v>0</v>
          </cell>
          <cell r="U928">
            <v>0</v>
          </cell>
          <cell r="V928">
            <v>0</v>
          </cell>
          <cell r="W928">
            <v>0</v>
          </cell>
          <cell r="X928">
            <v>0</v>
          </cell>
          <cell r="Y928">
            <v>0</v>
          </cell>
          <cell r="Z928">
            <v>0</v>
          </cell>
          <cell r="AA928">
            <v>0</v>
          </cell>
          <cell r="AF928">
            <v>0</v>
          </cell>
          <cell r="AG928">
            <v>0</v>
          </cell>
          <cell r="AH928">
            <v>0</v>
          </cell>
          <cell r="AI928">
            <v>0</v>
          </cell>
          <cell r="AJ928">
            <v>0</v>
          </cell>
          <cell r="AK928">
            <v>0</v>
          </cell>
          <cell r="AL928">
            <v>0</v>
          </cell>
          <cell r="AQ928">
            <v>0</v>
          </cell>
          <cell r="AR928">
            <v>0</v>
          </cell>
          <cell r="AS928">
            <v>0</v>
          </cell>
          <cell r="AT928">
            <v>0</v>
          </cell>
          <cell r="AU928">
            <v>0</v>
          </cell>
          <cell r="AV928">
            <v>0</v>
          </cell>
          <cell r="AW928">
            <v>0</v>
          </cell>
          <cell r="BB928">
            <v>0</v>
          </cell>
          <cell r="BC928">
            <v>0</v>
          </cell>
          <cell r="BD928">
            <v>0</v>
          </cell>
          <cell r="BE928">
            <v>0</v>
          </cell>
          <cell r="BF928">
            <v>0</v>
          </cell>
          <cell r="BG928">
            <v>0</v>
          </cell>
          <cell r="BH928">
            <v>0</v>
          </cell>
        </row>
        <row r="929">
          <cell r="I929">
            <v>0</v>
          </cell>
          <cell r="J929">
            <v>0</v>
          </cell>
          <cell r="K929">
            <v>0</v>
          </cell>
          <cell r="L929">
            <v>0</v>
          </cell>
          <cell r="M929">
            <v>0</v>
          </cell>
          <cell r="N929">
            <v>0</v>
          </cell>
          <cell r="O929">
            <v>0</v>
          </cell>
          <cell r="U929">
            <v>0</v>
          </cell>
          <cell r="V929">
            <v>0</v>
          </cell>
          <cell r="W929">
            <v>0</v>
          </cell>
          <cell r="X929">
            <v>0</v>
          </cell>
          <cell r="Y929">
            <v>0</v>
          </cell>
          <cell r="Z929">
            <v>0</v>
          </cell>
          <cell r="AA929">
            <v>0</v>
          </cell>
          <cell r="AF929">
            <v>0</v>
          </cell>
          <cell r="AG929">
            <v>0</v>
          </cell>
          <cell r="AH929">
            <v>0</v>
          </cell>
          <cell r="AI929">
            <v>0</v>
          </cell>
          <cell r="AJ929">
            <v>0</v>
          </cell>
          <cell r="AK929">
            <v>0</v>
          </cell>
          <cell r="AL929">
            <v>0</v>
          </cell>
          <cell r="AQ929">
            <v>0</v>
          </cell>
          <cell r="AR929">
            <v>0</v>
          </cell>
          <cell r="AS929">
            <v>0</v>
          </cell>
          <cell r="AT929">
            <v>0</v>
          </cell>
          <cell r="AU929">
            <v>0</v>
          </cell>
          <cell r="AV929">
            <v>0</v>
          </cell>
          <cell r="AW929">
            <v>0</v>
          </cell>
          <cell r="BB929">
            <v>0</v>
          </cell>
          <cell r="BC929">
            <v>0</v>
          </cell>
          <cell r="BD929">
            <v>0</v>
          </cell>
          <cell r="BE929">
            <v>0</v>
          </cell>
          <cell r="BF929">
            <v>0</v>
          </cell>
          <cell r="BG929">
            <v>0</v>
          </cell>
          <cell r="BH929">
            <v>0</v>
          </cell>
        </row>
        <row r="930">
          <cell r="I930">
            <v>0</v>
          </cell>
          <cell r="J930">
            <v>0</v>
          </cell>
          <cell r="K930">
            <v>0</v>
          </cell>
          <cell r="L930">
            <v>0</v>
          </cell>
          <cell r="M930">
            <v>0</v>
          </cell>
          <cell r="N930">
            <v>0</v>
          </cell>
          <cell r="O930">
            <v>0</v>
          </cell>
          <cell r="U930">
            <v>0</v>
          </cell>
          <cell r="V930">
            <v>0</v>
          </cell>
          <cell r="W930">
            <v>0</v>
          </cell>
          <cell r="X930">
            <v>0</v>
          </cell>
          <cell r="Y930">
            <v>0</v>
          </cell>
          <cell r="Z930">
            <v>0</v>
          </cell>
          <cell r="AA930">
            <v>0</v>
          </cell>
          <cell r="AF930">
            <v>0</v>
          </cell>
          <cell r="AG930">
            <v>0</v>
          </cell>
          <cell r="AH930">
            <v>0</v>
          </cell>
          <cell r="AI930">
            <v>0</v>
          </cell>
          <cell r="AJ930">
            <v>0</v>
          </cell>
          <cell r="AK930">
            <v>0</v>
          </cell>
          <cell r="AL930">
            <v>0</v>
          </cell>
          <cell r="AQ930">
            <v>0</v>
          </cell>
          <cell r="AR930">
            <v>0</v>
          </cell>
          <cell r="AS930">
            <v>0</v>
          </cell>
          <cell r="AT930">
            <v>0</v>
          </cell>
          <cell r="AU930">
            <v>0</v>
          </cell>
          <cell r="AV930">
            <v>0</v>
          </cell>
          <cell r="AW930">
            <v>0</v>
          </cell>
          <cell r="BB930">
            <v>0</v>
          </cell>
          <cell r="BC930">
            <v>0</v>
          </cell>
          <cell r="BD930">
            <v>0</v>
          </cell>
          <cell r="BE930">
            <v>0</v>
          </cell>
          <cell r="BF930">
            <v>0</v>
          </cell>
          <cell r="BG930">
            <v>0</v>
          </cell>
          <cell r="BH930">
            <v>0</v>
          </cell>
        </row>
        <row r="931">
          <cell r="I931">
            <v>0</v>
          </cell>
          <cell r="J931">
            <v>0</v>
          </cell>
          <cell r="K931">
            <v>0</v>
          </cell>
          <cell r="L931">
            <v>0</v>
          </cell>
          <cell r="M931">
            <v>0</v>
          </cell>
          <cell r="N931">
            <v>0</v>
          </cell>
          <cell r="O931">
            <v>0</v>
          </cell>
          <cell r="U931">
            <v>0</v>
          </cell>
          <cell r="V931">
            <v>0</v>
          </cell>
          <cell r="W931">
            <v>0</v>
          </cell>
          <cell r="X931">
            <v>0</v>
          </cell>
          <cell r="Y931">
            <v>0</v>
          </cell>
          <cell r="Z931">
            <v>0</v>
          </cell>
          <cell r="AA931">
            <v>0</v>
          </cell>
          <cell r="AF931">
            <v>0</v>
          </cell>
          <cell r="AG931">
            <v>0</v>
          </cell>
          <cell r="AH931">
            <v>0</v>
          </cell>
          <cell r="AI931">
            <v>0</v>
          </cell>
          <cell r="AJ931">
            <v>0</v>
          </cell>
          <cell r="AK931">
            <v>0</v>
          </cell>
          <cell r="AL931">
            <v>0</v>
          </cell>
          <cell r="AQ931">
            <v>0</v>
          </cell>
          <cell r="AR931">
            <v>0</v>
          </cell>
          <cell r="AS931">
            <v>0</v>
          </cell>
          <cell r="AT931">
            <v>0</v>
          </cell>
          <cell r="AU931">
            <v>0</v>
          </cell>
          <cell r="AV931">
            <v>0</v>
          </cell>
          <cell r="AW931">
            <v>0</v>
          </cell>
          <cell r="BB931">
            <v>0</v>
          </cell>
          <cell r="BC931">
            <v>0</v>
          </cell>
          <cell r="BD931">
            <v>0</v>
          </cell>
          <cell r="BE931">
            <v>0</v>
          </cell>
          <cell r="BF931">
            <v>0</v>
          </cell>
          <cell r="BG931">
            <v>0</v>
          </cell>
          <cell r="BH931">
            <v>0</v>
          </cell>
        </row>
        <row r="932">
          <cell r="I932">
            <v>0</v>
          </cell>
          <cell r="J932">
            <v>0</v>
          </cell>
          <cell r="K932">
            <v>0</v>
          </cell>
          <cell r="L932">
            <v>0</v>
          </cell>
          <cell r="M932">
            <v>0</v>
          </cell>
          <cell r="N932">
            <v>0</v>
          </cell>
          <cell r="O932">
            <v>0</v>
          </cell>
          <cell r="U932">
            <v>0</v>
          </cell>
          <cell r="V932">
            <v>0</v>
          </cell>
          <cell r="W932">
            <v>0</v>
          </cell>
          <cell r="X932">
            <v>0</v>
          </cell>
          <cell r="Y932">
            <v>0</v>
          </cell>
          <cell r="Z932">
            <v>0</v>
          </cell>
          <cell r="AA932">
            <v>0</v>
          </cell>
          <cell r="AF932">
            <v>0</v>
          </cell>
          <cell r="AG932">
            <v>0</v>
          </cell>
          <cell r="AH932">
            <v>0</v>
          </cell>
          <cell r="AI932">
            <v>0</v>
          </cell>
          <cell r="AJ932">
            <v>0</v>
          </cell>
          <cell r="AK932">
            <v>0</v>
          </cell>
          <cell r="AL932">
            <v>0</v>
          </cell>
          <cell r="AQ932">
            <v>0</v>
          </cell>
          <cell r="AR932">
            <v>0</v>
          </cell>
          <cell r="AS932">
            <v>0</v>
          </cell>
          <cell r="AT932">
            <v>0</v>
          </cell>
          <cell r="AU932">
            <v>0</v>
          </cell>
          <cell r="AV932">
            <v>0</v>
          </cell>
          <cell r="AW932">
            <v>0</v>
          </cell>
          <cell r="BB932">
            <v>0</v>
          </cell>
          <cell r="BC932">
            <v>0</v>
          </cell>
          <cell r="BD932">
            <v>0</v>
          </cell>
          <cell r="BE932">
            <v>0</v>
          </cell>
          <cell r="BF932">
            <v>0</v>
          </cell>
          <cell r="BG932">
            <v>0</v>
          </cell>
          <cell r="BH932">
            <v>0</v>
          </cell>
        </row>
        <row r="933">
          <cell r="I933">
            <v>0</v>
          </cell>
          <cell r="J933">
            <v>0</v>
          </cell>
          <cell r="K933">
            <v>0</v>
          </cell>
          <cell r="L933">
            <v>0</v>
          </cell>
          <cell r="M933">
            <v>0</v>
          </cell>
          <cell r="N933">
            <v>0</v>
          </cell>
          <cell r="O933">
            <v>0</v>
          </cell>
          <cell r="U933">
            <v>0</v>
          </cell>
          <cell r="V933">
            <v>0</v>
          </cell>
          <cell r="W933">
            <v>0</v>
          </cell>
          <cell r="X933">
            <v>0</v>
          </cell>
          <cell r="Y933">
            <v>0</v>
          </cell>
          <cell r="Z933">
            <v>0</v>
          </cell>
          <cell r="AA933">
            <v>0</v>
          </cell>
          <cell r="AF933">
            <v>0</v>
          </cell>
          <cell r="AG933">
            <v>0</v>
          </cell>
          <cell r="AH933">
            <v>0</v>
          </cell>
          <cell r="AI933">
            <v>0</v>
          </cell>
          <cell r="AJ933">
            <v>0</v>
          </cell>
          <cell r="AK933">
            <v>0</v>
          </cell>
          <cell r="AL933">
            <v>0</v>
          </cell>
          <cell r="AQ933">
            <v>0</v>
          </cell>
          <cell r="AR933">
            <v>0</v>
          </cell>
          <cell r="AS933">
            <v>0</v>
          </cell>
          <cell r="AT933">
            <v>0</v>
          </cell>
          <cell r="AU933">
            <v>0</v>
          </cell>
          <cell r="AV933">
            <v>0</v>
          </cell>
          <cell r="AW933">
            <v>0</v>
          </cell>
          <cell r="BB933">
            <v>0</v>
          </cell>
          <cell r="BC933">
            <v>0</v>
          </cell>
          <cell r="BD933">
            <v>0</v>
          </cell>
          <cell r="BE933">
            <v>0</v>
          </cell>
          <cell r="BF933">
            <v>0</v>
          </cell>
          <cell r="BG933">
            <v>0</v>
          </cell>
          <cell r="BH933">
            <v>0</v>
          </cell>
        </row>
        <row r="934">
          <cell r="I934">
            <v>0</v>
          </cell>
          <cell r="J934">
            <v>0</v>
          </cell>
          <cell r="K934">
            <v>0</v>
          </cell>
          <cell r="L934">
            <v>0</v>
          </cell>
          <cell r="M934">
            <v>0</v>
          </cell>
          <cell r="N934">
            <v>0</v>
          </cell>
          <cell r="O934">
            <v>0</v>
          </cell>
          <cell r="U934">
            <v>0</v>
          </cell>
          <cell r="V934">
            <v>0</v>
          </cell>
          <cell r="W934">
            <v>0</v>
          </cell>
          <cell r="X934">
            <v>0</v>
          </cell>
          <cell r="Y934">
            <v>0</v>
          </cell>
          <cell r="Z934">
            <v>0</v>
          </cell>
          <cell r="AA934">
            <v>0</v>
          </cell>
          <cell r="AF934">
            <v>0</v>
          </cell>
          <cell r="AG934">
            <v>0</v>
          </cell>
          <cell r="AH934">
            <v>0</v>
          </cell>
          <cell r="AI934">
            <v>0</v>
          </cell>
          <cell r="AJ934">
            <v>0</v>
          </cell>
          <cell r="AK934">
            <v>0</v>
          </cell>
          <cell r="AL934">
            <v>0</v>
          </cell>
          <cell r="AQ934">
            <v>0</v>
          </cell>
          <cell r="AR934">
            <v>0</v>
          </cell>
          <cell r="AS934">
            <v>0</v>
          </cell>
          <cell r="AT934">
            <v>0</v>
          </cell>
          <cell r="AU934">
            <v>0</v>
          </cell>
          <cell r="AV934">
            <v>0</v>
          </cell>
          <cell r="AW934">
            <v>0</v>
          </cell>
          <cell r="BB934">
            <v>0</v>
          </cell>
          <cell r="BC934">
            <v>0</v>
          </cell>
          <cell r="BD934">
            <v>0</v>
          </cell>
          <cell r="BE934">
            <v>0</v>
          </cell>
          <cell r="BF934">
            <v>0</v>
          </cell>
          <cell r="BG934">
            <v>0</v>
          </cell>
          <cell r="BH934">
            <v>0</v>
          </cell>
        </row>
        <row r="935">
          <cell r="I935">
            <v>0</v>
          </cell>
          <cell r="J935">
            <v>0</v>
          </cell>
          <cell r="K935">
            <v>0</v>
          </cell>
          <cell r="L935">
            <v>0</v>
          </cell>
          <cell r="M935">
            <v>0</v>
          </cell>
          <cell r="N935">
            <v>0</v>
          </cell>
          <cell r="O935">
            <v>0</v>
          </cell>
          <cell r="U935">
            <v>0</v>
          </cell>
          <cell r="V935">
            <v>0</v>
          </cell>
          <cell r="W935">
            <v>0</v>
          </cell>
          <cell r="X935">
            <v>0</v>
          </cell>
          <cell r="Y935">
            <v>0</v>
          </cell>
          <cell r="Z935">
            <v>0</v>
          </cell>
          <cell r="AA935">
            <v>0</v>
          </cell>
          <cell r="AF935">
            <v>0</v>
          </cell>
          <cell r="AG935">
            <v>0</v>
          </cell>
          <cell r="AH935">
            <v>0</v>
          </cell>
          <cell r="AI935">
            <v>0</v>
          </cell>
          <cell r="AJ935">
            <v>0</v>
          </cell>
          <cell r="AK935">
            <v>0</v>
          </cell>
          <cell r="AL935">
            <v>0</v>
          </cell>
          <cell r="AQ935">
            <v>0</v>
          </cell>
          <cell r="AR935">
            <v>0</v>
          </cell>
          <cell r="AS935">
            <v>0</v>
          </cell>
          <cell r="AT935">
            <v>0</v>
          </cell>
          <cell r="AU935">
            <v>0</v>
          </cell>
          <cell r="AV935">
            <v>0</v>
          </cell>
          <cell r="AW935">
            <v>0</v>
          </cell>
          <cell r="BB935">
            <v>0</v>
          </cell>
          <cell r="BC935">
            <v>0</v>
          </cell>
          <cell r="BD935">
            <v>0</v>
          </cell>
          <cell r="BE935">
            <v>0</v>
          </cell>
          <cell r="BF935">
            <v>0</v>
          </cell>
          <cell r="BG935">
            <v>0</v>
          </cell>
          <cell r="BH935">
            <v>0</v>
          </cell>
        </row>
        <row r="936">
          <cell r="I936">
            <v>0</v>
          </cell>
          <cell r="J936">
            <v>0</v>
          </cell>
          <cell r="K936">
            <v>0</v>
          </cell>
          <cell r="L936">
            <v>0</v>
          </cell>
          <cell r="M936">
            <v>0</v>
          </cell>
          <cell r="N936">
            <v>0</v>
          </cell>
          <cell r="O936">
            <v>0</v>
          </cell>
          <cell r="U936">
            <v>0</v>
          </cell>
          <cell r="V936">
            <v>0</v>
          </cell>
          <cell r="W936">
            <v>0</v>
          </cell>
          <cell r="X936">
            <v>0</v>
          </cell>
          <cell r="Y936">
            <v>0</v>
          </cell>
          <cell r="Z936">
            <v>0</v>
          </cell>
          <cell r="AA936">
            <v>0</v>
          </cell>
          <cell r="AF936">
            <v>0</v>
          </cell>
          <cell r="AG936">
            <v>0</v>
          </cell>
          <cell r="AH936">
            <v>0</v>
          </cell>
          <cell r="AI936">
            <v>0</v>
          </cell>
          <cell r="AJ936">
            <v>0</v>
          </cell>
          <cell r="AK936">
            <v>0</v>
          </cell>
          <cell r="AL936">
            <v>0</v>
          </cell>
          <cell r="AQ936">
            <v>0</v>
          </cell>
          <cell r="AR936">
            <v>0</v>
          </cell>
          <cell r="AS936">
            <v>0</v>
          </cell>
          <cell r="AT936">
            <v>0</v>
          </cell>
          <cell r="AU936">
            <v>0</v>
          </cell>
          <cell r="AV936">
            <v>0</v>
          </cell>
          <cell r="AW936">
            <v>0</v>
          </cell>
          <cell r="BB936">
            <v>0</v>
          </cell>
          <cell r="BC936">
            <v>0</v>
          </cell>
          <cell r="BD936">
            <v>0</v>
          </cell>
          <cell r="BE936">
            <v>0</v>
          </cell>
          <cell r="BF936">
            <v>0</v>
          </cell>
          <cell r="BG936">
            <v>0</v>
          </cell>
          <cell r="BH936">
            <v>0</v>
          </cell>
        </row>
        <row r="937">
          <cell r="I937">
            <v>0</v>
          </cell>
          <cell r="J937">
            <v>0</v>
          </cell>
          <cell r="K937">
            <v>0</v>
          </cell>
          <cell r="L937">
            <v>0</v>
          </cell>
          <cell r="M937">
            <v>0</v>
          </cell>
          <cell r="N937">
            <v>0</v>
          </cell>
          <cell r="O937">
            <v>0</v>
          </cell>
          <cell r="U937">
            <v>0</v>
          </cell>
          <cell r="V937">
            <v>0</v>
          </cell>
          <cell r="W937">
            <v>0</v>
          </cell>
          <cell r="X937">
            <v>0</v>
          </cell>
          <cell r="Y937">
            <v>0</v>
          </cell>
          <cell r="Z937">
            <v>0</v>
          </cell>
          <cell r="AA937">
            <v>0</v>
          </cell>
          <cell r="AF937">
            <v>0</v>
          </cell>
          <cell r="AG937">
            <v>0</v>
          </cell>
          <cell r="AH937">
            <v>0</v>
          </cell>
          <cell r="AI937">
            <v>0</v>
          </cell>
          <cell r="AJ937">
            <v>0</v>
          </cell>
          <cell r="AK937">
            <v>0</v>
          </cell>
          <cell r="AL937">
            <v>0</v>
          </cell>
          <cell r="AQ937">
            <v>0</v>
          </cell>
          <cell r="AR937">
            <v>0</v>
          </cell>
          <cell r="AS937">
            <v>0</v>
          </cell>
          <cell r="AT937">
            <v>0</v>
          </cell>
          <cell r="AU937">
            <v>0</v>
          </cell>
          <cell r="AV937">
            <v>0</v>
          </cell>
          <cell r="AW937">
            <v>0</v>
          </cell>
          <cell r="BB937">
            <v>0</v>
          </cell>
          <cell r="BC937">
            <v>0</v>
          </cell>
          <cell r="BD937">
            <v>0</v>
          </cell>
          <cell r="BE937">
            <v>0</v>
          </cell>
          <cell r="BF937">
            <v>0</v>
          </cell>
          <cell r="BG937">
            <v>0</v>
          </cell>
          <cell r="BH937">
            <v>0</v>
          </cell>
        </row>
        <row r="938">
          <cell r="I938">
            <v>0</v>
          </cell>
          <cell r="J938">
            <v>0</v>
          </cell>
          <cell r="K938">
            <v>0</v>
          </cell>
          <cell r="L938">
            <v>0</v>
          </cell>
          <cell r="M938">
            <v>0</v>
          </cell>
          <cell r="N938">
            <v>0</v>
          </cell>
          <cell r="O938">
            <v>0</v>
          </cell>
          <cell r="U938">
            <v>0</v>
          </cell>
          <cell r="V938">
            <v>0</v>
          </cell>
          <cell r="W938">
            <v>0</v>
          </cell>
          <cell r="X938">
            <v>0</v>
          </cell>
          <cell r="Y938">
            <v>0</v>
          </cell>
          <cell r="Z938">
            <v>0</v>
          </cell>
          <cell r="AA938">
            <v>0</v>
          </cell>
          <cell r="AF938">
            <v>0</v>
          </cell>
          <cell r="AG938">
            <v>0</v>
          </cell>
          <cell r="AH938">
            <v>0</v>
          </cell>
          <cell r="AI938">
            <v>0</v>
          </cell>
          <cell r="AJ938">
            <v>0</v>
          </cell>
          <cell r="AK938">
            <v>0</v>
          </cell>
          <cell r="AL938">
            <v>0</v>
          </cell>
          <cell r="AQ938">
            <v>0</v>
          </cell>
          <cell r="AR938">
            <v>0</v>
          </cell>
          <cell r="AS938">
            <v>0</v>
          </cell>
          <cell r="AT938">
            <v>0</v>
          </cell>
          <cell r="AU938">
            <v>0</v>
          </cell>
          <cell r="AV938">
            <v>0</v>
          </cell>
          <cell r="AW938">
            <v>0</v>
          </cell>
          <cell r="BB938">
            <v>0</v>
          </cell>
          <cell r="BC938">
            <v>0</v>
          </cell>
          <cell r="BD938">
            <v>0</v>
          </cell>
          <cell r="BE938">
            <v>0</v>
          </cell>
          <cell r="BF938">
            <v>0</v>
          </cell>
          <cell r="BG938">
            <v>0</v>
          </cell>
          <cell r="BH938">
            <v>0</v>
          </cell>
        </row>
        <row r="939">
          <cell r="I939">
            <v>0</v>
          </cell>
          <cell r="J939">
            <v>0</v>
          </cell>
          <cell r="K939">
            <v>0</v>
          </cell>
          <cell r="L939">
            <v>0</v>
          </cell>
          <cell r="M939">
            <v>0</v>
          </cell>
          <cell r="N939">
            <v>0</v>
          </cell>
          <cell r="O939">
            <v>0</v>
          </cell>
          <cell r="U939">
            <v>0</v>
          </cell>
          <cell r="V939">
            <v>0</v>
          </cell>
          <cell r="W939">
            <v>0</v>
          </cell>
          <cell r="X939">
            <v>0</v>
          </cell>
          <cell r="Y939">
            <v>0</v>
          </cell>
          <cell r="Z939">
            <v>0</v>
          </cell>
          <cell r="AA939">
            <v>0</v>
          </cell>
          <cell r="AF939">
            <v>0</v>
          </cell>
          <cell r="AG939">
            <v>0</v>
          </cell>
          <cell r="AH939">
            <v>0</v>
          </cell>
          <cell r="AI939">
            <v>0</v>
          </cell>
          <cell r="AJ939">
            <v>0</v>
          </cell>
          <cell r="AK939">
            <v>0</v>
          </cell>
          <cell r="AL939">
            <v>0</v>
          </cell>
          <cell r="AQ939">
            <v>0</v>
          </cell>
          <cell r="AR939">
            <v>0</v>
          </cell>
          <cell r="AS939">
            <v>0</v>
          </cell>
          <cell r="AT939">
            <v>0</v>
          </cell>
          <cell r="AU939">
            <v>0</v>
          </cell>
          <cell r="AV939">
            <v>0</v>
          </cell>
          <cell r="AW939">
            <v>0</v>
          </cell>
          <cell r="BB939">
            <v>0</v>
          </cell>
          <cell r="BC939">
            <v>0</v>
          </cell>
          <cell r="BD939">
            <v>0</v>
          </cell>
          <cell r="BE939">
            <v>0</v>
          </cell>
          <cell r="BF939">
            <v>0</v>
          </cell>
          <cell r="BG939">
            <v>0</v>
          </cell>
          <cell r="BH939">
            <v>0</v>
          </cell>
        </row>
        <row r="940">
          <cell r="I940">
            <v>0</v>
          </cell>
          <cell r="J940">
            <v>0</v>
          </cell>
          <cell r="K940">
            <v>0</v>
          </cell>
          <cell r="L940">
            <v>0</v>
          </cell>
          <cell r="M940">
            <v>0</v>
          </cell>
          <cell r="N940">
            <v>0</v>
          </cell>
          <cell r="O940">
            <v>0</v>
          </cell>
          <cell r="U940">
            <v>0</v>
          </cell>
          <cell r="V940">
            <v>0</v>
          </cell>
          <cell r="W940">
            <v>0</v>
          </cell>
          <cell r="X940">
            <v>0</v>
          </cell>
          <cell r="Y940">
            <v>0</v>
          </cell>
          <cell r="Z940">
            <v>0</v>
          </cell>
          <cell r="AA940">
            <v>0</v>
          </cell>
          <cell r="AF940">
            <v>0</v>
          </cell>
          <cell r="AG940">
            <v>0</v>
          </cell>
          <cell r="AH940">
            <v>0</v>
          </cell>
          <cell r="AI940">
            <v>0</v>
          </cell>
          <cell r="AJ940">
            <v>0</v>
          </cell>
          <cell r="AK940">
            <v>0</v>
          </cell>
          <cell r="AL940">
            <v>0</v>
          </cell>
          <cell r="AQ940">
            <v>0</v>
          </cell>
          <cell r="AR940">
            <v>0</v>
          </cell>
          <cell r="AS940">
            <v>0</v>
          </cell>
          <cell r="AT940">
            <v>0</v>
          </cell>
          <cell r="AU940">
            <v>0</v>
          </cell>
          <cell r="AV940">
            <v>0</v>
          </cell>
          <cell r="AW940">
            <v>0</v>
          </cell>
          <cell r="BB940">
            <v>0</v>
          </cell>
          <cell r="BC940">
            <v>0</v>
          </cell>
          <cell r="BD940">
            <v>0</v>
          </cell>
          <cell r="BE940">
            <v>0</v>
          </cell>
          <cell r="BF940">
            <v>0</v>
          </cell>
          <cell r="BG940">
            <v>0</v>
          </cell>
          <cell r="BH940">
            <v>0</v>
          </cell>
        </row>
        <row r="941">
          <cell r="I941">
            <v>0</v>
          </cell>
          <cell r="J941">
            <v>0</v>
          </cell>
          <cell r="K941">
            <v>0</v>
          </cell>
          <cell r="L941">
            <v>0</v>
          </cell>
          <cell r="M941">
            <v>0</v>
          </cell>
          <cell r="N941">
            <v>0</v>
          </cell>
          <cell r="O941">
            <v>0</v>
          </cell>
          <cell r="U941">
            <v>0</v>
          </cell>
          <cell r="V941">
            <v>0</v>
          </cell>
          <cell r="W941">
            <v>0</v>
          </cell>
          <cell r="X941">
            <v>0</v>
          </cell>
          <cell r="Y941">
            <v>0</v>
          </cell>
          <cell r="Z941">
            <v>0</v>
          </cell>
          <cell r="AA941">
            <v>0</v>
          </cell>
          <cell r="AF941">
            <v>0</v>
          </cell>
          <cell r="AG941">
            <v>0</v>
          </cell>
          <cell r="AH941">
            <v>0</v>
          </cell>
          <cell r="AI941">
            <v>0</v>
          </cell>
          <cell r="AJ941">
            <v>0</v>
          </cell>
          <cell r="AK941">
            <v>0</v>
          </cell>
          <cell r="AL941">
            <v>0</v>
          </cell>
          <cell r="AQ941">
            <v>0</v>
          </cell>
          <cell r="AR941">
            <v>0</v>
          </cell>
          <cell r="AS941">
            <v>0</v>
          </cell>
          <cell r="AT941">
            <v>0</v>
          </cell>
          <cell r="AU941">
            <v>0</v>
          </cell>
          <cell r="AV941">
            <v>0</v>
          </cell>
          <cell r="AW941">
            <v>0</v>
          </cell>
          <cell r="BB941">
            <v>0</v>
          </cell>
          <cell r="BC941">
            <v>0</v>
          </cell>
          <cell r="BD941">
            <v>0</v>
          </cell>
          <cell r="BE941">
            <v>0</v>
          </cell>
          <cell r="BF941">
            <v>0</v>
          </cell>
          <cell r="BG941">
            <v>0</v>
          </cell>
          <cell r="BH941">
            <v>0</v>
          </cell>
        </row>
        <row r="942">
          <cell r="I942">
            <v>0</v>
          </cell>
          <cell r="J942">
            <v>0</v>
          </cell>
          <cell r="K942">
            <v>0</v>
          </cell>
          <cell r="L942">
            <v>0</v>
          </cell>
          <cell r="M942">
            <v>0</v>
          </cell>
          <cell r="N942">
            <v>0</v>
          </cell>
          <cell r="O942">
            <v>0</v>
          </cell>
          <cell r="U942">
            <v>0</v>
          </cell>
          <cell r="V942">
            <v>0</v>
          </cell>
          <cell r="W942">
            <v>0</v>
          </cell>
          <cell r="X942">
            <v>0</v>
          </cell>
          <cell r="Y942">
            <v>0</v>
          </cell>
          <cell r="Z942">
            <v>0</v>
          </cell>
          <cell r="AA942">
            <v>0</v>
          </cell>
          <cell r="AF942">
            <v>0</v>
          </cell>
          <cell r="AG942">
            <v>0</v>
          </cell>
          <cell r="AH942">
            <v>0</v>
          </cell>
          <cell r="AI942">
            <v>0</v>
          </cell>
          <cell r="AJ942">
            <v>0</v>
          </cell>
          <cell r="AK942">
            <v>0</v>
          </cell>
          <cell r="AL942">
            <v>0</v>
          </cell>
          <cell r="AQ942">
            <v>0</v>
          </cell>
          <cell r="AR942">
            <v>0</v>
          </cell>
          <cell r="AS942">
            <v>0</v>
          </cell>
          <cell r="AT942">
            <v>0</v>
          </cell>
          <cell r="AU942">
            <v>0</v>
          </cell>
          <cell r="AV942">
            <v>0</v>
          </cell>
          <cell r="AW942">
            <v>0</v>
          </cell>
          <cell r="BB942">
            <v>0</v>
          </cell>
          <cell r="BC942">
            <v>0</v>
          </cell>
          <cell r="BD942">
            <v>0</v>
          </cell>
          <cell r="BE942">
            <v>0</v>
          </cell>
          <cell r="BF942">
            <v>0</v>
          </cell>
          <cell r="BG942">
            <v>0</v>
          </cell>
          <cell r="BH942">
            <v>0</v>
          </cell>
        </row>
        <row r="943">
          <cell r="I943">
            <v>0</v>
          </cell>
          <cell r="J943">
            <v>0</v>
          </cell>
          <cell r="K943">
            <v>0</v>
          </cell>
          <cell r="L943">
            <v>0</v>
          </cell>
          <cell r="M943">
            <v>0</v>
          </cell>
          <cell r="N943">
            <v>0</v>
          </cell>
          <cell r="O943">
            <v>0</v>
          </cell>
          <cell r="U943">
            <v>0</v>
          </cell>
          <cell r="V943">
            <v>0</v>
          </cell>
          <cell r="W943">
            <v>0</v>
          </cell>
          <cell r="X943">
            <v>0</v>
          </cell>
          <cell r="Y943">
            <v>0</v>
          </cell>
          <cell r="Z943">
            <v>0</v>
          </cell>
          <cell r="AA943">
            <v>0</v>
          </cell>
          <cell r="AF943">
            <v>0</v>
          </cell>
          <cell r="AG943">
            <v>0</v>
          </cell>
          <cell r="AH943">
            <v>0</v>
          </cell>
          <cell r="AI943">
            <v>0</v>
          </cell>
          <cell r="AJ943">
            <v>0</v>
          </cell>
          <cell r="AK943">
            <v>0</v>
          </cell>
          <cell r="AL943">
            <v>0</v>
          </cell>
          <cell r="AQ943">
            <v>0</v>
          </cell>
          <cell r="AR943">
            <v>0</v>
          </cell>
          <cell r="AS943">
            <v>0</v>
          </cell>
          <cell r="AT943">
            <v>0</v>
          </cell>
          <cell r="AU943">
            <v>0</v>
          </cell>
          <cell r="AV943">
            <v>0</v>
          </cell>
          <cell r="AW943">
            <v>0</v>
          </cell>
          <cell r="BB943">
            <v>0</v>
          </cell>
          <cell r="BC943">
            <v>0</v>
          </cell>
          <cell r="BD943">
            <v>0</v>
          </cell>
          <cell r="BE943">
            <v>0</v>
          </cell>
          <cell r="BF943">
            <v>0</v>
          </cell>
          <cell r="BG943">
            <v>0</v>
          </cell>
          <cell r="BH943">
            <v>0</v>
          </cell>
        </row>
        <row r="944">
          <cell r="I944">
            <v>0</v>
          </cell>
          <cell r="J944">
            <v>0</v>
          </cell>
          <cell r="K944">
            <v>0</v>
          </cell>
          <cell r="L944">
            <v>0</v>
          </cell>
          <cell r="M944">
            <v>0</v>
          </cell>
          <cell r="N944">
            <v>0</v>
          </cell>
          <cell r="O944">
            <v>0</v>
          </cell>
          <cell r="U944">
            <v>0</v>
          </cell>
          <cell r="V944">
            <v>0</v>
          </cell>
          <cell r="W944">
            <v>0</v>
          </cell>
          <cell r="X944">
            <v>0</v>
          </cell>
          <cell r="Y944">
            <v>0</v>
          </cell>
          <cell r="Z944">
            <v>0</v>
          </cell>
          <cell r="AA944">
            <v>0</v>
          </cell>
          <cell r="AF944">
            <v>0</v>
          </cell>
          <cell r="AG944">
            <v>0</v>
          </cell>
          <cell r="AH944">
            <v>0</v>
          </cell>
          <cell r="AI944">
            <v>0</v>
          </cell>
          <cell r="AJ944">
            <v>0</v>
          </cell>
          <cell r="AK944">
            <v>0</v>
          </cell>
          <cell r="AL944">
            <v>0</v>
          </cell>
          <cell r="AQ944">
            <v>0</v>
          </cell>
          <cell r="AR944">
            <v>0</v>
          </cell>
          <cell r="AS944">
            <v>0</v>
          </cell>
          <cell r="AT944">
            <v>0</v>
          </cell>
          <cell r="AU944">
            <v>0</v>
          </cell>
          <cell r="AV944">
            <v>0</v>
          </cell>
          <cell r="AW944">
            <v>0</v>
          </cell>
          <cell r="BB944">
            <v>0</v>
          </cell>
          <cell r="BC944">
            <v>0</v>
          </cell>
          <cell r="BD944">
            <v>0</v>
          </cell>
          <cell r="BE944">
            <v>0</v>
          </cell>
          <cell r="BF944">
            <v>0</v>
          </cell>
          <cell r="BG944">
            <v>0</v>
          </cell>
          <cell r="BH944">
            <v>0</v>
          </cell>
        </row>
        <row r="945">
          <cell r="I945">
            <v>0</v>
          </cell>
          <cell r="J945">
            <v>0</v>
          </cell>
          <cell r="K945">
            <v>0</v>
          </cell>
          <cell r="L945">
            <v>0</v>
          </cell>
          <cell r="M945">
            <v>0</v>
          </cell>
          <cell r="N945">
            <v>0</v>
          </cell>
          <cell r="O945">
            <v>0</v>
          </cell>
          <cell r="U945">
            <v>0</v>
          </cell>
          <cell r="V945">
            <v>0</v>
          </cell>
          <cell r="W945">
            <v>0</v>
          </cell>
          <cell r="X945">
            <v>0</v>
          </cell>
          <cell r="Y945">
            <v>0</v>
          </cell>
          <cell r="Z945">
            <v>0</v>
          </cell>
          <cell r="AA945">
            <v>0</v>
          </cell>
          <cell r="AF945">
            <v>0</v>
          </cell>
          <cell r="AG945">
            <v>0</v>
          </cell>
          <cell r="AH945">
            <v>0</v>
          </cell>
          <cell r="AI945">
            <v>0</v>
          </cell>
          <cell r="AJ945">
            <v>0</v>
          </cell>
          <cell r="AK945">
            <v>0</v>
          </cell>
          <cell r="AL945">
            <v>0</v>
          </cell>
          <cell r="AQ945">
            <v>0</v>
          </cell>
          <cell r="AR945">
            <v>0</v>
          </cell>
          <cell r="AS945">
            <v>0</v>
          </cell>
          <cell r="AT945">
            <v>0</v>
          </cell>
          <cell r="AU945">
            <v>0</v>
          </cell>
          <cell r="AV945">
            <v>0</v>
          </cell>
          <cell r="AW945">
            <v>0</v>
          </cell>
          <cell r="BB945">
            <v>0</v>
          </cell>
          <cell r="BC945">
            <v>0</v>
          </cell>
          <cell r="BD945">
            <v>0</v>
          </cell>
          <cell r="BE945">
            <v>0</v>
          </cell>
          <cell r="BF945">
            <v>0</v>
          </cell>
          <cell r="BG945">
            <v>0</v>
          </cell>
          <cell r="BH945">
            <v>0</v>
          </cell>
        </row>
        <row r="946">
          <cell r="I946">
            <v>0</v>
          </cell>
          <cell r="J946">
            <v>0</v>
          </cell>
          <cell r="K946">
            <v>0</v>
          </cell>
          <cell r="L946">
            <v>0</v>
          </cell>
          <cell r="M946">
            <v>0</v>
          </cell>
          <cell r="N946">
            <v>0</v>
          </cell>
          <cell r="O946">
            <v>0</v>
          </cell>
          <cell r="U946">
            <v>0</v>
          </cell>
          <cell r="V946">
            <v>0</v>
          </cell>
          <cell r="W946">
            <v>0</v>
          </cell>
          <cell r="X946">
            <v>0</v>
          </cell>
          <cell r="Y946">
            <v>0</v>
          </cell>
          <cell r="Z946">
            <v>0</v>
          </cell>
          <cell r="AA946">
            <v>0</v>
          </cell>
          <cell r="AF946">
            <v>0</v>
          </cell>
          <cell r="AG946">
            <v>0</v>
          </cell>
          <cell r="AH946">
            <v>0</v>
          </cell>
          <cell r="AI946">
            <v>0</v>
          </cell>
          <cell r="AJ946">
            <v>0</v>
          </cell>
          <cell r="AK946">
            <v>0</v>
          </cell>
          <cell r="AL946">
            <v>0</v>
          </cell>
          <cell r="AQ946">
            <v>0</v>
          </cell>
          <cell r="AR946">
            <v>0</v>
          </cell>
          <cell r="AS946">
            <v>0</v>
          </cell>
          <cell r="AT946">
            <v>0</v>
          </cell>
          <cell r="AU946">
            <v>0</v>
          </cell>
          <cell r="AV946">
            <v>0</v>
          </cell>
          <cell r="AW946">
            <v>0</v>
          </cell>
          <cell r="BB946">
            <v>0</v>
          </cell>
          <cell r="BC946">
            <v>0</v>
          </cell>
          <cell r="BD946">
            <v>0</v>
          </cell>
          <cell r="BE946">
            <v>0</v>
          </cell>
          <cell r="BF946">
            <v>0</v>
          </cell>
          <cell r="BG946">
            <v>0</v>
          </cell>
          <cell r="BH946">
            <v>0</v>
          </cell>
        </row>
        <row r="947">
          <cell r="I947">
            <v>0</v>
          </cell>
          <cell r="J947">
            <v>0</v>
          </cell>
          <cell r="K947">
            <v>0</v>
          </cell>
          <cell r="L947">
            <v>0</v>
          </cell>
          <cell r="M947">
            <v>0</v>
          </cell>
          <cell r="N947">
            <v>0</v>
          </cell>
          <cell r="O947">
            <v>0</v>
          </cell>
          <cell r="U947">
            <v>0</v>
          </cell>
          <cell r="V947">
            <v>0</v>
          </cell>
          <cell r="W947">
            <v>0</v>
          </cell>
          <cell r="X947">
            <v>0</v>
          </cell>
          <cell r="Y947">
            <v>0</v>
          </cell>
          <cell r="Z947">
            <v>0</v>
          </cell>
          <cell r="AA947">
            <v>0</v>
          </cell>
          <cell r="AF947">
            <v>0</v>
          </cell>
          <cell r="AG947">
            <v>0</v>
          </cell>
          <cell r="AH947">
            <v>0</v>
          </cell>
          <cell r="AI947">
            <v>0</v>
          </cell>
          <cell r="AJ947">
            <v>0</v>
          </cell>
          <cell r="AK947">
            <v>0</v>
          </cell>
          <cell r="AL947">
            <v>0</v>
          </cell>
          <cell r="AQ947">
            <v>0</v>
          </cell>
          <cell r="AR947">
            <v>0</v>
          </cell>
          <cell r="AS947">
            <v>0</v>
          </cell>
          <cell r="AT947">
            <v>0</v>
          </cell>
          <cell r="AU947">
            <v>0</v>
          </cell>
          <cell r="AV947">
            <v>0</v>
          </cell>
          <cell r="AW947">
            <v>0</v>
          </cell>
          <cell r="BB947">
            <v>0</v>
          </cell>
          <cell r="BC947">
            <v>0</v>
          </cell>
          <cell r="BD947">
            <v>0</v>
          </cell>
          <cell r="BE947">
            <v>0</v>
          </cell>
          <cell r="BF947">
            <v>0</v>
          </cell>
          <cell r="BG947">
            <v>0</v>
          </cell>
          <cell r="BH947">
            <v>0</v>
          </cell>
        </row>
        <row r="948">
          <cell r="I948">
            <v>0</v>
          </cell>
          <cell r="J948">
            <v>0</v>
          </cell>
          <cell r="K948">
            <v>0</v>
          </cell>
          <cell r="L948">
            <v>0</v>
          </cell>
          <cell r="M948">
            <v>0</v>
          </cell>
          <cell r="N948">
            <v>0</v>
          </cell>
          <cell r="O948">
            <v>0</v>
          </cell>
          <cell r="U948">
            <v>0</v>
          </cell>
          <cell r="V948">
            <v>0</v>
          </cell>
          <cell r="W948">
            <v>0</v>
          </cell>
          <cell r="X948">
            <v>0</v>
          </cell>
          <cell r="Y948">
            <v>0</v>
          </cell>
          <cell r="Z948">
            <v>0</v>
          </cell>
          <cell r="AA948">
            <v>0</v>
          </cell>
          <cell r="AF948">
            <v>0</v>
          </cell>
          <cell r="AG948">
            <v>0</v>
          </cell>
          <cell r="AH948">
            <v>0</v>
          </cell>
          <cell r="AI948">
            <v>0</v>
          </cell>
          <cell r="AJ948">
            <v>0</v>
          </cell>
          <cell r="AK948">
            <v>0</v>
          </cell>
          <cell r="AL948">
            <v>0</v>
          </cell>
          <cell r="AQ948">
            <v>0</v>
          </cell>
          <cell r="AR948">
            <v>0</v>
          </cell>
          <cell r="AS948">
            <v>0</v>
          </cell>
          <cell r="AT948">
            <v>0</v>
          </cell>
          <cell r="AU948">
            <v>0</v>
          </cell>
          <cell r="AV948">
            <v>0</v>
          </cell>
          <cell r="AW948">
            <v>0</v>
          </cell>
          <cell r="BB948">
            <v>0</v>
          </cell>
          <cell r="BC948">
            <v>0</v>
          </cell>
          <cell r="BD948">
            <v>0</v>
          </cell>
          <cell r="BE948">
            <v>0</v>
          </cell>
          <cell r="BF948">
            <v>0</v>
          </cell>
          <cell r="BG948">
            <v>0</v>
          </cell>
          <cell r="BH948">
            <v>0</v>
          </cell>
        </row>
        <row r="949">
          <cell r="I949">
            <v>0</v>
          </cell>
          <cell r="J949">
            <v>0</v>
          </cell>
          <cell r="K949">
            <v>0</v>
          </cell>
          <cell r="L949">
            <v>0</v>
          </cell>
          <cell r="M949">
            <v>0</v>
          </cell>
          <cell r="N949">
            <v>0</v>
          </cell>
          <cell r="O949">
            <v>0</v>
          </cell>
          <cell r="U949">
            <v>0</v>
          </cell>
          <cell r="V949">
            <v>0</v>
          </cell>
          <cell r="W949">
            <v>0</v>
          </cell>
          <cell r="X949">
            <v>0</v>
          </cell>
          <cell r="Y949">
            <v>0</v>
          </cell>
          <cell r="Z949">
            <v>0</v>
          </cell>
          <cell r="AA949">
            <v>0</v>
          </cell>
          <cell r="AF949">
            <v>0</v>
          </cell>
          <cell r="AG949">
            <v>0</v>
          </cell>
          <cell r="AH949">
            <v>0</v>
          </cell>
          <cell r="AI949">
            <v>0</v>
          </cell>
          <cell r="AJ949">
            <v>0</v>
          </cell>
          <cell r="AK949">
            <v>0</v>
          </cell>
          <cell r="AL949">
            <v>0</v>
          </cell>
          <cell r="AQ949">
            <v>0</v>
          </cell>
          <cell r="AR949">
            <v>0</v>
          </cell>
          <cell r="AS949">
            <v>0</v>
          </cell>
          <cell r="AT949">
            <v>0</v>
          </cell>
          <cell r="AU949">
            <v>0</v>
          </cell>
          <cell r="AV949">
            <v>0</v>
          </cell>
          <cell r="AW949">
            <v>0</v>
          </cell>
          <cell r="BB949">
            <v>0</v>
          </cell>
          <cell r="BC949">
            <v>0</v>
          </cell>
          <cell r="BD949">
            <v>0</v>
          </cell>
          <cell r="BE949">
            <v>0</v>
          </cell>
          <cell r="BF949">
            <v>0</v>
          </cell>
          <cell r="BG949">
            <v>0</v>
          </cell>
          <cell r="BH949">
            <v>0</v>
          </cell>
        </row>
        <row r="950">
          <cell r="I950">
            <v>0</v>
          </cell>
          <cell r="J950">
            <v>0</v>
          </cell>
          <cell r="K950">
            <v>0</v>
          </cell>
          <cell r="L950">
            <v>0</v>
          </cell>
          <cell r="M950">
            <v>0</v>
          </cell>
          <cell r="N950">
            <v>0</v>
          </cell>
          <cell r="O950">
            <v>0</v>
          </cell>
          <cell r="U950">
            <v>0</v>
          </cell>
          <cell r="V950">
            <v>0</v>
          </cell>
          <cell r="W950">
            <v>0</v>
          </cell>
          <cell r="X950">
            <v>0</v>
          </cell>
          <cell r="Y950">
            <v>0</v>
          </cell>
          <cell r="Z950">
            <v>0</v>
          </cell>
          <cell r="AA950">
            <v>0</v>
          </cell>
          <cell r="AF950">
            <v>0</v>
          </cell>
          <cell r="AG950">
            <v>0</v>
          </cell>
          <cell r="AH950">
            <v>0</v>
          </cell>
          <cell r="AI950">
            <v>0</v>
          </cell>
          <cell r="AJ950">
            <v>0</v>
          </cell>
          <cell r="AK950">
            <v>0</v>
          </cell>
          <cell r="AL950">
            <v>0</v>
          </cell>
          <cell r="AQ950">
            <v>0</v>
          </cell>
          <cell r="AR950">
            <v>0</v>
          </cell>
          <cell r="AS950">
            <v>0</v>
          </cell>
          <cell r="AT950">
            <v>0</v>
          </cell>
          <cell r="AU950">
            <v>0</v>
          </cell>
          <cell r="AV950">
            <v>0</v>
          </cell>
          <cell r="AW950">
            <v>0</v>
          </cell>
          <cell r="BB950">
            <v>0</v>
          </cell>
          <cell r="BC950">
            <v>0</v>
          </cell>
          <cell r="BD950">
            <v>0</v>
          </cell>
          <cell r="BE950">
            <v>0</v>
          </cell>
          <cell r="BF950">
            <v>0</v>
          </cell>
          <cell r="BG950">
            <v>0</v>
          </cell>
          <cell r="BH950">
            <v>0</v>
          </cell>
        </row>
        <row r="951">
          <cell r="I951">
            <v>0</v>
          </cell>
          <cell r="J951">
            <v>0</v>
          </cell>
          <cell r="K951">
            <v>0</v>
          </cell>
          <cell r="L951">
            <v>0</v>
          </cell>
          <cell r="M951">
            <v>0</v>
          </cell>
          <cell r="N951">
            <v>0</v>
          </cell>
          <cell r="O951">
            <v>0</v>
          </cell>
          <cell r="U951">
            <v>0</v>
          </cell>
          <cell r="V951">
            <v>0</v>
          </cell>
          <cell r="W951">
            <v>0</v>
          </cell>
          <cell r="X951">
            <v>0</v>
          </cell>
          <cell r="Y951">
            <v>0</v>
          </cell>
          <cell r="Z951">
            <v>0</v>
          </cell>
          <cell r="AA951">
            <v>0</v>
          </cell>
          <cell r="AF951">
            <v>0</v>
          </cell>
          <cell r="AG951">
            <v>0</v>
          </cell>
          <cell r="AH951">
            <v>0</v>
          </cell>
          <cell r="AI951">
            <v>0</v>
          </cell>
          <cell r="AJ951">
            <v>0</v>
          </cell>
          <cell r="AK951">
            <v>0</v>
          </cell>
          <cell r="AL951">
            <v>0</v>
          </cell>
          <cell r="AQ951">
            <v>0</v>
          </cell>
          <cell r="AR951">
            <v>0</v>
          </cell>
          <cell r="AS951">
            <v>0</v>
          </cell>
          <cell r="AT951">
            <v>0</v>
          </cell>
          <cell r="AU951">
            <v>0</v>
          </cell>
          <cell r="AV951">
            <v>0</v>
          </cell>
          <cell r="AW951">
            <v>0</v>
          </cell>
          <cell r="BB951">
            <v>0</v>
          </cell>
          <cell r="BC951">
            <v>0</v>
          </cell>
          <cell r="BD951">
            <v>0</v>
          </cell>
          <cell r="BE951">
            <v>0</v>
          </cell>
          <cell r="BF951">
            <v>0</v>
          </cell>
          <cell r="BG951">
            <v>0</v>
          </cell>
          <cell r="BH951">
            <v>0</v>
          </cell>
        </row>
        <row r="952">
          <cell r="I952">
            <v>0</v>
          </cell>
          <cell r="J952">
            <v>0</v>
          </cell>
          <cell r="K952">
            <v>0</v>
          </cell>
          <cell r="L952">
            <v>0</v>
          </cell>
          <cell r="M952">
            <v>0</v>
          </cell>
          <cell r="N952">
            <v>0</v>
          </cell>
          <cell r="O952">
            <v>0</v>
          </cell>
          <cell r="U952">
            <v>0</v>
          </cell>
          <cell r="V952">
            <v>0</v>
          </cell>
          <cell r="W952">
            <v>0</v>
          </cell>
          <cell r="X952">
            <v>0</v>
          </cell>
          <cell r="Y952">
            <v>0</v>
          </cell>
          <cell r="Z952">
            <v>0</v>
          </cell>
          <cell r="AA952">
            <v>0</v>
          </cell>
          <cell r="AF952">
            <v>0</v>
          </cell>
          <cell r="AG952">
            <v>0</v>
          </cell>
          <cell r="AH952">
            <v>0</v>
          </cell>
          <cell r="AI952">
            <v>0</v>
          </cell>
          <cell r="AJ952">
            <v>0</v>
          </cell>
          <cell r="AK952">
            <v>0</v>
          </cell>
          <cell r="AL952">
            <v>0</v>
          </cell>
          <cell r="AQ952">
            <v>0</v>
          </cell>
          <cell r="AR952">
            <v>0</v>
          </cell>
          <cell r="AS952">
            <v>0</v>
          </cell>
          <cell r="AT952">
            <v>0</v>
          </cell>
          <cell r="AU952">
            <v>0</v>
          </cell>
          <cell r="AV952">
            <v>0</v>
          </cell>
          <cell r="AW952">
            <v>0</v>
          </cell>
          <cell r="BB952">
            <v>0</v>
          </cell>
          <cell r="BC952">
            <v>0</v>
          </cell>
          <cell r="BD952">
            <v>0</v>
          </cell>
          <cell r="BE952">
            <v>0</v>
          </cell>
          <cell r="BF952">
            <v>0</v>
          </cell>
          <cell r="BG952">
            <v>0</v>
          </cell>
          <cell r="BH952">
            <v>0</v>
          </cell>
        </row>
        <row r="953">
          <cell r="I953">
            <v>0</v>
          </cell>
          <cell r="J953">
            <v>0</v>
          </cell>
          <cell r="K953">
            <v>0</v>
          </cell>
          <cell r="L953">
            <v>0</v>
          </cell>
          <cell r="M953">
            <v>0</v>
          </cell>
          <cell r="N953">
            <v>0</v>
          </cell>
          <cell r="O953">
            <v>0</v>
          </cell>
          <cell r="U953">
            <v>0</v>
          </cell>
          <cell r="V953">
            <v>0</v>
          </cell>
          <cell r="W953">
            <v>0</v>
          </cell>
          <cell r="X953">
            <v>0</v>
          </cell>
          <cell r="Y953">
            <v>0</v>
          </cell>
          <cell r="Z953">
            <v>0</v>
          </cell>
          <cell r="AA953">
            <v>0</v>
          </cell>
          <cell r="AF953">
            <v>0</v>
          </cell>
          <cell r="AG953">
            <v>0</v>
          </cell>
          <cell r="AH953">
            <v>0</v>
          </cell>
          <cell r="AI953">
            <v>0</v>
          </cell>
          <cell r="AJ953">
            <v>0</v>
          </cell>
          <cell r="AK953">
            <v>0</v>
          </cell>
          <cell r="AL953">
            <v>0</v>
          </cell>
          <cell r="AQ953">
            <v>0</v>
          </cell>
          <cell r="AR953">
            <v>0</v>
          </cell>
          <cell r="AS953">
            <v>0</v>
          </cell>
          <cell r="AT953">
            <v>0</v>
          </cell>
          <cell r="AU953">
            <v>0</v>
          </cell>
          <cell r="AV953">
            <v>0</v>
          </cell>
          <cell r="AW953">
            <v>0</v>
          </cell>
          <cell r="BB953">
            <v>0</v>
          </cell>
          <cell r="BC953">
            <v>0</v>
          </cell>
          <cell r="BD953">
            <v>0</v>
          </cell>
          <cell r="BE953">
            <v>0</v>
          </cell>
          <cell r="BF953">
            <v>0</v>
          </cell>
          <cell r="BG953">
            <v>0</v>
          </cell>
          <cell r="BH953">
            <v>0</v>
          </cell>
        </row>
        <row r="954">
          <cell r="I954">
            <v>0</v>
          </cell>
          <cell r="J954">
            <v>0</v>
          </cell>
          <cell r="K954">
            <v>0</v>
          </cell>
          <cell r="L954">
            <v>0</v>
          </cell>
          <cell r="M954">
            <v>0</v>
          </cell>
          <cell r="N954">
            <v>0</v>
          </cell>
          <cell r="O954">
            <v>0</v>
          </cell>
          <cell r="U954">
            <v>0</v>
          </cell>
          <cell r="V954">
            <v>0</v>
          </cell>
          <cell r="W954">
            <v>0</v>
          </cell>
          <cell r="X954">
            <v>0</v>
          </cell>
          <cell r="Y954">
            <v>0</v>
          </cell>
          <cell r="Z954">
            <v>0</v>
          </cell>
          <cell r="AA954">
            <v>0</v>
          </cell>
          <cell r="AF954">
            <v>0</v>
          </cell>
          <cell r="AG954">
            <v>0</v>
          </cell>
          <cell r="AH954">
            <v>0</v>
          </cell>
          <cell r="AI954">
            <v>0</v>
          </cell>
          <cell r="AJ954">
            <v>0</v>
          </cell>
          <cell r="AK954">
            <v>0</v>
          </cell>
          <cell r="AL954">
            <v>0</v>
          </cell>
          <cell r="AQ954">
            <v>0</v>
          </cell>
          <cell r="AR954">
            <v>0</v>
          </cell>
          <cell r="AS954">
            <v>0</v>
          </cell>
          <cell r="AT954">
            <v>0</v>
          </cell>
          <cell r="AU954">
            <v>0</v>
          </cell>
          <cell r="AV954">
            <v>0</v>
          </cell>
          <cell r="AW954">
            <v>0</v>
          </cell>
          <cell r="BB954">
            <v>0</v>
          </cell>
          <cell r="BC954">
            <v>0</v>
          </cell>
          <cell r="BD954">
            <v>0</v>
          </cell>
          <cell r="BE954">
            <v>0</v>
          </cell>
          <cell r="BF954">
            <v>0</v>
          </cell>
          <cell r="BG954">
            <v>0</v>
          </cell>
          <cell r="BH954">
            <v>0</v>
          </cell>
        </row>
        <row r="955">
          <cell r="I955">
            <v>0</v>
          </cell>
          <cell r="J955">
            <v>0</v>
          </cell>
          <cell r="K955">
            <v>0</v>
          </cell>
          <cell r="L955">
            <v>0</v>
          </cell>
          <cell r="M955">
            <v>0</v>
          </cell>
          <cell r="N955">
            <v>0</v>
          </cell>
          <cell r="O955">
            <v>0</v>
          </cell>
          <cell r="U955">
            <v>0</v>
          </cell>
          <cell r="V955">
            <v>0</v>
          </cell>
          <cell r="W955">
            <v>0</v>
          </cell>
          <cell r="X955">
            <v>0</v>
          </cell>
          <cell r="Y955">
            <v>0</v>
          </cell>
          <cell r="Z955">
            <v>0</v>
          </cell>
          <cell r="AA955">
            <v>0</v>
          </cell>
          <cell r="AF955">
            <v>0</v>
          </cell>
          <cell r="AG955">
            <v>0</v>
          </cell>
          <cell r="AH955">
            <v>0</v>
          </cell>
          <cell r="AI955">
            <v>0</v>
          </cell>
          <cell r="AJ955">
            <v>0</v>
          </cell>
          <cell r="AK955">
            <v>0</v>
          </cell>
          <cell r="AL955">
            <v>0</v>
          </cell>
          <cell r="AQ955">
            <v>0</v>
          </cell>
          <cell r="AR955">
            <v>0</v>
          </cell>
          <cell r="AS955">
            <v>0</v>
          </cell>
          <cell r="AT955">
            <v>0</v>
          </cell>
          <cell r="AU955">
            <v>0</v>
          </cell>
          <cell r="AV955">
            <v>0</v>
          </cell>
          <cell r="AW955">
            <v>0</v>
          </cell>
          <cell r="BB955">
            <v>0</v>
          </cell>
          <cell r="BC955">
            <v>0</v>
          </cell>
          <cell r="BD955">
            <v>0</v>
          </cell>
          <cell r="BE955">
            <v>0</v>
          </cell>
          <cell r="BF955">
            <v>0</v>
          </cell>
          <cell r="BG955">
            <v>0</v>
          </cell>
          <cell r="BH955">
            <v>0</v>
          </cell>
        </row>
        <row r="956">
          <cell r="I956">
            <v>0</v>
          </cell>
          <cell r="J956">
            <v>0</v>
          </cell>
          <cell r="K956">
            <v>0</v>
          </cell>
          <cell r="L956">
            <v>0</v>
          </cell>
          <cell r="M956">
            <v>0</v>
          </cell>
          <cell r="N956">
            <v>0</v>
          </cell>
          <cell r="O956">
            <v>0</v>
          </cell>
          <cell r="U956">
            <v>0</v>
          </cell>
          <cell r="V956">
            <v>0</v>
          </cell>
          <cell r="W956">
            <v>0</v>
          </cell>
          <cell r="X956">
            <v>0</v>
          </cell>
          <cell r="Y956">
            <v>0</v>
          </cell>
          <cell r="Z956">
            <v>0</v>
          </cell>
          <cell r="AA956">
            <v>0</v>
          </cell>
          <cell r="AF956">
            <v>0</v>
          </cell>
          <cell r="AG956">
            <v>0</v>
          </cell>
          <cell r="AH956">
            <v>0</v>
          </cell>
          <cell r="AI956">
            <v>0</v>
          </cell>
          <cell r="AJ956">
            <v>0</v>
          </cell>
          <cell r="AK956">
            <v>0</v>
          </cell>
          <cell r="AL956">
            <v>0</v>
          </cell>
          <cell r="AQ956">
            <v>0</v>
          </cell>
          <cell r="AR956">
            <v>0</v>
          </cell>
          <cell r="AS956">
            <v>0</v>
          </cell>
          <cell r="AT956">
            <v>0</v>
          </cell>
          <cell r="AU956">
            <v>0</v>
          </cell>
          <cell r="AV956">
            <v>0</v>
          </cell>
          <cell r="AW956">
            <v>0</v>
          </cell>
          <cell r="BB956">
            <v>0</v>
          </cell>
          <cell r="BC956">
            <v>0</v>
          </cell>
          <cell r="BD956">
            <v>0</v>
          </cell>
          <cell r="BE956">
            <v>0</v>
          </cell>
          <cell r="BF956">
            <v>0</v>
          </cell>
          <cell r="BG956">
            <v>0</v>
          </cell>
          <cell r="BH956">
            <v>0</v>
          </cell>
        </row>
        <row r="957">
          <cell r="I957">
            <v>0</v>
          </cell>
          <cell r="J957">
            <v>0</v>
          </cell>
          <cell r="K957">
            <v>0</v>
          </cell>
          <cell r="L957">
            <v>0</v>
          </cell>
          <cell r="M957">
            <v>0</v>
          </cell>
          <cell r="N957">
            <v>0</v>
          </cell>
          <cell r="O957">
            <v>0</v>
          </cell>
          <cell r="U957">
            <v>0</v>
          </cell>
          <cell r="V957">
            <v>0</v>
          </cell>
          <cell r="W957">
            <v>0</v>
          </cell>
          <cell r="X957">
            <v>0</v>
          </cell>
          <cell r="Y957">
            <v>0</v>
          </cell>
          <cell r="Z957">
            <v>0</v>
          </cell>
          <cell r="AA957">
            <v>0</v>
          </cell>
          <cell r="AF957">
            <v>0</v>
          </cell>
          <cell r="AG957">
            <v>0</v>
          </cell>
          <cell r="AH957">
            <v>0</v>
          </cell>
          <cell r="AI957">
            <v>0</v>
          </cell>
          <cell r="AJ957">
            <v>0</v>
          </cell>
          <cell r="AK957">
            <v>0</v>
          </cell>
          <cell r="AL957">
            <v>0</v>
          </cell>
          <cell r="AQ957">
            <v>0</v>
          </cell>
          <cell r="AR957">
            <v>0</v>
          </cell>
          <cell r="AS957">
            <v>0</v>
          </cell>
          <cell r="AT957">
            <v>0</v>
          </cell>
          <cell r="AU957">
            <v>0</v>
          </cell>
          <cell r="AV957">
            <v>0</v>
          </cell>
          <cell r="AW957">
            <v>0</v>
          </cell>
          <cell r="BB957">
            <v>0</v>
          </cell>
          <cell r="BC957">
            <v>0</v>
          </cell>
          <cell r="BD957">
            <v>0</v>
          </cell>
          <cell r="BE957">
            <v>0</v>
          </cell>
          <cell r="BF957">
            <v>0</v>
          </cell>
          <cell r="BG957">
            <v>0</v>
          </cell>
          <cell r="BH957">
            <v>0</v>
          </cell>
        </row>
        <row r="958">
          <cell r="I958">
            <v>0</v>
          </cell>
          <cell r="J958">
            <v>0</v>
          </cell>
          <cell r="K958">
            <v>0</v>
          </cell>
          <cell r="L958">
            <v>0</v>
          </cell>
          <cell r="M958">
            <v>0</v>
          </cell>
          <cell r="N958">
            <v>0</v>
          </cell>
          <cell r="O958">
            <v>0</v>
          </cell>
          <cell r="U958">
            <v>0</v>
          </cell>
          <cell r="V958">
            <v>0</v>
          </cell>
          <cell r="W958">
            <v>0</v>
          </cell>
          <cell r="X958">
            <v>0</v>
          </cell>
          <cell r="Y958">
            <v>0</v>
          </cell>
          <cell r="Z958">
            <v>0</v>
          </cell>
          <cell r="AA958">
            <v>0</v>
          </cell>
          <cell r="AF958">
            <v>0</v>
          </cell>
          <cell r="AG958">
            <v>0</v>
          </cell>
          <cell r="AH958">
            <v>0</v>
          </cell>
          <cell r="AI958">
            <v>0</v>
          </cell>
          <cell r="AJ958">
            <v>0</v>
          </cell>
          <cell r="AK958">
            <v>0</v>
          </cell>
          <cell r="AL958">
            <v>0</v>
          </cell>
          <cell r="AQ958">
            <v>0</v>
          </cell>
          <cell r="AR958">
            <v>0</v>
          </cell>
          <cell r="AS958">
            <v>0</v>
          </cell>
          <cell r="AT958">
            <v>0</v>
          </cell>
          <cell r="AU958">
            <v>0</v>
          </cell>
          <cell r="AV958">
            <v>0</v>
          </cell>
          <cell r="AW958">
            <v>0</v>
          </cell>
          <cell r="BB958">
            <v>0</v>
          </cell>
          <cell r="BC958">
            <v>0</v>
          </cell>
          <cell r="BD958">
            <v>0</v>
          </cell>
          <cell r="BE958">
            <v>0</v>
          </cell>
          <cell r="BF958">
            <v>0</v>
          </cell>
          <cell r="BG958">
            <v>0</v>
          </cell>
          <cell r="BH958">
            <v>0</v>
          </cell>
        </row>
        <row r="959">
          <cell r="I959">
            <v>0</v>
          </cell>
          <cell r="J959">
            <v>0</v>
          </cell>
          <cell r="K959">
            <v>0</v>
          </cell>
          <cell r="L959">
            <v>0</v>
          </cell>
          <cell r="M959">
            <v>0</v>
          </cell>
          <cell r="N959">
            <v>0</v>
          </cell>
          <cell r="O959">
            <v>0</v>
          </cell>
          <cell r="U959">
            <v>0</v>
          </cell>
          <cell r="V959">
            <v>0</v>
          </cell>
          <cell r="W959">
            <v>0</v>
          </cell>
          <cell r="X959">
            <v>0</v>
          </cell>
          <cell r="Y959">
            <v>0</v>
          </cell>
          <cell r="Z959">
            <v>0</v>
          </cell>
          <cell r="AA959">
            <v>0</v>
          </cell>
          <cell r="AF959">
            <v>0</v>
          </cell>
          <cell r="AG959">
            <v>0</v>
          </cell>
          <cell r="AH959">
            <v>0</v>
          </cell>
          <cell r="AI959">
            <v>0</v>
          </cell>
          <cell r="AJ959">
            <v>0</v>
          </cell>
          <cell r="AK959">
            <v>0</v>
          </cell>
          <cell r="AL959">
            <v>0</v>
          </cell>
          <cell r="AQ959">
            <v>0</v>
          </cell>
          <cell r="AR959">
            <v>0</v>
          </cell>
          <cell r="AS959">
            <v>0</v>
          </cell>
          <cell r="AT959">
            <v>0</v>
          </cell>
          <cell r="AU959">
            <v>0</v>
          </cell>
          <cell r="AV959">
            <v>0</v>
          </cell>
          <cell r="AW959">
            <v>0</v>
          </cell>
          <cell r="BB959">
            <v>0</v>
          </cell>
          <cell r="BC959">
            <v>0</v>
          </cell>
          <cell r="BD959">
            <v>0</v>
          </cell>
          <cell r="BE959">
            <v>0</v>
          </cell>
          <cell r="BF959">
            <v>0</v>
          </cell>
          <cell r="BG959">
            <v>0</v>
          </cell>
          <cell r="BH959">
            <v>0</v>
          </cell>
        </row>
        <row r="960">
          <cell r="I960">
            <v>0</v>
          </cell>
          <cell r="J960">
            <v>0</v>
          </cell>
          <cell r="K960">
            <v>0</v>
          </cell>
          <cell r="L960">
            <v>0</v>
          </cell>
          <cell r="M960">
            <v>0</v>
          </cell>
          <cell r="N960">
            <v>0</v>
          </cell>
          <cell r="O960">
            <v>0</v>
          </cell>
          <cell r="U960">
            <v>0</v>
          </cell>
          <cell r="V960">
            <v>0</v>
          </cell>
          <cell r="W960">
            <v>0</v>
          </cell>
          <cell r="X960">
            <v>0</v>
          </cell>
          <cell r="Y960">
            <v>0</v>
          </cell>
          <cell r="Z960">
            <v>0</v>
          </cell>
          <cell r="AA960">
            <v>0</v>
          </cell>
          <cell r="AF960">
            <v>0</v>
          </cell>
          <cell r="AG960">
            <v>0</v>
          </cell>
          <cell r="AH960">
            <v>0</v>
          </cell>
          <cell r="AI960">
            <v>0</v>
          </cell>
          <cell r="AJ960">
            <v>0</v>
          </cell>
          <cell r="AK960">
            <v>0</v>
          </cell>
          <cell r="AL960">
            <v>0</v>
          </cell>
          <cell r="AQ960">
            <v>0</v>
          </cell>
          <cell r="AR960">
            <v>0</v>
          </cell>
          <cell r="AS960">
            <v>0</v>
          </cell>
          <cell r="AT960">
            <v>0</v>
          </cell>
          <cell r="AU960">
            <v>0</v>
          </cell>
          <cell r="AV960">
            <v>0</v>
          </cell>
          <cell r="AW960">
            <v>0</v>
          </cell>
          <cell r="BB960">
            <v>0</v>
          </cell>
          <cell r="BC960">
            <v>0</v>
          </cell>
          <cell r="BD960">
            <v>0</v>
          </cell>
          <cell r="BE960">
            <v>0</v>
          </cell>
          <cell r="BF960">
            <v>0</v>
          </cell>
          <cell r="BG960">
            <v>0</v>
          </cell>
          <cell r="BH960">
            <v>0</v>
          </cell>
        </row>
        <row r="961">
          <cell r="I961">
            <v>0</v>
          </cell>
          <cell r="J961">
            <v>0</v>
          </cell>
          <cell r="K961">
            <v>0</v>
          </cell>
          <cell r="L961">
            <v>0</v>
          </cell>
          <cell r="M961">
            <v>0</v>
          </cell>
          <cell r="N961">
            <v>0</v>
          </cell>
          <cell r="O961">
            <v>0</v>
          </cell>
          <cell r="U961">
            <v>0</v>
          </cell>
          <cell r="V961">
            <v>0</v>
          </cell>
          <cell r="W961">
            <v>0</v>
          </cell>
          <cell r="X961">
            <v>0</v>
          </cell>
          <cell r="Y961">
            <v>0</v>
          </cell>
          <cell r="Z961">
            <v>0</v>
          </cell>
          <cell r="AA961">
            <v>0</v>
          </cell>
          <cell r="AF961">
            <v>0</v>
          </cell>
          <cell r="AG961">
            <v>0</v>
          </cell>
          <cell r="AH961">
            <v>0</v>
          </cell>
          <cell r="AI961">
            <v>0</v>
          </cell>
          <cell r="AJ961">
            <v>0</v>
          </cell>
          <cell r="AK961">
            <v>0</v>
          </cell>
          <cell r="AL961">
            <v>0</v>
          </cell>
          <cell r="AQ961">
            <v>0</v>
          </cell>
          <cell r="AR961">
            <v>0</v>
          </cell>
          <cell r="AS961">
            <v>0</v>
          </cell>
          <cell r="AT961">
            <v>0</v>
          </cell>
          <cell r="AU961">
            <v>0</v>
          </cell>
          <cell r="AV961">
            <v>0</v>
          </cell>
          <cell r="AW961">
            <v>0</v>
          </cell>
          <cell r="BB961">
            <v>0</v>
          </cell>
          <cell r="BC961">
            <v>0</v>
          </cell>
          <cell r="BD961">
            <v>0</v>
          </cell>
          <cell r="BE961">
            <v>0</v>
          </cell>
          <cell r="BF961">
            <v>0</v>
          </cell>
          <cell r="BG961">
            <v>0</v>
          </cell>
          <cell r="BH961">
            <v>0</v>
          </cell>
        </row>
        <row r="962">
          <cell r="I962">
            <v>0</v>
          </cell>
          <cell r="J962">
            <v>0</v>
          </cell>
          <cell r="K962">
            <v>0</v>
          </cell>
          <cell r="L962">
            <v>0</v>
          </cell>
          <cell r="M962">
            <v>0</v>
          </cell>
          <cell r="N962">
            <v>0</v>
          </cell>
          <cell r="O962">
            <v>0</v>
          </cell>
          <cell r="U962">
            <v>0</v>
          </cell>
          <cell r="V962">
            <v>0</v>
          </cell>
          <cell r="W962">
            <v>0</v>
          </cell>
          <cell r="X962">
            <v>0</v>
          </cell>
          <cell r="Y962">
            <v>0</v>
          </cell>
          <cell r="Z962">
            <v>0</v>
          </cell>
          <cell r="AA962">
            <v>0</v>
          </cell>
          <cell r="AF962">
            <v>0</v>
          </cell>
          <cell r="AG962">
            <v>0</v>
          </cell>
          <cell r="AH962">
            <v>0</v>
          </cell>
          <cell r="AI962">
            <v>0</v>
          </cell>
          <cell r="AJ962">
            <v>0</v>
          </cell>
          <cell r="AK962">
            <v>0</v>
          </cell>
          <cell r="AL962">
            <v>0</v>
          </cell>
          <cell r="AQ962">
            <v>0</v>
          </cell>
          <cell r="AR962">
            <v>0</v>
          </cell>
          <cell r="AS962">
            <v>0</v>
          </cell>
          <cell r="AT962">
            <v>0</v>
          </cell>
          <cell r="AU962">
            <v>0</v>
          </cell>
          <cell r="AV962">
            <v>0</v>
          </cell>
          <cell r="AW962">
            <v>0</v>
          </cell>
          <cell r="BB962">
            <v>0</v>
          </cell>
          <cell r="BC962">
            <v>0</v>
          </cell>
          <cell r="BD962">
            <v>0</v>
          </cell>
          <cell r="BE962">
            <v>0</v>
          </cell>
          <cell r="BF962">
            <v>0</v>
          </cell>
          <cell r="BG962">
            <v>0</v>
          </cell>
          <cell r="BH962">
            <v>0</v>
          </cell>
        </row>
        <row r="963">
          <cell r="I963">
            <v>0</v>
          </cell>
          <cell r="J963">
            <v>0</v>
          </cell>
          <cell r="K963">
            <v>0</v>
          </cell>
          <cell r="L963">
            <v>0</v>
          </cell>
          <cell r="M963">
            <v>0</v>
          </cell>
          <cell r="N963">
            <v>0</v>
          </cell>
          <cell r="O963">
            <v>0</v>
          </cell>
          <cell r="U963">
            <v>0</v>
          </cell>
          <cell r="V963">
            <v>0</v>
          </cell>
          <cell r="W963">
            <v>0</v>
          </cell>
          <cell r="X963">
            <v>0</v>
          </cell>
          <cell r="Y963">
            <v>0</v>
          </cell>
          <cell r="Z963">
            <v>0</v>
          </cell>
          <cell r="AA963">
            <v>0</v>
          </cell>
          <cell r="AF963">
            <v>0</v>
          </cell>
          <cell r="AG963">
            <v>0</v>
          </cell>
          <cell r="AH963">
            <v>0</v>
          </cell>
          <cell r="AI963">
            <v>0</v>
          </cell>
          <cell r="AJ963">
            <v>0</v>
          </cell>
          <cell r="AK963">
            <v>0</v>
          </cell>
          <cell r="AL963">
            <v>0</v>
          </cell>
          <cell r="AQ963">
            <v>0</v>
          </cell>
          <cell r="AR963">
            <v>0</v>
          </cell>
          <cell r="AS963">
            <v>0</v>
          </cell>
          <cell r="AT963">
            <v>0</v>
          </cell>
          <cell r="AU963">
            <v>0</v>
          </cell>
          <cell r="AV963">
            <v>0</v>
          </cell>
          <cell r="AW963">
            <v>0</v>
          </cell>
          <cell r="BB963">
            <v>0</v>
          </cell>
          <cell r="BC963">
            <v>0</v>
          </cell>
          <cell r="BD963">
            <v>0</v>
          </cell>
          <cell r="BE963">
            <v>0</v>
          </cell>
          <cell r="BF963">
            <v>0</v>
          </cell>
          <cell r="BG963">
            <v>0</v>
          </cell>
          <cell r="BH963">
            <v>0</v>
          </cell>
        </row>
        <row r="964">
          <cell r="I964">
            <v>0</v>
          </cell>
          <cell r="J964">
            <v>0</v>
          </cell>
          <cell r="K964">
            <v>0</v>
          </cell>
          <cell r="L964">
            <v>0</v>
          </cell>
          <cell r="M964">
            <v>0</v>
          </cell>
          <cell r="N964">
            <v>0</v>
          </cell>
          <cell r="O964">
            <v>0</v>
          </cell>
          <cell r="U964">
            <v>0</v>
          </cell>
          <cell r="V964">
            <v>0</v>
          </cell>
          <cell r="W964">
            <v>0</v>
          </cell>
          <cell r="X964">
            <v>0</v>
          </cell>
          <cell r="Y964">
            <v>0</v>
          </cell>
          <cell r="Z964">
            <v>0</v>
          </cell>
          <cell r="AA964">
            <v>0</v>
          </cell>
          <cell r="AF964">
            <v>0</v>
          </cell>
          <cell r="AG964">
            <v>0</v>
          </cell>
          <cell r="AH964">
            <v>0</v>
          </cell>
          <cell r="AI964">
            <v>0</v>
          </cell>
          <cell r="AJ964">
            <v>0</v>
          </cell>
          <cell r="AK964">
            <v>0</v>
          </cell>
          <cell r="AL964">
            <v>0</v>
          </cell>
          <cell r="AQ964">
            <v>0</v>
          </cell>
          <cell r="AR964">
            <v>0</v>
          </cell>
          <cell r="AS964">
            <v>0</v>
          </cell>
          <cell r="AT964">
            <v>0</v>
          </cell>
          <cell r="AU964">
            <v>0</v>
          </cell>
          <cell r="AV964">
            <v>0</v>
          </cell>
          <cell r="AW964">
            <v>0</v>
          </cell>
          <cell r="BB964">
            <v>0</v>
          </cell>
          <cell r="BC964">
            <v>0</v>
          </cell>
          <cell r="BD964">
            <v>0</v>
          </cell>
          <cell r="BE964">
            <v>0</v>
          </cell>
          <cell r="BF964">
            <v>0</v>
          </cell>
          <cell r="BG964">
            <v>0</v>
          </cell>
          <cell r="BH964">
            <v>0</v>
          </cell>
        </row>
        <row r="965">
          <cell r="I965">
            <v>0</v>
          </cell>
          <cell r="J965">
            <v>0</v>
          </cell>
          <cell r="K965">
            <v>0</v>
          </cell>
          <cell r="L965">
            <v>0</v>
          </cell>
          <cell r="M965">
            <v>0</v>
          </cell>
          <cell r="N965">
            <v>0</v>
          </cell>
          <cell r="O965">
            <v>0</v>
          </cell>
          <cell r="U965">
            <v>0</v>
          </cell>
          <cell r="V965">
            <v>0</v>
          </cell>
          <cell r="W965">
            <v>0</v>
          </cell>
          <cell r="X965">
            <v>0</v>
          </cell>
          <cell r="Y965">
            <v>0</v>
          </cell>
          <cell r="Z965">
            <v>0</v>
          </cell>
          <cell r="AA965">
            <v>0</v>
          </cell>
          <cell r="AF965">
            <v>0</v>
          </cell>
          <cell r="AG965">
            <v>0</v>
          </cell>
          <cell r="AH965">
            <v>0</v>
          </cell>
          <cell r="AI965">
            <v>0</v>
          </cell>
          <cell r="AJ965">
            <v>0</v>
          </cell>
          <cell r="AK965">
            <v>0</v>
          </cell>
          <cell r="AL965">
            <v>0</v>
          </cell>
          <cell r="AQ965">
            <v>0</v>
          </cell>
          <cell r="AR965">
            <v>0</v>
          </cell>
          <cell r="AS965">
            <v>0</v>
          </cell>
          <cell r="AT965">
            <v>0</v>
          </cell>
          <cell r="AU965">
            <v>0</v>
          </cell>
          <cell r="AV965">
            <v>0</v>
          </cell>
          <cell r="AW965">
            <v>0</v>
          </cell>
          <cell r="BB965">
            <v>0</v>
          </cell>
          <cell r="BC965">
            <v>0</v>
          </cell>
          <cell r="BD965">
            <v>0</v>
          </cell>
          <cell r="BE965">
            <v>0</v>
          </cell>
          <cell r="BF965">
            <v>0</v>
          </cell>
          <cell r="BG965">
            <v>0</v>
          </cell>
          <cell r="BH965">
            <v>0</v>
          </cell>
        </row>
        <row r="966">
          <cell r="I966">
            <v>0</v>
          </cell>
          <cell r="J966">
            <v>0</v>
          </cell>
          <cell r="K966">
            <v>0</v>
          </cell>
          <cell r="L966">
            <v>0</v>
          </cell>
          <cell r="M966">
            <v>0</v>
          </cell>
          <cell r="N966">
            <v>0</v>
          </cell>
          <cell r="O966">
            <v>0</v>
          </cell>
          <cell r="U966">
            <v>0</v>
          </cell>
          <cell r="V966">
            <v>0</v>
          </cell>
          <cell r="W966">
            <v>0</v>
          </cell>
          <cell r="X966">
            <v>0</v>
          </cell>
          <cell r="Y966">
            <v>0</v>
          </cell>
          <cell r="Z966">
            <v>0</v>
          </cell>
          <cell r="AA966">
            <v>0</v>
          </cell>
          <cell r="AF966">
            <v>0</v>
          </cell>
          <cell r="AG966">
            <v>0</v>
          </cell>
          <cell r="AH966">
            <v>0</v>
          </cell>
          <cell r="AI966">
            <v>0</v>
          </cell>
          <cell r="AJ966">
            <v>0</v>
          </cell>
          <cell r="AK966">
            <v>0</v>
          </cell>
          <cell r="AL966">
            <v>0</v>
          </cell>
          <cell r="AQ966">
            <v>0</v>
          </cell>
          <cell r="AR966">
            <v>0</v>
          </cell>
          <cell r="AS966">
            <v>0</v>
          </cell>
          <cell r="AT966">
            <v>0</v>
          </cell>
          <cell r="AU966">
            <v>0</v>
          </cell>
          <cell r="AV966">
            <v>0</v>
          </cell>
          <cell r="AW966">
            <v>0</v>
          </cell>
          <cell r="BB966">
            <v>0</v>
          </cell>
          <cell r="BC966">
            <v>0</v>
          </cell>
          <cell r="BD966">
            <v>0</v>
          </cell>
          <cell r="BE966">
            <v>0</v>
          </cell>
          <cell r="BF966">
            <v>0</v>
          </cell>
          <cell r="BG966">
            <v>0</v>
          </cell>
          <cell r="BH966">
            <v>0</v>
          </cell>
        </row>
        <row r="967">
          <cell r="I967">
            <v>0</v>
          </cell>
          <cell r="J967">
            <v>0</v>
          </cell>
          <cell r="K967">
            <v>0</v>
          </cell>
          <cell r="L967">
            <v>0</v>
          </cell>
          <cell r="M967">
            <v>0</v>
          </cell>
          <cell r="N967">
            <v>0</v>
          </cell>
          <cell r="O967">
            <v>0</v>
          </cell>
          <cell r="U967">
            <v>0</v>
          </cell>
          <cell r="V967">
            <v>0</v>
          </cell>
          <cell r="W967">
            <v>0</v>
          </cell>
          <cell r="X967">
            <v>0</v>
          </cell>
          <cell r="Y967">
            <v>0</v>
          </cell>
          <cell r="Z967">
            <v>0</v>
          </cell>
          <cell r="AA967">
            <v>0</v>
          </cell>
          <cell r="AF967">
            <v>0</v>
          </cell>
          <cell r="AG967">
            <v>0</v>
          </cell>
          <cell r="AH967">
            <v>0</v>
          </cell>
          <cell r="AI967">
            <v>0</v>
          </cell>
          <cell r="AJ967">
            <v>0</v>
          </cell>
          <cell r="AK967">
            <v>0</v>
          </cell>
          <cell r="AL967">
            <v>0</v>
          </cell>
          <cell r="AQ967">
            <v>0</v>
          </cell>
          <cell r="AR967">
            <v>0</v>
          </cell>
          <cell r="AS967">
            <v>0</v>
          </cell>
          <cell r="AT967">
            <v>0</v>
          </cell>
          <cell r="AU967">
            <v>0</v>
          </cell>
          <cell r="AV967">
            <v>0</v>
          </cell>
          <cell r="AW967">
            <v>0</v>
          </cell>
          <cell r="BB967">
            <v>0</v>
          </cell>
          <cell r="BC967">
            <v>0</v>
          </cell>
          <cell r="BD967">
            <v>0</v>
          </cell>
          <cell r="BE967">
            <v>0</v>
          </cell>
          <cell r="BF967">
            <v>0</v>
          </cell>
          <cell r="BG967">
            <v>0</v>
          </cell>
          <cell r="BH967">
            <v>0</v>
          </cell>
        </row>
        <row r="968">
          <cell r="I968">
            <v>0</v>
          </cell>
          <cell r="J968">
            <v>0</v>
          </cell>
          <cell r="K968">
            <v>0</v>
          </cell>
          <cell r="L968">
            <v>0</v>
          </cell>
          <cell r="M968">
            <v>0</v>
          </cell>
          <cell r="N968">
            <v>0</v>
          </cell>
          <cell r="O968">
            <v>0</v>
          </cell>
          <cell r="U968">
            <v>0</v>
          </cell>
          <cell r="V968">
            <v>0</v>
          </cell>
          <cell r="W968">
            <v>0</v>
          </cell>
          <cell r="X968">
            <v>0</v>
          </cell>
          <cell r="Y968">
            <v>0</v>
          </cell>
          <cell r="Z968">
            <v>0</v>
          </cell>
          <cell r="AA968">
            <v>0</v>
          </cell>
          <cell r="AF968">
            <v>0</v>
          </cell>
          <cell r="AG968">
            <v>0</v>
          </cell>
          <cell r="AH968">
            <v>0</v>
          </cell>
          <cell r="AI968">
            <v>0</v>
          </cell>
          <cell r="AJ968">
            <v>0</v>
          </cell>
          <cell r="AK968">
            <v>0</v>
          </cell>
          <cell r="AL968">
            <v>0</v>
          </cell>
          <cell r="AQ968">
            <v>0</v>
          </cell>
          <cell r="AR968">
            <v>0</v>
          </cell>
          <cell r="AS968">
            <v>0</v>
          </cell>
          <cell r="AT968">
            <v>0</v>
          </cell>
          <cell r="AU968">
            <v>0</v>
          </cell>
          <cell r="AV968">
            <v>0</v>
          </cell>
          <cell r="AW968">
            <v>0</v>
          </cell>
          <cell r="BB968">
            <v>0</v>
          </cell>
          <cell r="BC968">
            <v>0</v>
          </cell>
          <cell r="BD968">
            <v>0</v>
          </cell>
          <cell r="BE968">
            <v>0</v>
          </cell>
          <cell r="BF968">
            <v>0</v>
          </cell>
          <cell r="BG968">
            <v>0</v>
          </cell>
          <cell r="BH968">
            <v>0</v>
          </cell>
        </row>
        <row r="969">
          <cell r="I969">
            <v>0</v>
          </cell>
          <cell r="J969">
            <v>0</v>
          </cell>
          <cell r="K969">
            <v>0</v>
          </cell>
          <cell r="L969">
            <v>0</v>
          </cell>
          <cell r="M969">
            <v>0</v>
          </cell>
          <cell r="N969">
            <v>0</v>
          </cell>
          <cell r="O969">
            <v>0</v>
          </cell>
          <cell r="U969">
            <v>0</v>
          </cell>
          <cell r="V969">
            <v>0</v>
          </cell>
          <cell r="W969">
            <v>0</v>
          </cell>
          <cell r="X969">
            <v>0</v>
          </cell>
          <cell r="Y969">
            <v>0</v>
          </cell>
          <cell r="Z969">
            <v>0</v>
          </cell>
          <cell r="AA969">
            <v>0</v>
          </cell>
          <cell r="AF969">
            <v>0</v>
          </cell>
          <cell r="AG969">
            <v>0</v>
          </cell>
          <cell r="AH969">
            <v>0</v>
          </cell>
          <cell r="AI969">
            <v>0</v>
          </cell>
          <cell r="AJ969">
            <v>0</v>
          </cell>
          <cell r="AK969">
            <v>0</v>
          </cell>
          <cell r="AL969">
            <v>0</v>
          </cell>
          <cell r="AQ969">
            <v>0</v>
          </cell>
          <cell r="AR969">
            <v>0</v>
          </cell>
          <cell r="AS969">
            <v>0</v>
          </cell>
          <cell r="AT969">
            <v>0</v>
          </cell>
          <cell r="AU969">
            <v>0</v>
          </cell>
          <cell r="AV969">
            <v>0</v>
          </cell>
          <cell r="AW969">
            <v>0</v>
          </cell>
          <cell r="BB969">
            <v>0</v>
          </cell>
          <cell r="BC969">
            <v>0</v>
          </cell>
          <cell r="BD969">
            <v>0</v>
          </cell>
          <cell r="BE969">
            <v>0</v>
          </cell>
          <cell r="BF969">
            <v>0</v>
          </cell>
          <cell r="BG969">
            <v>0</v>
          </cell>
          <cell r="BH969">
            <v>0</v>
          </cell>
        </row>
        <row r="970">
          <cell r="I970">
            <v>0</v>
          </cell>
          <cell r="J970">
            <v>0</v>
          </cell>
          <cell r="K970">
            <v>0</v>
          </cell>
          <cell r="L970">
            <v>0</v>
          </cell>
          <cell r="M970">
            <v>0</v>
          </cell>
          <cell r="N970">
            <v>0</v>
          </cell>
          <cell r="O970">
            <v>0</v>
          </cell>
          <cell r="U970">
            <v>0</v>
          </cell>
          <cell r="V970">
            <v>0</v>
          </cell>
          <cell r="W970">
            <v>0</v>
          </cell>
          <cell r="X970">
            <v>0</v>
          </cell>
          <cell r="Y970">
            <v>0</v>
          </cell>
          <cell r="Z970">
            <v>0</v>
          </cell>
          <cell r="AA970">
            <v>0</v>
          </cell>
          <cell r="AF970">
            <v>0</v>
          </cell>
          <cell r="AG970">
            <v>0</v>
          </cell>
          <cell r="AH970">
            <v>0</v>
          </cell>
          <cell r="AI970">
            <v>0</v>
          </cell>
          <cell r="AJ970">
            <v>0</v>
          </cell>
          <cell r="AK970">
            <v>0</v>
          </cell>
          <cell r="AL970">
            <v>0</v>
          </cell>
          <cell r="AQ970">
            <v>0</v>
          </cell>
          <cell r="AR970">
            <v>0</v>
          </cell>
          <cell r="AS970">
            <v>0</v>
          </cell>
          <cell r="AT970">
            <v>0</v>
          </cell>
          <cell r="AU970">
            <v>0</v>
          </cell>
          <cell r="AV970">
            <v>0</v>
          </cell>
          <cell r="AW970">
            <v>0</v>
          </cell>
          <cell r="BB970">
            <v>0</v>
          </cell>
          <cell r="BC970">
            <v>0</v>
          </cell>
          <cell r="BD970">
            <v>0</v>
          </cell>
          <cell r="BE970">
            <v>0</v>
          </cell>
          <cell r="BF970">
            <v>0</v>
          </cell>
          <cell r="BG970">
            <v>0</v>
          </cell>
          <cell r="BH970">
            <v>0</v>
          </cell>
        </row>
        <row r="971">
          <cell r="I971">
            <v>0</v>
          </cell>
          <cell r="J971">
            <v>0</v>
          </cell>
          <cell r="K971">
            <v>0</v>
          </cell>
          <cell r="L971">
            <v>0</v>
          </cell>
          <cell r="M971">
            <v>0</v>
          </cell>
          <cell r="N971">
            <v>0</v>
          </cell>
          <cell r="O971">
            <v>0</v>
          </cell>
          <cell r="U971">
            <v>0</v>
          </cell>
          <cell r="V971">
            <v>0</v>
          </cell>
          <cell r="W971">
            <v>0</v>
          </cell>
          <cell r="X971">
            <v>0</v>
          </cell>
          <cell r="Y971">
            <v>0</v>
          </cell>
          <cell r="Z971">
            <v>0</v>
          </cell>
          <cell r="AA971">
            <v>0</v>
          </cell>
          <cell r="AF971">
            <v>0</v>
          </cell>
          <cell r="AG971">
            <v>0</v>
          </cell>
          <cell r="AH971">
            <v>0</v>
          </cell>
          <cell r="AI971">
            <v>0</v>
          </cell>
          <cell r="AJ971">
            <v>0</v>
          </cell>
          <cell r="AK971">
            <v>0</v>
          </cell>
          <cell r="AL971">
            <v>0</v>
          </cell>
          <cell r="AQ971">
            <v>0</v>
          </cell>
          <cell r="AR971">
            <v>0</v>
          </cell>
          <cell r="AS971">
            <v>0</v>
          </cell>
          <cell r="AT971">
            <v>0</v>
          </cell>
          <cell r="AU971">
            <v>0</v>
          </cell>
          <cell r="AV971">
            <v>0</v>
          </cell>
          <cell r="AW971">
            <v>0</v>
          </cell>
          <cell r="BB971">
            <v>0</v>
          </cell>
          <cell r="BC971">
            <v>0</v>
          </cell>
          <cell r="BD971">
            <v>0</v>
          </cell>
          <cell r="BE971">
            <v>0</v>
          </cell>
          <cell r="BF971">
            <v>0</v>
          </cell>
          <cell r="BG971">
            <v>0</v>
          </cell>
          <cell r="BH971">
            <v>0</v>
          </cell>
        </row>
        <row r="972">
          <cell r="I972">
            <v>0</v>
          </cell>
          <cell r="J972">
            <v>0</v>
          </cell>
          <cell r="K972">
            <v>0</v>
          </cell>
          <cell r="L972">
            <v>0</v>
          </cell>
          <cell r="M972">
            <v>0</v>
          </cell>
          <cell r="N972">
            <v>0</v>
          </cell>
          <cell r="O972">
            <v>0</v>
          </cell>
          <cell r="U972">
            <v>0</v>
          </cell>
          <cell r="V972">
            <v>0</v>
          </cell>
          <cell r="W972">
            <v>0</v>
          </cell>
          <cell r="X972">
            <v>0</v>
          </cell>
          <cell r="Y972">
            <v>0</v>
          </cell>
          <cell r="Z972">
            <v>0</v>
          </cell>
          <cell r="AA972">
            <v>0</v>
          </cell>
          <cell r="AF972">
            <v>0</v>
          </cell>
          <cell r="AG972">
            <v>0</v>
          </cell>
          <cell r="AH972">
            <v>0</v>
          </cell>
          <cell r="AI972">
            <v>0</v>
          </cell>
          <cell r="AJ972">
            <v>0</v>
          </cell>
          <cell r="AK972">
            <v>0</v>
          </cell>
          <cell r="AL972">
            <v>0</v>
          </cell>
          <cell r="AQ972">
            <v>0</v>
          </cell>
          <cell r="AR972">
            <v>0</v>
          </cell>
          <cell r="AS972">
            <v>0</v>
          </cell>
          <cell r="AT972">
            <v>0</v>
          </cell>
          <cell r="AU972">
            <v>0</v>
          </cell>
          <cell r="AV972">
            <v>0</v>
          </cell>
          <cell r="AW972">
            <v>0</v>
          </cell>
          <cell r="BB972">
            <v>0</v>
          </cell>
          <cell r="BC972">
            <v>0</v>
          </cell>
          <cell r="BD972">
            <v>0</v>
          </cell>
          <cell r="BE972">
            <v>0</v>
          </cell>
          <cell r="BF972">
            <v>0</v>
          </cell>
          <cell r="BG972">
            <v>0</v>
          </cell>
          <cell r="BH972">
            <v>0</v>
          </cell>
        </row>
        <row r="973">
          <cell r="I973">
            <v>0</v>
          </cell>
          <cell r="J973">
            <v>0</v>
          </cell>
          <cell r="K973">
            <v>0</v>
          </cell>
          <cell r="L973">
            <v>0</v>
          </cell>
          <cell r="M973">
            <v>0</v>
          </cell>
          <cell r="N973">
            <v>0</v>
          </cell>
          <cell r="O973">
            <v>0</v>
          </cell>
          <cell r="U973">
            <v>0</v>
          </cell>
          <cell r="V973">
            <v>0</v>
          </cell>
          <cell r="W973">
            <v>0</v>
          </cell>
          <cell r="X973">
            <v>0</v>
          </cell>
          <cell r="Y973">
            <v>0</v>
          </cell>
          <cell r="Z973">
            <v>0</v>
          </cell>
          <cell r="AA973">
            <v>0</v>
          </cell>
          <cell r="AF973">
            <v>0</v>
          </cell>
          <cell r="AG973">
            <v>0</v>
          </cell>
          <cell r="AH973">
            <v>0</v>
          </cell>
          <cell r="AI973">
            <v>0</v>
          </cell>
          <cell r="AJ973">
            <v>0</v>
          </cell>
          <cell r="AK973">
            <v>0</v>
          </cell>
          <cell r="AL973">
            <v>0</v>
          </cell>
          <cell r="AQ973">
            <v>0</v>
          </cell>
          <cell r="AR973">
            <v>0</v>
          </cell>
          <cell r="AS973">
            <v>0</v>
          </cell>
          <cell r="AT973">
            <v>0</v>
          </cell>
          <cell r="AU973">
            <v>0</v>
          </cell>
          <cell r="AV973">
            <v>0</v>
          </cell>
          <cell r="AW973">
            <v>0</v>
          </cell>
          <cell r="BB973">
            <v>0</v>
          </cell>
          <cell r="BC973">
            <v>0</v>
          </cell>
          <cell r="BD973">
            <v>0</v>
          </cell>
          <cell r="BE973">
            <v>0</v>
          </cell>
          <cell r="BF973">
            <v>0</v>
          </cell>
          <cell r="BG973">
            <v>0</v>
          </cell>
          <cell r="BH973">
            <v>0</v>
          </cell>
        </row>
        <row r="974">
          <cell r="I974">
            <v>0</v>
          </cell>
          <cell r="J974">
            <v>0</v>
          </cell>
          <cell r="K974">
            <v>0</v>
          </cell>
          <cell r="L974">
            <v>0</v>
          </cell>
          <cell r="M974">
            <v>0</v>
          </cell>
          <cell r="N974">
            <v>0</v>
          </cell>
          <cell r="O974">
            <v>0</v>
          </cell>
          <cell r="U974">
            <v>0</v>
          </cell>
          <cell r="V974">
            <v>0</v>
          </cell>
          <cell r="W974">
            <v>0</v>
          </cell>
          <cell r="X974">
            <v>0</v>
          </cell>
          <cell r="Y974">
            <v>0</v>
          </cell>
          <cell r="Z974">
            <v>0</v>
          </cell>
          <cell r="AA974">
            <v>0</v>
          </cell>
          <cell r="AF974">
            <v>0</v>
          </cell>
          <cell r="AG974">
            <v>0</v>
          </cell>
          <cell r="AH974">
            <v>0</v>
          </cell>
          <cell r="AI974">
            <v>0</v>
          </cell>
          <cell r="AJ974">
            <v>0</v>
          </cell>
          <cell r="AK974">
            <v>0</v>
          </cell>
          <cell r="AL974">
            <v>0</v>
          </cell>
          <cell r="AQ974">
            <v>0</v>
          </cell>
          <cell r="AR974">
            <v>0</v>
          </cell>
          <cell r="AS974">
            <v>0</v>
          </cell>
          <cell r="AT974">
            <v>0</v>
          </cell>
          <cell r="AU974">
            <v>0</v>
          </cell>
          <cell r="AV974">
            <v>0</v>
          </cell>
          <cell r="AW974">
            <v>0</v>
          </cell>
          <cell r="BB974">
            <v>0</v>
          </cell>
          <cell r="BC974">
            <v>0</v>
          </cell>
          <cell r="BD974">
            <v>0</v>
          </cell>
          <cell r="BE974">
            <v>0</v>
          </cell>
          <cell r="BF974">
            <v>0</v>
          </cell>
          <cell r="BG974">
            <v>0</v>
          </cell>
          <cell r="BH974">
            <v>0</v>
          </cell>
        </row>
        <row r="975">
          <cell r="I975">
            <v>0</v>
          </cell>
          <cell r="J975">
            <v>0</v>
          </cell>
          <cell r="K975">
            <v>0</v>
          </cell>
          <cell r="L975">
            <v>0</v>
          </cell>
          <cell r="M975">
            <v>0</v>
          </cell>
          <cell r="N975">
            <v>0</v>
          </cell>
          <cell r="O975">
            <v>0</v>
          </cell>
          <cell r="U975">
            <v>0</v>
          </cell>
          <cell r="V975">
            <v>0</v>
          </cell>
          <cell r="W975">
            <v>0</v>
          </cell>
          <cell r="X975">
            <v>0</v>
          </cell>
          <cell r="Y975">
            <v>0</v>
          </cell>
          <cell r="Z975">
            <v>0</v>
          </cell>
          <cell r="AA975">
            <v>0</v>
          </cell>
          <cell r="AF975">
            <v>0</v>
          </cell>
          <cell r="AG975">
            <v>0</v>
          </cell>
          <cell r="AH975">
            <v>0</v>
          </cell>
          <cell r="AI975">
            <v>0</v>
          </cell>
          <cell r="AJ975">
            <v>0</v>
          </cell>
          <cell r="AK975">
            <v>0</v>
          </cell>
          <cell r="AL975">
            <v>0</v>
          </cell>
          <cell r="AQ975">
            <v>0</v>
          </cell>
          <cell r="AR975">
            <v>0</v>
          </cell>
          <cell r="AS975">
            <v>0</v>
          </cell>
          <cell r="AT975">
            <v>0</v>
          </cell>
          <cell r="AU975">
            <v>0</v>
          </cell>
          <cell r="AV975">
            <v>0</v>
          </cell>
          <cell r="AW975">
            <v>0</v>
          </cell>
          <cell r="BB975">
            <v>0</v>
          </cell>
          <cell r="BC975">
            <v>0</v>
          </cell>
          <cell r="BD975">
            <v>0</v>
          </cell>
          <cell r="BE975">
            <v>0</v>
          </cell>
          <cell r="BF975">
            <v>0</v>
          </cell>
          <cell r="BG975">
            <v>0</v>
          </cell>
          <cell r="BH975">
            <v>0</v>
          </cell>
        </row>
        <row r="976">
          <cell r="I976">
            <v>0</v>
          </cell>
          <cell r="J976">
            <v>0</v>
          </cell>
          <cell r="K976">
            <v>0</v>
          </cell>
          <cell r="L976">
            <v>0</v>
          </cell>
          <cell r="M976">
            <v>0</v>
          </cell>
          <cell r="N976">
            <v>0</v>
          </cell>
          <cell r="O976">
            <v>0</v>
          </cell>
          <cell r="U976">
            <v>0</v>
          </cell>
          <cell r="V976">
            <v>0</v>
          </cell>
          <cell r="W976">
            <v>0</v>
          </cell>
          <cell r="X976">
            <v>0</v>
          </cell>
          <cell r="Y976">
            <v>0</v>
          </cell>
          <cell r="Z976">
            <v>0</v>
          </cell>
          <cell r="AA976">
            <v>0</v>
          </cell>
          <cell r="AF976">
            <v>0</v>
          </cell>
          <cell r="AG976">
            <v>0</v>
          </cell>
          <cell r="AH976">
            <v>0</v>
          </cell>
          <cell r="AI976">
            <v>0</v>
          </cell>
          <cell r="AJ976">
            <v>0</v>
          </cell>
          <cell r="AK976">
            <v>0</v>
          </cell>
          <cell r="AL976">
            <v>0</v>
          </cell>
          <cell r="AQ976">
            <v>0</v>
          </cell>
          <cell r="AR976">
            <v>0</v>
          </cell>
          <cell r="AS976">
            <v>0</v>
          </cell>
          <cell r="AT976">
            <v>0</v>
          </cell>
          <cell r="AU976">
            <v>0</v>
          </cell>
          <cell r="AV976">
            <v>0</v>
          </cell>
          <cell r="AW976">
            <v>0</v>
          </cell>
          <cell r="BB976">
            <v>0</v>
          </cell>
          <cell r="BC976">
            <v>0</v>
          </cell>
          <cell r="BD976">
            <v>0</v>
          </cell>
          <cell r="BE976">
            <v>0</v>
          </cell>
          <cell r="BF976">
            <v>0</v>
          </cell>
          <cell r="BG976">
            <v>0</v>
          </cell>
          <cell r="BH976">
            <v>0</v>
          </cell>
        </row>
        <row r="977">
          <cell r="I977">
            <v>0</v>
          </cell>
          <cell r="J977">
            <v>0</v>
          </cell>
          <cell r="K977">
            <v>0</v>
          </cell>
          <cell r="L977">
            <v>0</v>
          </cell>
          <cell r="M977">
            <v>0</v>
          </cell>
          <cell r="N977">
            <v>0</v>
          </cell>
          <cell r="O977">
            <v>0</v>
          </cell>
          <cell r="U977">
            <v>0</v>
          </cell>
          <cell r="V977">
            <v>0</v>
          </cell>
          <cell r="W977">
            <v>0</v>
          </cell>
          <cell r="X977">
            <v>0</v>
          </cell>
          <cell r="Y977">
            <v>0</v>
          </cell>
          <cell r="Z977">
            <v>0</v>
          </cell>
          <cell r="AA977">
            <v>0</v>
          </cell>
          <cell r="AF977">
            <v>0</v>
          </cell>
          <cell r="AG977">
            <v>0</v>
          </cell>
          <cell r="AH977">
            <v>0</v>
          </cell>
          <cell r="AI977">
            <v>0</v>
          </cell>
          <cell r="AJ977">
            <v>0</v>
          </cell>
          <cell r="AK977">
            <v>0</v>
          </cell>
          <cell r="AL977">
            <v>0</v>
          </cell>
          <cell r="AQ977">
            <v>0</v>
          </cell>
          <cell r="AR977">
            <v>0</v>
          </cell>
          <cell r="AS977">
            <v>0</v>
          </cell>
          <cell r="AT977">
            <v>0</v>
          </cell>
          <cell r="AU977">
            <v>0</v>
          </cell>
          <cell r="AV977">
            <v>0</v>
          </cell>
          <cell r="AW977">
            <v>0</v>
          </cell>
          <cell r="BB977">
            <v>0</v>
          </cell>
          <cell r="BC977">
            <v>0</v>
          </cell>
          <cell r="BD977">
            <v>0</v>
          </cell>
          <cell r="BE977">
            <v>0</v>
          </cell>
          <cell r="BF977">
            <v>0</v>
          </cell>
          <cell r="BG977">
            <v>0</v>
          </cell>
          <cell r="BH977">
            <v>0</v>
          </cell>
        </row>
        <row r="978">
          <cell r="I978">
            <v>0</v>
          </cell>
          <cell r="J978">
            <v>0</v>
          </cell>
          <cell r="K978">
            <v>0</v>
          </cell>
          <cell r="L978">
            <v>0</v>
          </cell>
          <cell r="M978">
            <v>0</v>
          </cell>
          <cell r="N978">
            <v>0</v>
          </cell>
          <cell r="O978">
            <v>0</v>
          </cell>
          <cell r="U978">
            <v>0</v>
          </cell>
          <cell r="V978">
            <v>0</v>
          </cell>
          <cell r="W978">
            <v>0</v>
          </cell>
          <cell r="X978">
            <v>0</v>
          </cell>
          <cell r="Y978">
            <v>0</v>
          </cell>
          <cell r="Z978">
            <v>0</v>
          </cell>
          <cell r="AA978">
            <v>0</v>
          </cell>
          <cell r="AF978">
            <v>0</v>
          </cell>
          <cell r="AG978">
            <v>0</v>
          </cell>
          <cell r="AH978">
            <v>0</v>
          </cell>
          <cell r="AI978">
            <v>0</v>
          </cell>
          <cell r="AJ978">
            <v>0</v>
          </cell>
          <cell r="AK978">
            <v>0</v>
          </cell>
          <cell r="AL978">
            <v>0</v>
          </cell>
          <cell r="AQ978">
            <v>0</v>
          </cell>
          <cell r="AR978">
            <v>0</v>
          </cell>
          <cell r="AS978">
            <v>0</v>
          </cell>
          <cell r="AT978">
            <v>0</v>
          </cell>
          <cell r="AU978">
            <v>0</v>
          </cell>
          <cell r="AV978">
            <v>0</v>
          </cell>
          <cell r="AW978">
            <v>0</v>
          </cell>
          <cell r="BB978">
            <v>0</v>
          </cell>
          <cell r="BC978">
            <v>0</v>
          </cell>
          <cell r="BD978">
            <v>0</v>
          </cell>
          <cell r="BE978">
            <v>0</v>
          </cell>
          <cell r="BF978">
            <v>0</v>
          </cell>
          <cell r="BG978">
            <v>0</v>
          </cell>
          <cell r="BH978">
            <v>0</v>
          </cell>
        </row>
        <row r="979">
          <cell r="I979">
            <v>0</v>
          </cell>
          <cell r="J979">
            <v>0</v>
          </cell>
          <cell r="K979">
            <v>0</v>
          </cell>
          <cell r="L979">
            <v>0</v>
          </cell>
          <cell r="M979">
            <v>0</v>
          </cell>
          <cell r="N979">
            <v>0</v>
          </cell>
          <cell r="O979">
            <v>0</v>
          </cell>
          <cell r="U979">
            <v>0</v>
          </cell>
          <cell r="V979">
            <v>0</v>
          </cell>
          <cell r="W979">
            <v>0</v>
          </cell>
          <cell r="X979">
            <v>0</v>
          </cell>
          <cell r="Y979">
            <v>0</v>
          </cell>
          <cell r="Z979">
            <v>0</v>
          </cell>
          <cell r="AA979">
            <v>0</v>
          </cell>
          <cell r="AF979">
            <v>0</v>
          </cell>
          <cell r="AG979">
            <v>0</v>
          </cell>
          <cell r="AH979">
            <v>0</v>
          </cell>
          <cell r="AI979">
            <v>0</v>
          </cell>
          <cell r="AJ979">
            <v>0</v>
          </cell>
          <cell r="AK979">
            <v>0</v>
          </cell>
          <cell r="AL979">
            <v>0</v>
          </cell>
          <cell r="AQ979">
            <v>0</v>
          </cell>
          <cell r="AR979">
            <v>0</v>
          </cell>
          <cell r="AS979">
            <v>0</v>
          </cell>
          <cell r="AT979">
            <v>0</v>
          </cell>
          <cell r="AU979">
            <v>0</v>
          </cell>
          <cell r="AV979">
            <v>0</v>
          </cell>
          <cell r="AW979">
            <v>0</v>
          </cell>
          <cell r="BB979">
            <v>0</v>
          </cell>
          <cell r="BC979">
            <v>0</v>
          </cell>
          <cell r="BD979">
            <v>0</v>
          </cell>
          <cell r="BE979">
            <v>0</v>
          </cell>
          <cell r="BF979">
            <v>0</v>
          </cell>
          <cell r="BG979">
            <v>0</v>
          </cell>
          <cell r="BH979">
            <v>0</v>
          </cell>
        </row>
        <row r="980">
          <cell r="I980">
            <v>0</v>
          </cell>
          <cell r="J980">
            <v>0</v>
          </cell>
          <cell r="K980">
            <v>0</v>
          </cell>
          <cell r="L980">
            <v>0</v>
          </cell>
          <cell r="M980">
            <v>0</v>
          </cell>
          <cell r="N980">
            <v>0</v>
          </cell>
          <cell r="O980">
            <v>0</v>
          </cell>
          <cell r="U980">
            <v>0</v>
          </cell>
          <cell r="V980">
            <v>0</v>
          </cell>
          <cell r="W980">
            <v>0</v>
          </cell>
          <cell r="X980">
            <v>0</v>
          </cell>
          <cell r="Y980">
            <v>0</v>
          </cell>
          <cell r="Z980">
            <v>0</v>
          </cell>
          <cell r="AA980">
            <v>0</v>
          </cell>
          <cell r="AF980">
            <v>0</v>
          </cell>
          <cell r="AG980">
            <v>0</v>
          </cell>
          <cell r="AH980">
            <v>0</v>
          </cell>
          <cell r="AI980">
            <v>0</v>
          </cell>
          <cell r="AJ980">
            <v>0</v>
          </cell>
          <cell r="AK980">
            <v>0</v>
          </cell>
          <cell r="AL980">
            <v>0</v>
          </cell>
          <cell r="AQ980">
            <v>0</v>
          </cell>
          <cell r="AR980">
            <v>0</v>
          </cell>
          <cell r="AS980">
            <v>0</v>
          </cell>
          <cell r="AT980">
            <v>0</v>
          </cell>
          <cell r="AU980">
            <v>0</v>
          </cell>
          <cell r="AV980">
            <v>0</v>
          </cell>
          <cell r="AW980">
            <v>0</v>
          </cell>
          <cell r="BB980">
            <v>0</v>
          </cell>
          <cell r="BC980">
            <v>0</v>
          </cell>
          <cell r="BD980">
            <v>0</v>
          </cell>
          <cell r="BE980">
            <v>0</v>
          </cell>
          <cell r="BF980">
            <v>0</v>
          </cell>
          <cell r="BG980">
            <v>0</v>
          </cell>
          <cell r="BH980">
            <v>0</v>
          </cell>
        </row>
        <row r="981">
          <cell r="I981">
            <v>0</v>
          </cell>
          <cell r="J981">
            <v>0</v>
          </cell>
          <cell r="K981">
            <v>0</v>
          </cell>
          <cell r="L981">
            <v>0</v>
          </cell>
          <cell r="M981">
            <v>0</v>
          </cell>
          <cell r="N981">
            <v>0</v>
          </cell>
          <cell r="O981">
            <v>0</v>
          </cell>
          <cell r="U981">
            <v>0</v>
          </cell>
          <cell r="V981">
            <v>0</v>
          </cell>
          <cell r="W981">
            <v>0</v>
          </cell>
          <cell r="X981">
            <v>0</v>
          </cell>
          <cell r="Y981">
            <v>0</v>
          </cell>
          <cell r="Z981">
            <v>0</v>
          </cell>
          <cell r="AA981">
            <v>0</v>
          </cell>
          <cell r="AF981">
            <v>0</v>
          </cell>
          <cell r="AG981">
            <v>0</v>
          </cell>
          <cell r="AH981">
            <v>0</v>
          </cell>
          <cell r="AI981">
            <v>0</v>
          </cell>
          <cell r="AJ981">
            <v>0</v>
          </cell>
          <cell r="AK981">
            <v>0</v>
          </cell>
          <cell r="AL981">
            <v>0</v>
          </cell>
          <cell r="AQ981">
            <v>0</v>
          </cell>
          <cell r="AR981">
            <v>0</v>
          </cell>
          <cell r="AS981">
            <v>0</v>
          </cell>
          <cell r="AT981">
            <v>0</v>
          </cell>
          <cell r="AU981">
            <v>0</v>
          </cell>
          <cell r="AV981">
            <v>0</v>
          </cell>
          <cell r="AW981">
            <v>0</v>
          </cell>
          <cell r="BB981">
            <v>0</v>
          </cell>
          <cell r="BC981">
            <v>0</v>
          </cell>
          <cell r="BD981">
            <v>0</v>
          </cell>
          <cell r="BE981">
            <v>0</v>
          </cell>
          <cell r="BF981">
            <v>0</v>
          </cell>
          <cell r="BG981">
            <v>0</v>
          </cell>
          <cell r="BH981">
            <v>0</v>
          </cell>
        </row>
        <row r="982">
          <cell r="I982">
            <v>0</v>
          </cell>
          <cell r="J982">
            <v>0</v>
          </cell>
          <cell r="K982">
            <v>0</v>
          </cell>
          <cell r="L982">
            <v>0</v>
          </cell>
          <cell r="M982">
            <v>0</v>
          </cell>
          <cell r="N982">
            <v>0</v>
          </cell>
          <cell r="O982">
            <v>0</v>
          </cell>
          <cell r="U982">
            <v>0</v>
          </cell>
          <cell r="V982">
            <v>0</v>
          </cell>
          <cell r="W982">
            <v>0</v>
          </cell>
          <cell r="X982">
            <v>0</v>
          </cell>
          <cell r="Y982">
            <v>0</v>
          </cell>
          <cell r="Z982">
            <v>0</v>
          </cell>
          <cell r="AA982">
            <v>0</v>
          </cell>
          <cell r="AF982">
            <v>0</v>
          </cell>
          <cell r="AG982">
            <v>0</v>
          </cell>
          <cell r="AH982">
            <v>0</v>
          </cell>
          <cell r="AI982">
            <v>0</v>
          </cell>
          <cell r="AJ982">
            <v>0</v>
          </cell>
          <cell r="AK982">
            <v>0</v>
          </cell>
          <cell r="AL982">
            <v>0</v>
          </cell>
          <cell r="AQ982">
            <v>0</v>
          </cell>
          <cell r="AR982">
            <v>0</v>
          </cell>
          <cell r="AS982">
            <v>0</v>
          </cell>
          <cell r="AT982">
            <v>0</v>
          </cell>
          <cell r="AU982">
            <v>0</v>
          </cell>
          <cell r="AV982">
            <v>0</v>
          </cell>
          <cell r="AW982">
            <v>0</v>
          </cell>
          <cell r="BB982">
            <v>0</v>
          </cell>
          <cell r="BC982">
            <v>0</v>
          </cell>
          <cell r="BD982">
            <v>0</v>
          </cell>
          <cell r="BE982">
            <v>0</v>
          </cell>
          <cell r="BF982">
            <v>0</v>
          </cell>
          <cell r="BG982">
            <v>0</v>
          </cell>
          <cell r="BH982">
            <v>0</v>
          </cell>
        </row>
        <row r="983">
          <cell r="I983">
            <v>0</v>
          </cell>
          <cell r="J983">
            <v>0</v>
          </cell>
          <cell r="K983">
            <v>0</v>
          </cell>
          <cell r="L983">
            <v>0</v>
          </cell>
          <cell r="M983">
            <v>0</v>
          </cell>
          <cell r="N983">
            <v>0</v>
          </cell>
          <cell r="O983">
            <v>0</v>
          </cell>
          <cell r="U983">
            <v>0</v>
          </cell>
          <cell r="V983">
            <v>0</v>
          </cell>
          <cell r="W983">
            <v>0</v>
          </cell>
          <cell r="X983">
            <v>0</v>
          </cell>
          <cell r="Y983">
            <v>0</v>
          </cell>
          <cell r="Z983">
            <v>0</v>
          </cell>
          <cell r="AA983">
            <v>0</v>
          </cell>
          <cell r="AF983">
            <v>0</v>
          </cell>
          <cell r="AG983">
            <v>0</v>
          </cell>
          <cell r="AH983">
            <v>0</v>
          </cell>
          <cell r="AI983">
            <v>0</v>
          </cell>
          <cell r="AJ983">
            <v>0</v>
          </cell>
          <cell r="AK983">
            <v>0</v>
          </cell>
          <cell r="AL983">
            <v>0</v>
          </cell>
          <cell r="AQ983">
            <v>0</v>
          </cell>
          <cell r="AR983">
            <v>0</v>
          </cell>
          <cell r="AS983">
            <v>0</v>
          </cell>
          <cell r="AT983">
            <v>0</v>
          </cell>
          <cell r="AU983">
            <v>0</v>
          </cell>
          <cell r="AV983">
            <v>0</v>
          </cell>
          <cell r="AW983">
            <v>0</v>
          </cell>
          <cell r="BB983">
            <v>0</v>
          </cell>
          <cell r="BC983">
            <v>0</v>
          </cell>
          <cell r="BD983">
            <v>0</v>
          </cell>
          <cell r="BE983">
            <v>0</v>
          </cell>
          <cell r="BF983">
            <v>0</v>
          </cell>
          <cell r="BG983">
            <v>0</v>
          </cell>
          <cell r="BH983">
            <v>0</v>
          </cell>
        </row>
        <row r="984">
          <cell r="I984">
            <v>0</v>
          </cell>
          <cell r="J984">
            <v>0</v>
          </cell>
          <cell r="K984">
            <v>0</v>
          </cell>
          <cell r="L984">
            <v>0</v>
          </cell>
          <cell r="M984">
            <v>0</v>
          </cell>
          <cell r="N984">
            <v>0</v>
          </cell>
          <cell r="O984">
            <v>0</v>
          </cell>
          <cell r="U984">
            <v>0</v>
          </cell>
          <cell r="V984">
            <v>0</v>
          </cell>
          <cell r="W984">
            <v>0</v>
          </cell>
          <cell r="X984">
            <v>0</v>
          </cell>
          <cell r="Y984">
            <v>0</v>
          </cell>
          <cell r="Z984">
            <v>0</v>
          </cell>
          <cell r="AA984">
            <v>0</v>
          </cell>
          <cell r="AF984">
            <v>0</v>
          </cell>
          <cell r="AG984">
            <v>0</v>
          </cell>
          <cell r="AH984">
            <v>0</v>
          </cell>
          <cell r="AI984">
            <v>0</v>
          </cell>
          <cell r="AJ984">
            <v>0</v>
          </cell>
          <cell r="AK984">
            <v>0</v>
          </cell>
          <cell r="AL984">
            <v>0</v>
          </cell>
          <cell r="AQ984">
            <v>0</v>
          </cell>
          <cell r="AR984">
            <v>0</v>
          </cell>
          <cell r="AS984">
            <v>0</v>
          </cell>
          <cell r="AT984">
            <v>0</v>
          </cell>
          <cell r="AU984">
            <v>0</v>
          </cell>
          <cell r="AV984">
            <v>0</v>
          </cell>
          <cell r="AW984">
            <v>0</v>
          </cell>
          <cell r="BB984">
            <v>0</v>
          </cell>
          <cell r="BC984">
            <v>0</v>
          </cell>
          <cell r="BD984">
            <v>0</v>
          </cell>
          <cell r="BE984">
            <v>0</v>
          </cell>
          <cell r="BF984">
            <v>0</v>
          </cell>
          <cell r="BG984">
            <v>0</v>
          </cell>
          <cell r="BH984">
            <v>0</v>
          </cell>
        </row>
        <row r="985">
          <cell r="I985">
            <v>0</v>
          </cell>
          <cell r="J985">
            <v>0</v>
          </cell>
          <cell r="K985">
            <v>0</v>
          </cell>
          <cell r="L985">
            <v>0</v>
          </cell>
          <cell r="M985">
            <v>0</v>
          </cell>
          <cell r="N985">
            <v>0</v>
          </cell>
          <cell r="O985">
            <v>0</v>
          </cell>
          <cell r="U985">
            <v>0</v>
          </cell>
          <cell r="V985">
            <v>0</v>
          </cell>
          <cell r="W985">
            <v>0</v>
          </cell>
          <cell r="X985">
            <v>0</v>
          </cell>
          <cell r="Y985">
            <v>0</v>
          </cell>
          <cell r="Z985">
            <v>0</v>
          </cell>
          <cell r="AA985">
            <v>0</v>
          </cell>
          <cell r="AF985">
            <v>0</v>
          </cell>
          <cell r="AG985">
            <v>0</v>
          </cell>
          <cell r="AH985">
            <v>0</v>
          </cell>
          <cell r="AI985">
            <v>0</v>
          </cell>
          <cell r="AJ985">
            <v>0</v>
          </cell>
          <cell r="AK985">
            <v>0</v>
          </cell>
          <cell r="AL985">
            <v>0</v>
          </cell>
          <cell r="AQ985">
            <v>0</v>
          </cell>
          <cell r="AR985">
            <v>0</v>
          </cell>
          <cell r="AS985">
            <v>0</v>
          </cell>
          <cell r="AT985">
            <v>0</v>
          </cell>
          <cell r="AU985">
            <v>0</v>
          </cell>
          <cell r="AV985">
            <v>0</v>
          </cell>
          <cell r="AW985">
            <v>0</v>
          </cell>
          <cell r="BB985">
            <v>0</v>
          </cell>
          <cell r="BC985">
            <v>0</v>
          </cell>
          <cell r="BD985">
            <v>0</v>
          </cell>
          <cell r="BE985">
            <v>0</v>
          </cell>
          <cell r="BF985">
            <v>0</v>
          </cell>
          <cell r="BG985">
            <v>0</v>
          </cell>
          <cell r="BH985">
            <v>0</v>
          </cell>
        </row>
        <row r="986">
          <cell r="I986">
            <v>0</v>
          </cell>
          <cell r="J986">
            <v>0</v>
          </cell>
          <cell r="K986">
            <v>0</v>
          </cell>
          <cell r="L986">
            <v>0</v>
          </cell>
          <cell r="M986">
            <v>0</v>
          </cell>
          <cell r="N986">
            <v>0</v>
          </cell>
          <cell r="O986">
            <v>0</v>
          </cell>
          <cell r="U986">
            <v>0</v>
          </cell>
          <cell r="V986">
            <v>0</v>
          </cell>
          <cell r="W986">
            <v>0</v>
          </cell>
          <cell r="X986">
            <v>0</v>
          </cell>
          <cell r="Y986">
            <v>0</v>
          </cell>
          <cell r="Z986">
            <v>0</v>
          </cell>
          <cell r="AA986">
            <v>0</v>
          </cell>
          <cell r="AF986">
            <v>0</v>
          </cell>
          <cell r="AG986">
            <v>0</v>
          </cell>
          <cell r="AH986">
            <v>0</v>
          </cell>
          <cell r="AI986">
            <v>0</v>
          </cell>
          <cell r="AJ986">
            <v>0</v>
          </cell>
          <cell r="AK986">
            <v>0</v>
          </cell>
          <cell r="AL986">
            <v>0</v>
          </cell>
          <cell r="AQ986">
            <v>0</v>
          </cell>
          <cell r="AR986">
            <v>0</v>
          </cell>
          <cell r="AS986">
            <v>0</v>
          </cell>
          <cell r="AT986">
            <v>0</v>
          </cell>
          <cell r="AU986">
            <v>0</v>
          </cell>
          <cell r="AV986">
            <v>0</v>
          </cell>
          <cell r="AW986">
            <v>0</v>
          </cell>
          <cell r="BB986">
            <v>0</v>
          </cell>
          <cell r="BC986">
            <v>0</v>
          </cell>
          <cell r="BD986">
            <v>0</v>
          </cell>
          <cell r="BE986">
            <v>0</v>
          </cell>
          <cell r="BF986">
            <v>0</v>
          </cell>
          <cell r="BG986">
            <v>0</v>
          </cell>
          <cell r="BH986">
            <v>0</v>
          </cell>
        </row>
        <row r="987">
          <cell r="I987">
            <v>0</v>
          </cell>
          <cell r="J987">
            <v>0</v>
          </cell>
          <cell r="K987">
            <v>0</v>
          </cell>
          <cell r="L987">
            <v>0</v>
          </cell>
          <cell r="M987">
            <v>0</v>
          </cell>
          <cell r="N987">
            <v>0</v>
          </cell>
          <cell r="O987">
            <v>0</v>
          </cell>
          <cell r="U987">
            <v>0</v>
          </cell>
          <cell r="V987">
            <v>0</v>
          </cell>
          <cell r="W987">
            <v>0</v>
          </cell>
          <cell r="X987">
            <v>0</v>
          </cell>
          <cell r="Y987">
            <v>0</v>
          </cell>
          <cell r="Z987">
            <v>0</v>
          </cell>
          <cell r="AA987">
            <v>0</v>
          </cell>
          <cell r="AF987">
            <v>0</v>
          </cell>
          <cell r="AG987">
            <v>0</v>
          </cell>
          <cell r="AH987">
            <v>0</v>
          </cell>
          <cell r="AI987">
            <v>0</v>
          </cell>
          <cell r="AJ987">
            <v>0</v>
          </cell>
          <cell r="AK987">
            <v>0</v>
          </cell>
          <cell r="AL987">
            <v>0</v>
          </cell>
          <cell r="AQ987">
            <v>0</v>
          </cell>
          <cell r="AR987">
            <v>0</v>
          </cell>
          <cell r="AS987">
            <v>0</v>
          </cell>
          <cell r="AT987">
            <v>0</v>
          </cell>
          <cell r="AU987">
            <v>0</v>
          </cell>
          <cell r="AV987">
            <v>0</v>
          </cell>
          <cell r="AW987">
            <v>0</v>
          </cell>
          <cell r="BB987">
            <v>0</v>
          </cell>
          <cell r="BC987">
            <v>0</v>
          </cell>
          <cell r="BD987">
            <v>0</v>
          </cell>
          <cell r="BE987">
            <v>0</v>
          </cell>
          <cell r="BF987">
            <v>0</v>
          </cell>
          <cell r="BG987">
            <v>0</v>
          </cell>
          <cell r="BH987">
            <v>0</v>
          </cell>
        </row>
        <row r="988">
          <cell r="I988">
            <v>0</v>
          </cell>
          <cell r="J988">
            <v>0</v>
          </cell>
          <cell r="K988">
            <v>0</v>
          </cell>
          <cell r="L988">
            <v>0</v>
          </cell>
          <cell r="M988">
            <v>0</v>
          </cell>
          <cell r="N988">
            <v>0</v>
          </cell>
          <cell r="O988">
            <v>0</v>
          </cell>
          <cell r="U988">
            <v>0</v>
          </cell>
          <cell r="V988">
            <v>0</v>
          </cell>
          <cell r="W988">
            <v>0</v>
          </cell>
          <cell r="X988">
            <v>0</v>
          </cell>
          <cell r="Y988">
            <v>0</v>
          </cell>
          <cell r="Z988">
            <v>0</v>
          </cell>
          <cell r="AA988">
            <v>0</v>
          </cell>
          <cell r="AF988">
            <v>0</v>
          </cell>
          <cell r="AG988">
            <v>0</v>
          </cell>
          <cell r="AH988">
            <v>0</v>
          </cell>
          <cell r="AI988">
            <v>0</v>
          </cell>
          <cell r="AJ988">
            <v>0</v>
          </cell>
          <cell r="AK988">
            <v>0</v>
          </cell>
          <cell r="AL988">
            <v>0</v>
          </cell>
          <cell r="AQ988">
            <v>0</v>
          </cell>
          <cell r="AR988">
            <v>0</v>
          </cell>
          <cell r="AS988">
            <v>0</v>
          </cell>
          <cell r="AT988">
            <v>0</v>
          </cell>
          <cell r="AU988">
            <v>0</v>
          </cell>
          <cell r="AV988">
            <v>0</v>
          </cell>
          <cell r="AW988">
            <v>0</v>
          </cell>
          <cell r="BB988">
            <v>0</v>
          </cell>
          <cell r="BC988">
            <v>0</v>
          </cell>
          <cell r="BD988">
            <v>0</v>
          </cell>
          <cell r="BE988">
            <v>0</v>
          </cell>
          <cell r="BF988">
            <v>0</v>
          </cell>
          <cell r="BG988">
            <v>0</v>
          </cell>
          <cell r="BH988">
            <v>0</v>
          </cell>
        </row>
        <row r="989">
          <cell r="I989">
            <v>0</v>
          </cell>
          <cell r="J989">
            <v>0</v>
          </cell>
          <cell r="K989">
            <v>0</v>
          </cell>
          <cell r="L989">
            <v>0</v>
          </cell>
          <cell r="M989">
            <v>0</v>
          </cell>
          <cell r="N989">
            <v>0</v>
          </cell>
          <cell r="O989">
            <v>0</v>
          </cell>
          <cell r="U989">
            <v>0</v>
          </cell>
          <cell r="V989">
            <v>0</v>
          </cell>
          <cell r="W989">
            <v>0</v>
          </cell>
          <cell r="X989">
            <v>0</v>
          </cell>
          <cell r="Y989">
            <v>0</v>
          </cell>
          <cell r="Z989">
            <v>0</v>
          </cell>
          <cell r="AA989">
            <v>0</v>
          </cell>
          <cell r="AF989">
            <v>0</v>
          </cell>
          <cell r="AG989">
            <v>0</v>
          </cell>
          <cell r="AH989">
            <v>0</v>
          </cell>
          <cell r="AI989">
            <v>0</v>
          </cell>
          <cell r="AJ989">
            <v>0</v>
          </cell>
          <cell r="AK989">
            <v>0</v>
          </cell>
          <cell r="AL989">
            <v>0</v>
          </cell>
          <cell r="AQ989">
            <v>0</v>
          </cell>
          <cell r="AR989">
            <v>0</v>
          </cell>
          <cell r="AS989">
            <v>0</v>
          </cell>
          <cell r="AT989">
            <v>0</v>
          </cell>
          <cell r="AU989">
            <v>0</v>
          </cell>
          <cell r="AV989">
            <v>0</v>
          </cell>
          <cell r="AW989">
            <v>0</v>
          </cell>
          <cell r="BB989">
            <v>0</v>
          </cell>
          <cell r="BC989">
            <v>0</v>
          </cell>
          <cell r="BD989">
            <v>0</v>
          </cell>
          <cell r="BE989">
            <v>0</v>
          </cell>
          <cell r="BF989">
            <v>0</v>
          </cell>
          <cell r="BG989">
            <v>0</v>
          </cell>
          <cell r="BH989">
            <v>0</v>
          </cell>
        </row>
        <row r="990">
          <cell r="I990">
            <v>0</v>
          </cell>
          <cell r="J990">
            <v>0</v>
          </cell>
          <cell r="K990">
            <v>0</v>
          </cell>
          <cell r="L990">
            <v>0</v>
          </cell>
          <cell r="M990">
            <v>0</v>
          </cell>
          <cell r="N990">
            <v>0</v>
          </cell>
          <cell r="O990">
            <v>0</v>
          </cell>
          <cell r="U990">
            <v>0</v>
          </cell>
          <cell r="V990">
            <v>0</v>
          </cell>
          <cell r="W990">
            <v>0</v>
          </cell>
          <cell r="X990">
            <v>0</v>
          </cell>
          <cell r="Y990">
            <v>0</v>
          </cell>
          <cell r="Z990">
            <v>0</v>
          </cell>
          <cell r="AA990">
            <v>0</v>
          </cell>
          <cell r="AF990">
            <v>0</v>
          </cell>
          <cell r="AG990">
            <v>0</v>
          </cell>
          <cell r="AH990">
            <v>0</v>
          </cell>
          <cell r="AI990">
            <v>0</v>
          </cell>
          <cell r="AJ990">
            <v>0</v>
          </cell>
          <cell r="AK990">
            <v>0</v>
          </cell>
          <cell r="AL990">
            <v>0</v>
          </cell>
          <cell r="AQ990">
            <v>0</v>
          </cell>
          <cell r="AR990">
            <v>0</v>
          </cell>
          <cell r="AS990">
            <v>0</v>
          </cell>
          <cell r="AT990">
            <v>0</v>
          </cell>
          <cell r="AU990">
            <v>0</v>
          </cell>
          <cell r="AV990">
            <v>0</v>
          </cell>
          <cell r="AW990">
            <v>0</v>
          </cell>
          <cell r="BB990">
            <v>0</v>
          </cell>
          <cell r="BC990">
            <v>0</v>
          </cell>
          <cell r="BD990">
            <v>0</v>
          </cell>
          <cell r="BE990">
            <v>0</v>
          </cell>
          <cell r="BF990">
            <v>0</v>
          </cell>
          <cell r="BG990">
            <v>0</v>
          </cell>
          <cell r="BH990">
            <v>0</v>
          </cell>
        </row>
        <row r="991">
          <cell r="I991">
            <v>0</v>
          </cell>
          <cell r="J991">
            <v>0</v>
          </cell>
          <cell r="K991">
            <v>0</v>
          </cell>
          <cell r="L991">
            <v>0</v>
          </cell>
          <cell r="M991">
            <v>0</v>
          </cell>
          <cell r="N991">
            <v>0</v>
          </cell>
          <cell r="O991">
            <v>0</v>
          </cell>
          <cell r="U991">
            <v>0</v>
          </cell>
          <cell r="V991">
            <v>0</v>
          </cell>
          <cell r="W991">
            <v>0</v>
          </cell>
          <cell r="X991">
            <v>0</v>
          </cell>
          <cell r="Y991">
            <v>0</v>
          </cell>
          <cell r="Z991">
            <v>0</v>
          </cell>
          <cell r="AA991">
            <v>0</v>
          </cell>
          <cell r="AF991">
            <v>0</v>
          </cell>
          <cell r="AG991">
            <v>0</v>
          </cell>
          <cell r="AH991">
            <v>0</v>
          </cell>
          <cell r="AI991">
            <v>0</v>
          </cell>
          <cell r="AJ991">
            <v>0</v>
          </cell>
          <cell r="AK991">
            <v>0</v>
          </cell>
          <cell r="AL991">
            <v>0</v>
          </cell>
          <cell r="AQ991">
            <v>0</v>
          </cell>
          <cell r="AR991">
            <v>0</v>
          </cell>
          <cell r="AS991">
            <v>0</v>
          </cell>
          <cell r="AT991">
            <v>0</v>
          </cell>
          <cell r="AU991">
            <v>0</v>
          </cell>
          <cell r="AV991">
            <v>0</v>
          </cell>
          <cell r="AW991">
            <v>0</v>
          </cell>
          <cell r="BB991">
            <v>0</v>
          </cell>
          <cell r="BC991">
            <v>0</v>
          </cell>
          <cell r="BD991">
            <v>0</v>
          </cell>
          <cell r="BE991">
            <v>0</v>
          </cell>
          <cell r="BF991">
            <v>0</v>
          </cell>
          <cell r="BG991">
            <v>0</v>
          </cell>
          <cell r="BH991">
            <v>0</v>
          </cell>
        </row>
        <row r="992">
          <cell r="I992">
            <v>0</v>
          </cell>
          <cell r="J992">
            <v>0</v>
          </cell>
          <cell r="K992">
            <v>0</v>
          </cell>
          <cell r="L992">
            <v>0</v>
          </cell>
          <cell r="M992">
            <v>0</v>
          </cell>
          <cell r="N992">
            <v>0</v>
          </cell>
          <cell r="O992">
            <v>0</v>
          </cell>
          <cell r="U992">
            <v>0</v>
          </cell>
          <cell r="V992">
            <v>0</v>
          </cell>
          <cell r="W992">
            <v>0</v>
          </cell>
          <cell r="X992">
            <v>0</v>
          </cell>
          <cell r="Y992">
            <v>0</v>
          </cell>
          <cell r="Z992">
            <v>0</v>
          </cell>
          <cell r="AA992">
            <v>0</v>
          </cell>
          <cell r="AF992">
            <v>0</v>
          </cell>
          <cell r="AG992">
            <v>0</v>
          </cell>
          <cell r="AH992">
            <v>0</v>
          </cell>
          <cell r="AI992">
            <v>0</v>
          </cell>
          <cell r="AJ992">
            <v>0</v>
          </cell>
          <cell r="AK992">
            <v>0</v>
          </cell>
          <cell r="AL992">
            <v>0</v>
          </cell>
          <cell r="AQ992">
            <v>0</v>
          </cell>
          <cell r="AR992">
            <v>0</v>
          </cell>
          <cell r="AS992">
            <v>0</v>
          </cell>
          <cell r="AT992">
            <v>0</v>
          </cell>
          <cell r="AU992">
            <v>0</v>
          </cell>
          <cell r="AV992">
            <v>0</v>
          </cell>
          <cell r="AW992">
            <v>0</v>
          </cell>
          <cell r="BB992">
            <v>0</v>
          </cell>
          <cell r="BC992">
            <v>0</v>
          </cell>
          <cell r="BD992">
            <v>0</v>
          </cell>
          <cell r="BE992">
            <v>0</v>
          </cell>
          <cell r="BF992">
            <v>0</v>
          </cell>
          <cell r="BG992">
            <v>0</v>
          </cell>
          <cell r="BH992">
            <v>0</v>
          </cell>
        </row>
        <row r="993">
          <cell r="I993">
            <v>0</v>
          </cell>
          <cell r="J993">
            <v>0</v>
          </cell>
          <cell r="K993">
            <v>0</v>
          </cell>
          <cell r="L993">
            <v>0</v>
          </cell>
          <cell r="M993">
            <v>0</v>
          </cell>
          <cell r="N993">
            <v>0</v>
          </cell>
          <cell r="O993">
            <v>0</v>
          </cell>
          <cell r="U993">
            <v>0</v>
          </cell>
          <cell r="V993">
            <v>0</v>
          </cell>
          <cell r="W993">
            <v>0</v>
          </cell>
          <cell r="X993">
            <v>0</v>
          </cell>
          <cell r="Y993">
            <v>0</v>
          </cell>
          <cell r="Z993">
            <v>0</v>
          </cell>
          <cell r="AA993">
            <v>0</v>
          </cell>
          <cell r="AF993">
            <v>0</v>
          </cell>
          <cell r="AG993">
            <v>0</v>
          </cell>
          <cell r="AH993">
            <v>0</v>
          </cell>
          <cell r="AI993">
            <v>0</v>
          </cell>
          <cell r="AJ993">
            <v>0</v>
          </cell>
          <cell r="AK993">
            <v>0</v>
          </cell>
          <cell r="AL993">
            <v>0</v>
          </cell>
          <cell r="AQ993">
            <v>0</v>
          </cell>
          <cell r="AR993">
            <v>0</v>
          </cell>
          <cell r="AS993">
            <v>0</v>
          </cell>
          <cell r="AT993">
            <v>0</v>
          </cell>
          <cell r="AU993">
            <v>0</v>
          </cell>
          <cell r="AV993">
            <v>0</v>
          </cell>
          <cell r="AW993">
            <v>0</v>
          </cell>
          <cell r="BB993">
            <v>0</v>
          </cell>
          <cell r="BC993">
            <v>0</v>
          </cell>
          <cell r="BD993">
            <v>0</v>
          </cell>
          <cell r="BE993">
            <v>0</v>
          </cell>
          <cell r="BF993">
            <v>0</v>
          </cell>
          <cell r="BG993">
            <v>0</v>
          </cell>
          <cell r="BH993">
            <v>0</v>
          </cell>
        </row>
        <row r="994">
          <cell r="I994">
            <v>0</v>
          </cell>
          <cell r="J994">
            <v>0</v>
          </cell>
          <cell r="K994">
            <v>0</v>
          </cell>
          <cell r="L994">
            <v>0</v>
          </cell>
          <cell r="M994">
            <v>0</v>
          </cell>
          <cell r="N994">
            <v>0</v>
          </cell>
          <cell r="O994">
            <v>0</v>
          </cell>
          <cell r="U994">
            <v>0</v>
          </cell>
          <cell r="V994">
            <v>0</v>
          </cell>
          <cell r="W994">
            <v>0</v>
          </cell>
          <cell r="X994">
            <v>0</v>
          </cell>
          <cell r="Y994">
            <v>0</v>
          </cell>
          <cell r="Z994">
            <v>0</v>
          </cell>
          <cell r="AA994">
            <v>0</v>
          </cell>
          <cell r="AF994">
            <v>0</v>
          </cell>
          <cell r="AG994">
            <v>0</v>
          </cell>
          <cell r="AH994">
            <v>0</v>
          </cell>
          <cell r="AI994">
            <v>0</v>
          </cell>
          <cell r="AJ994">
            <v>0</v>
          </cell>
          <cell r="AK994">
            <v>0</v>
          </cell>
          <cell r="AL994">
            <v>0</v>
          </cell>
          <cell r="AQ994">
            <v>0</v>
          </cell>
          <cell r="AR994">
            <v>0</v>
          </cell>
          <cell r="AS994">
            <v>0</v>
          </cell>
          <cell r="AT994">
            <v>0</v>
          </cell>
          <cell r="AU994">
            <v>0</v>
          </cell>
          <cell r="AV994">
            <v>0</v>
          </cell>
          <cell r="AW994">
            <v>0</v>
          </cell>
          <cell r="BB994">
            <v>0</v>
          </cell>
          <cell r="BC994">
            <v>0</v>
          </cell>
          <cell r="BD994">
            <v>0</v>
          </cell>
          <cell r="BE994">
            <v>0</v>
          </cell>
          <cell r="BF994">
            <v>0</v>
          </cell>
          <cell r="BG994">
            <v>0</v>
          </cell>
          <cell r="BH994">
            <v>0</v>
          </cell>
        </row>
        <row r="995">
          <cell r="I995">
            <v>0</v>
          </cell>
          <cell r="J995">
            <v>0</v>
          </cell>
          <cell r="K995">
            <v>0</v>
          </cell>
          <cell r="L995">
            <v>0</v>
          </cell>
          <cell r="M995">
            <v>0</v>
          </cell>
          <cell r="N995">
            <v>0</v>
          </cell>
          <cell r="O995">
            <v>0</v>
          </cell>
          <cell r="U995">
            <v>0</v>
          </cell>
          <cell r="V995">
            <v>0</v>
          </cell>
          <cell r="W995">
            <v>0</v>
          </cell>
          <cell r="X995">
            <v>0</v>
          </cell>
          <cell r="Y995">
            <v>0</v>
          </cell>
          <cell r="Z995">
            <v>0</v>
          </cell>
          <cell r="AA995">
            <v>0</v>
          </cell>
          <cell r="AF995">
            <v>0</v>
          </cell>
          <cell r="AG995">
            <v>0</v>
          </cell>
          <cell r="AH995">
            <v>0</v>
          </cell>
          <cell r="AI995">
            <v>0</v>
          </cell>
          <cell r="AJ995">
            <v>0</v>
          </cell>
          <cell r="AK995">
            <v>0</v>
          </cell>
          <cell r="AL995">
            <v>0</v>
          </cell>
          <cell r="AQ995">
            <v>0</v>
          </cell>
          <cell r="AR995">
            <v>0</v>
          </cell>
          <cell r="AS995">
            <v>0</v>
          </cell>
          <cell r="AT995">
            <v>0</v>
          </cell>
          <cell r="AU995">
            <v>0</v>
          </cell>
          <cell r="AV995">
            <v>0</v>
          </cell>
          <cell r="AW995">
            <v>0</v>
          </cell>
          <cell r="BB995">
            <v>0</v>
          </cell>
          <cell r="BC995">
            <v>0</v>
          </cell>
          <cell r="BD995">
            <v>0</v>
          </cell>
          <cell r="BE995">
            <v>0</v>
          </cell>
          <cell r="BF995">
            <v>0</v>
          </cell>
          <cell r="BG995">
            <v>0</v>
          </cell>
          <cell r="BH995">
            <v>0</v>
          </cell>
        </row>
        <row r="996">
          <cell r="I996">
            <v>0</v>
          </cell>
          <cell r="J996">
            <v>0</v>
          </cell>
          <cell r="K996">
            <v>0</v>
          </cell>
          <cell r="L996">
            <v>0</v>
          </cell>
          <cell r="M996">
            <v>0</v>
          </cell>
          <cell r="N996">
            <v>0</v>
          </cell>
          <cell r="O996">
            <v>0</v>
          </cell>
          <cell r="U996">
            <v>0</v>
          </cell>
          <cell r="V996">
            <v>0</v>
          </cell>
          <cell r="W996">
            <v>0</v>
          </cell>
          <cell r="X996">
            <v>0</v>
          </cell>
          <cell r="Y996">
            <v>0</v>
          </cell>
          <cell r="Z996">
            <v>0</v>
          </cell>
          <cell r="AA996">
            <v>0</v>
          </cell>
          <cell r="AF996">
            <v>0</v>
          </cell>
          <cell r="AG996">
            <v>0</v>
          </cell>
          <cell r="AH996">
            <v>0</v>
          </cell>
          <cell r="AI996">
            <v>0</v>
          </cell>
          <cell r="AJ996">
            <v>0</v>
          </cell>
          <cell r="AK996">
            <v>0</v>
          </cell>
          <cell r="AL996">
            <v>0</v>
          </cell>
          <cell r="AQ996">
            <v>0</v>
          </cell>
          <cell r="AR996">
            <v>0</v>
          </cell>
          <cell r="AS996">
            <v>0</v>
          </cell>
          <cell r="AT996">
            <v>0</v>
          </cell>
          <cell r="AU996">
            <v>0</v>
          </cell>
          <cell r="AV996">
            <v>0</v>
          </cell>
          <cell r="AW996">
            <v>0</v>
          </cell>
          <cell r="BB996">
            <v>0</v>
          </cell>
          <cell r="BC996">
            <v>0</v>
          </cell>
          <cell r="BD996">
            <v>0</v>
          </cell>
          <cell r="BE996">
            <v>0</v>
          </cell>
          <cell r="BF996">
            <v>0</v>
          </cell>
          <cell r="BG996">
            <v>0</v>
          </cell>
          <cell r="BH996">
            <v>0</v>
          </cell>
        </row>
        <row r="997">
          <cell r="I997">
            <v>0</v>
          </cell>
          <cell r="J997">
            <v>0</v>
          </cell>
          <cell r="K997">
            <v>0</v>
          </cell>
          <cell r="L997">
            <v>0</v>
          </cell>
          <cell r="M997">
            <v>0</v>
          </cell>
          <cell r="N997">
            <v>0</v>
          </cell>
          <cell r="O997">
            <v>0</v>
          </cell>
          <cell r="U997">
            <v>0</v>
          </cell>
          <cell r="V997">
            <v>0</v>
          </cell>
          <cell r="W997">
            <v>0</v>
          </cell>
          <cell r="X997">
            <v>0</v>
          </cell>
          <cell r="Y997">
            <v>0</v>
          </cell>
          <cell r="Z997">
            <v>0</v>
          </cell>
          <cell r="AA997">
            <v>0</v>
          </cell>
          <cell r="AF997">
            <v>0</v>
          </cell>
          <cell r="AG997">
            <v>0</v>
          </cell>
          <cell r="AH997">
            <v>0</v>
          </cell>
          <cell r="AI997">
            <v>0</v>
          </cell>
          <cell r="AJ997">
            <v>0</v>
          </cell>
          <cell r="AK997">
            <v>0</v>
          </cell>
          <cell r="AL997">
            <v>0</v>
          </cell>
          <cell r="AQ997">
            <v>0</v>
          </cell>
          <cell r="AR997">
            <v>0</v>
          </cell>
          <cell r="AS997">
            <v>0</v>
          </cell>
          <cell r="AT997">
            <v>0</v>
          </cell>
          <cell r="AU997">
            <v>0</v>
          </cell>
          <cell r="AV997">
            <v>0</v>
          </cell>
          <cell r="AW997">
            <v>0</v>
          </cell>
          <cell r="BB997">
            <v>0</v>
          </cell>
          <cell r="BC997">
            <v>0</v>
          </cell>
          <cell r="BD997">
            <v>0</v>
          </cell>
          <cell r="BE997">
            <v>0</v>
          </cell>
          <cell r="BF997">
            <v>0</v>
          </cell>
          <cell r="BG997">
            <v>0</v>
          </cell>
          <cell r="BH997">
            <v>0</v>
          </cell>
        </row>
        <row r="998">
          <cell r="I998">
            <v>0</v>
          </cell>
          <cell r="J998">
            <v>0</v>
          </cell>
          <cell r="K998">
            <v>0</v>
          </cell>
          <cell r="L998">
            <v>0</v>
          </cell>
          <cell r="M998">
            <v>0</v>
          </cell>
          <cell r="N998">
            <v>0</v>
          </cell>
          <cell r="O998">
            <v>0</v>
          </cell>
          <cell r="U998">
            <v>0</v>
          </cell>
          <cell r="V998">
            <v>0</v>
          </cell>
          <cell r="W998">
            <v>0</v>
          </cell>
          <cell r="X998">
            <v>0</v>
          </cell>
          <cell r="Y998">
            <v>0</v>
          </cell>
          <cell r="Z998">
            <v>0</v>
          </cell>
          <cell r="AA998">
            <v>0</v>
          </cell>
          <cell r="AF998">
            <v>0</v>
          </cell>
          <cell r="AG998">
            <v>0</v>
          </cell>
          <cell r="AH998">
            <v>0</v>
          </cell>
          <cell r="AI998">
            <v>0</v>
          </cell>
          <cell r="AJ998">
            <v>0</v>
          </cell>
          <cell r="AK998">
            <v>0</v>
          </cell>
          <cell r="AL998">
            <v>0</v>
          </cell>
          <cell r="AQ998">
            <v>0</v>
          </cell>
          <cell r="AR998">
            <v>0</v>
          </cell>
          <cell r="AS998">
            <v>0</v>
          </cell>
          <cell r="AT998">
            <v>0</v>
          </cell>
          <cell r="AU998">
            <v>0</v>
          </cell>
          <cell r="AV998">
            <v>0</v>
          </cell>
          <cell r="AW998">
            <v>0</v>
          </cell>
          <cell r="BB998">
            <v>0</v>
          </cell>
          <cell r="BC998">
            <v>0</v>
          </cell>
          <cell r="BD998">
            <v>0</v>
          </cell>
          <cell r="BE998">
            <v>0</v>
          </cell>
          <cell r="BF998">
            <v>0</v>
          </cell>
          <cell r="BG998">
            <v>0</v>
          </cell>
          <cell r="BH998">
            <v>0</v>
          </cell>
        </row>
        <row r="999">
          <cell r="I999">
            <v>0</v>
          </cell>
          <cell r="J999">
            <v>0</v>
          </cell>
          <cell r="K999">
            <v>0</v>
          </cell>
          <cell r="L999">
            <v>0</v>
          </cell>
          <cell r="M999">
            <v>0</v>
          </cell>
          <cell r="N999">
            <v>0</v>
          </cell>
          <cell r="O999">
            <v>0</v>
          </cell>
          <cell r="U999">
            <v>0</v>
          </cell>
          <cell r="V999">
            <v>0</v>
          </cell>
          <cell r="W999">
            <v>0</v>
          </cell>
          <cell r="X999">
            <v>0</v>
          </cell>
          <cell r="Y999">
            <v>0</v>
          </cell>
          <cell r="Z999">
            <v>0</v>
          </cell>
          <cell r="AA999">
            <v>0</v>
          </cell>
          <cell r="AF999">
            <v>0</v>
          </cell>
          <cell r="AG999">
            <v>0</v>
          </cell>
          <cell r="AH999">
            <v>0</v>
          </cell>
          <cell r="AI999">
            <v>0</v>
          </cell>
          <cell r="AJ999">
            <v>0</v>
          </cell>
          <cell r="AK999">
            <v>0</v>
          </cell>
          <cell r="AL999">
            <v>0</v>
          </cell>
          <cell r="AQ999">
            <v>0</v>
          </cell>
          <cell r="AR999">
            <v>0</v>
          </cell>
          <cell r="AS999">
            <v>0</v>
          </cell>
          <cell r="AT999">
            <v>0</v>
          </cell>
          <cell r="AU999">
            <v>0</v>
          </cell>
          <cell r="AV999">
            <v>0</v>
          </cell>
          <cell r="AW999">
            <v>0</v>
          </cell>
          <cell r="BB999">
            <v>0</v>
          </cell>
          <cell r="BC999">
            <v>0</v>
          </cell>
          <cell r="BD999">
            <v>0</v>
          </cell>
          <cell r="BE999">
            <v>0</v>
          </cell>
          <cell r="BF999">
            <v>0</v>
          </cell>
          <cell r="BG999">
            <v>0</v>
          </cell>
          <cell r="BH999">
            <v>0</v>
          </cell>
        </row>
        <row r="1000">
          <cell r="I1000">
            <v>0</v>
          </cell>
          <cell r="J1000">
            <v>0</v>
          </cell>
          <cell r="K1000">
            <v>0</v>
          </cell>
          <cell r="L1000">
            <v>0</v>
          </cell>
          <cell r="M1000">
            <v>0</v>
          </cell>
          <cell r="N1000">
            <v>0</v>
          </cell>
          <cell r="O1000">
            <v>0</v>
          </cell>
          <cell r="U1000">
            <v>0</v>
          </cell>
          <cell r="V1000">
            <v>0</v>
          </cell>
          <cell r="W1000">
            <v>0</v>
          </cell>
          <cell r="X1000">
            <v>0</v>
          </cell>
          <cell r="Y1000">
            <v>0</v>
          </cell>
          <cell r="Z1000">
            <v>0</v>
          </cell>
          <cell r="AA1000">
            <v>0</v>
          </cell>
          <cell r="AF1000">
            <v>0</v>
          </cell>
          <cell r="AG1000">
            <v>0</v>
          </cell>
          <cell r="AH1000">
            <v>0</v>
          </cell>
          <cell r="AI1000">
            <v>0</v>
          </cell>
          <cell r="AJ1000">
            <v>0</v>
          </cell>
          <cell r="AK1000">
            <v>0</v>
          </cell>
          <cell r="AL1000">
            <v>0</v>
          </cell>
          <cell r="AQ1000">
            <v>0</v>
          </cell>
          <cell r="AR1000">
            <v>0</v>
          </cell>
          <cell r="AS1000">
            <v>0</v>
          </cell>
          <cell r="AT1000">
            <v>0</v>
          </cell>
          <cell r="AU1000">
            <v>0</v>
          </cell>
          <cell r="AV1000">
            <v>0</v>
          </cell>
          <cell r="AW1000">
            <v>0</v>
          </cell>
          <cell r="BB1000">
            <v>0</v>
          </cell>
          <cell r="BC1000">
            <v>0</v>
          </cell>
          <cell r="BD1000">
            <v>0</v>
          </cell>
          <cell r="BE1000">
            <v>0</v>
          </cell>
          <cell r="BF1000">
            <v>0</v>
          </cell>
          <cell r="BG1000">
            <v>0</v>
          </cell>
          <cell r="BH1000">
            <v>0</v>
          </cell>
        </row>
        <row r="1001">
          <cell r="I1001">
            <v>0</v>
          </cell>
          <cell r="J1001">
            <v>0</v>
          </cell>
          <cell r="K1001">
            <v>0</v>
          </cell>
          <cell r="L1001">
            <v>0</v>
          </cell>
          <cell r="M1001">
            <v>0</v>
          </cell>
          <cell r="N1001">
            <v>0</v>
          </cell>
          <cell r="O1001">
            <v>0</v>
          </cell>
          <cell r="U1001">
            <v>0</v>
          </cell>
          <cell r="V1001">
            <v>0</v>
          </cell>
          <cell r="W1001">
            <v>0</v>
          </cell>
          <cell r="X1001">
            <v>0</v>
          </cell>
          <cell r="Y1001">
            <v>0</v>
          </cell>
          <cell r="Z1001">
            <v>0</v>
          </cell>
          <cell r="AA1001">
            <v>0</v>
          </cell>
          <cell r="AF1001">
            <v>0</v>
          </cell>
          <cell r="AG1001">
            <v>0</v>
          </cell>
          <cell r="AH1001">
            <v>0</v>
          </cell>
          <cell r="AI1001">
            <v>0</v>
          </cell>
          <cell r="AJ1001">
            <v>0</v>
          </cell>
          <cell r="AK1001">
            <v>0</v>
          </cell>
          <cell r="AL1001">
            <v>0</v>
          </cell>
          <cell r="AQ1001">
            <v>0</v>
          </cell>
          <cell r="AR1001">
            <v>0</v>
          </cell>
          <cell r="AS1001">
            <v>0</v>
          </cell>
          <cell r="AT1001">
            <v>0</v>
          </cell>
          <cell r="AU1001">
            <v>0</v>
          </cell>
          <cell r="AV1001">
            <v>0</v>
          </cell>
          <cell r="AW1001">
            <v>0</v>
          </cell>
          <cell r="BB1001">
            <v>0</v>
          </cell>
          <cell r="BC1001">
            <v>0</v>
          </cell>
          <cell r="BD1001">
            <v>0</v>
          </cell>
          <cell r="BE1001">
            <v>0</v>
          </cell>
          <cell r="BF1001">
            <v>0</v>
          </cell>
          <cell r="BG1001">
            <v>0</v>
          </cell>
          <cell r="BH1001">
            <v>0</v>
          </cell>
        </row>
        <row r="1002">
          <cell r="I1002">
            <v>0</v>
          </cell>
          <cell r="J1002">
            <v>0</v>
          </cell>
          <cell r="K1002">
            <v>0</v>
          </cell>
          <cell r="L1002">
            <v>0</v>
          </cell>
          <cell r="M1002">
            <v>0</v>
          </cell>
          <cell r="N1002">
            <v>0</v>
          </cell>
          <cell r="O1002">
            <v>0</v>
          </cell>
          <cell r="U1002">
            <v>0</v>
          </cell>
          <cell r="V1002">
            <v>0</v>
          </cell>
          <cell r="W1002">
            <v>0</v>
          </cell>
          <cell r="X1002">
            <v>0</v>
          </cell>
          <cell r="Y1002">
            <v>0</v>
          </cell>
          <cell r="Z1002">
            <v>0</v>
          </cell>
          <cell r="AA1002">
            <v>0</v>
          </cell>
          <cell r="AF1002">
            <v>0</v>
          </cell>
          <cell r="AG1002">
            <v>0</v>
          </cell>
          <cell r="AH1002">
            <v>0</v>
          </cell>
          <cell r="AI1002">
            <v>0</v>
          </cell>
          <cell r="AJ1002">
            <v>0</v>
          </cell>
          <cell r="AK1002">
            <v>0</v>
          </cell>
          <cell r="AL1002">
            <v>0</v>
          </cell>
          <cell r="AQ1002">
            <v>0</v>
          </cell>
          <cell r="AR1002">
            <v>0</v>
          </cell>
          <cell r="AS1002">
            <v>0</v>
          </cell>
          <cell r="AT1002">
            <v>0</v>
          </cell>
          <cell r="AU1002">
            <v>0</v>
          </cell>
          <cell r="AV1002">
            <v>0</v>
          </cell>
          <cell r="AW1002">
            <v>0</v>
          </cell>
          <cell r="BB1002">
            <v>0</v>
          </cell>
          <cell r="BC1002">
            <v>0</v>
          </cell>
          <cell r="BD1002">
            <v>0</v>
          </cell>
          <cell r="BE1002">
            <v>0</v>
          </cell>
          <cell r="BF1002">
            <v>0</v>
          </cell>
          <cell r="BG1002">
            <v>0</v>
          </cell>
          <cell r="BH1002">
            <v>0</v>
          </cell>
        </row>
        <row r="1003">
          <cell r="I1003">
            <v>0</v>
          </cell>
          <cell r="J1003">
            <v>0</v>
          </cell>
          <cell r="K1003">
            <v>0</v>
          </cell>
          <cell r="L1003">
            <v>0</v>
          </cell>
          <cell r="M1003">
            <v>0</v>
          </cell>
          <cell r="N1003">
            <v>0</v>
          </cell>
          <cell r="O1003">
            <v>0</v>
          </cell>
          <cell r="U1003">
            <v>0</v>
          </cell>
          <cell r="V1003">
            <v>0</v>
          </cell>
          <cell r="W1003">
            <v>0</v>
          </cell>
          <cell r="X1003">
            <v>0</v>
          </cell>
          <cell r="Y1003">
            <v>0</v>
          </cell>
          <cell r="Z1003">
            <v>0</v>
          </cell>
          <cell r="AA1003">
            <v>0</v>
          </cell>
          <cell r="AF1003">
            <v>0</v>
          </cell>
          <cell r="AG1003">
            <v>0</v>
          </cell>
          <cell r="AH1003">
            <v>0</v>
          </cell>
          <cell r="AI1003">
            <v>0</v>
          </cell>
          <cell r="AJ1003">
            <v>0</v>
          </cell>
          <cell r="AK1003">
            <v>0</v>
          </cell>
          <cell r="AL1003">
            <v>0</v>
          </cell>
          <cell r="AQ1003">
            <v>0</v>
          </cell>
          <cell r="AR1003">
            <v>0</v>
          </cell>
          <cell r="AS1003">
            <v>0</v>
          </cell>
          <cell r="AT1003">
            <v>0</v>
          </cell>
          <cell r="AU1003">
            <v>0</v>
          </cell>
          <cell r="AV1003">
            <v>0</v>
          </cell>
          <cell r="AW1003">
            <v>0</v>
          </cell>
          <cell r="BB1003">
            <v>0</v>
          </cell>
          <cell r="BC1003">
            <v>0</v>
          </cell>
          <cell r="BD1003">
            <v>0</v>
          </cell>
          <cell r="BE1003">
            <v>0</v>
          </cell>
          <cell r="BF1003">
            <v>0</v>
          </cell>
          <cell r="BG1003">
            <v>0</v>
          </cell>
          <cell r="BH1003">
            <v>0</v>
          </cell>
        </row>
        <row r="1004">
          <cell r="I1004">
            <v>0</v>
          </cell>
          <cell r="J1004">
            <v>0</v>
          </cell>
          <cell r="K1004">
            <v>0</v>
          </cell>
          <cell r="L1004">
            <v>0</v>
          </cell>
          <cell r="M1004">
            <v>0</v>
          </cell>
          <cell r="N1004">
            <v>0</v>
          </cell>
          <cell r="O1004">
            <v>0</v>
          </cell>
          <cell r="U1004">
            <v>0</v>
          </cell>
          <cell r="V1004">
            <v>0</v>
          </cell>
          <cell r="W1004">
            <v>0</v>
          </cell>
          <cell r="X1004">
            <v>0</v>
          </cell>
          <cell r="Y1004">
            <v>0</v>
          </cell>
          <cell r="Z1004">
            <v>0</v>
          </cell>
          <cell r="AA1004">
            <v>0</v>
          </cell>
          <cell r="AF1004">
            <v>0</v>
          </cell>
          <cell r="AG1004">
            <v>0</v>
          </cell>
          <cell r="AH1004">
            <v>0</v>
          </cell>
          <cell r="AI1004">
            <v>0</v>
          </cell>
          <cell r="AJ1004">
            <v>0</v>
          </cell>
          <cell r="AK1004">
            <v>0</v>
          </cell>
          <cell r="AL1004">
            <v>0</v>
          </cell>
          <cell r="AQ1004">
            <v>0</v>
          </cell>
          <cell r="AR1004">
            <v>0</v>
          </cell>
          <cell r="AS1004">
            <v>0</v>
          </cell>
          <cell r="AT1004">
            <v>0</v>
          </cell>
          <cell r="AU1004">
            <v>0</v>
          </cell>
          <cell r="AV1004">
            <v>0</v>
          </cell>
          <cell r="AW1004">
            <v>0</v>
          </cell>
          <cell r="BB1004">
            <v>0</v>
          </cell>
          <cell r="BC1004">
            <v>0</v>
          </cell>
          <cell r="BD1004">
            <v>0</v>
          </cell>
          <cell r="BE1004">
            <v>0</v>
          </cell>
          <cell r="BF1004">
            <v>0</v>
          </cell>
          <cell r="BG1004">
            <v>0</v>
          </cell>
          <cell r="BH1004">
            <v>0</v>
          </cell>
        </row>
        <row r="1005">
          <cell r="I1005">
            <v>0</v>
          </cell>
          <cell r="J1005">
            <v>0</v>
          </cell>
          <cell r="K1005">
            <v>0</v>
          </cell>
          <cell r="L1005">
            <v>0</v>
          </cell>
          <cell r="M1005">
            <v>0</v>
          </cell>
          <cell r="N1005">
            <v>0</v>
          </cell>
          <cell r="O1005">
            <v>0</v>
          </cell>
          <cell r="U1005">
            <v>0</v>
          </cell>
          <cell r="V1005">
            <v>0</v>
          </cell>
          <cell r="W1005">
            <v>0</v>
          </cell>
          <cell r="X1005">
            <v>0</v>
          </cell>
          <cell r="Y1005">
            <v>0</v>
          </cell>
          <cell r="Z1005">
            <v>0</v>
          </cell>
          <cell r="AA1005">
            <v>0</v>
          </cell>
          <cell r="AF1005">
            <v>0</v>
          </cell>
          <cell r="AG1005">
            <v>0</v>
          </cell>
          <cell r="AH1005">
            <v>0</v>
          </cell>
          <cell r="AI1005">
            <v>0</v>
          </cell>
          <cell r="AJ1005">
            <v>0</v>
          </cell>
          <cell r="AK1005">
            <v>0</v>
          </cell>
          <cell r="AL1005">
            <v>0</v>
          </cell>
          <cell r="AQ1005">
            <v>0</v>
          </cell>
          <cell r="AR1005">
            <v>0</v>
          </cell>
          <cell r="AS1005">
            <v>0</v>
          </cell>
          <cell r="AT1005">
            <v>0</v>
          </cell>
          <cell r="AU1005">
            <v>0</v>
          </cell>
          <cell r="AV1005">
            <v>0</v>
          </cell>
          <cell r="AW1005">
            <v>0</v>
          </cell>
          <cell r="BB1005">
            <v>0</v>
          </cell>
          <cell r="BC1005">
            <v>0</v>
          </cell>
          <cell r="BD1005">
            <v>0</v>
          </cell>
          <cell r="BE1005">
            <v>0</v>
          </cell>
          <cell r="BF1005">
            <v>0</v>
          </cell>
          <cell r="BG1005">
            <v>0</v>
          </cell>
          <cell r="BH1005">
            <v>0</v>
          </cell>
        </row>
        <row r="1006">
          <cell r="I1006">
            <v>0</v>
          </cell>
          <cell r="J1006">
            <v>0</v>
          </cell>
          <cell r="K1006">
            <v>0</v>
          </cell>
          <cell r="L1006">
            <v>0</v>
          </cell>
          <cell r="M1006">
            <v>0</v>
          </cell>
          <cell r="N1006">
            <v>0</v>
          </cell>
          <cell r="O1006">
            <v>0</v>
          </cell>
          <cell r="U1006">
            <v>0</v>
          </cell>
          <cell r="V1006">
            <v>0</v>
          </cell>
          <cell r="W1006">
            <v>0</v>
          </cell>
          <cell r="X1006">
            <v>0</v>
          </cell>
          <cell r="Y1006">
            <v>0</v>
          </cell>
          <cell r="Z1006">
            <v>0</v>
          </cell>
          <cell r="AA1006">
            <v>0</v>
          </cell>
          <cell r="AF1006">
            <v>0</v>
          </cell>
          <cell r="AG1006">
            <v>0</v>
          </cell>
          <cell r="AH1006">
            <v>0</v>
          </cell>
          <cell r="AI1006">
            <v>0</v>
          </cell>
          <cell r="AJ1006">
            <v>0</v>
          </cell>
          <cell r="AK1006">
            <v>0</v>
          </cell>
          <cell r="AL1006">
            <v>0</v>
          </cell>
          <cell r="AQ1006">
            <v>0</v>
          </cell>
          <cell r="AR1006">
            <v>0</v>
          </cell>
          <cell r="AS1006">
            <v>0</v>
          </cell>
          <cell r="AT1006">
            <v>0</v>
          </cell>
          <cell r="AU1006">
            <v>0</v>
          </cell>
          <cell r="AV1006">
            <v>0</v>
          </cell>
          <cell r="AW1006">
            <v>0</v>
          </cell>
          <cell r="BB1006">
            <v>0</v>
          </cell>
          <cell r="BC1006">
            <v>0</v>
          </cell>
          <cell r="BD1006">
            <v>0</v>
          </cell>
          <cell r="BE1006">
            <v>0</v>
          </cell>
          <cell r="BF1006">
            <v>0</v>
          </cell>
          <cell r="BG1006">
            <v>0</v>
          </cell>
          <cell r="BH1006">
            <v>0</v>
          </cell>
        </row>
        <row r="1007">
          <cell r="I1007">
            <v>0</v>
          </cell>
          <cell r="J1007">
            <v>0</v>
          </cell>
          <cell r="K1007">
            <v>0</v>
          </cell>
          <cell r="L1007">
            <v>0</v>
          </cell>
          <cell r="M1007">
            <v>0</v>
          </cell>
          <cell r="N1007">
            <v>0</v>
          </cell>
          <cell r="O1007">
            <v>0</v>
          </cell>
          <cell r="U1007">
            <v>0</v>
          </cell>
          <cell r="V1007">
            <v>0</v>
          </cell>
          <cell r="W1007">
            <v>0</v>
          </cell>
          <cell r="X1007">
            <v>0</v>
          </cell>
          <cell r="Y1007">
            <v>0</v>
          </cell>
          <cell r="Z1007">
            <v>0</v>
          </cell>
          <cell r="AA1007">
            <v>0</v>
          </cell>
          <cell r="AF1007">
            <v>0</v>
          </cell>
          <cell r="AG1007">
            <v>0</v>
          </cell>
          <cell r="AH1007">
            <v>0</v>
          </cell>
          <cell r="AI1007">
            <v>0</v>
          </cell>
          <cell r="AJ1007">
            <v>0</v>
          </cell>
          <cell r="AK1007">
            <v>0</v>
          </cell>
          <cell r="AL1007">
            <v>0</v>
          </cell>
          <cell r="AQ1007">
            <v>0</v>
          </cell>
          <cell r="AR1007">
            <v>0</v>
          </cell>
          <cell r="AS1007">
            <v>0</v>
          </cell>
          <cell r="AT1007">
            <v>0</v>
          </cell>
          <cell r="AU1007">
            <v>0</v>
          </cell>
          <cell r="AV1007">
            <v>0</v>
          </cell>
          <cell r="AW1007">
            <v>0</v>
          </cell>
          <cell r="BB1007">
            <v>0</v>
          </cell>
          <cell r="BC1007">
            <v>0</v>
          </cell>
          <cell r="BD1007">
            <v>0</v>
          </cell>
          <cell r="BE1007">
            <v>0</v>
          </cell>
          <cell r="BF1007">
            <v>0</v>
          </cell>
          <cell r="BG1007">
            <v>0</v>
          </cell>
          <cell r="BH1007">
            <v>0</v>
          </cell>
        </row>
        <row r="1008">
          <cell r="I1008">
            <v>0</v>
          </cell>
          <cell r="J1008">
            <v>0</v>
          </cell>
          <cell r="K1008">
            <v>0</v>
          </cell>
          <cell r="L1008">
            <v>0</v>
          </cell>
          <cell r="M1008">
            <v>0</v>
          </cell>
          <cell r="N1008">
            <v>0</v>
          </cell>
          <cell r="O1008">
            <v>0</v>
          </cell>
          <cell r="U1008">
            <v>0</v>
          </cell>
          <cell r="V1008">
            <v>0</v>
          </cell>
          <cell r="W1008">
            <v>0</v>
          </cell>
          <cell r="X1008">
            <v>0</v>
          </cell>
          <cell r="Y1008">
            <v>0</v>
          </cell>
          <cell r="Z1008">
            <v>0</v>
          </cell>
          <cell r="AA1008">
            <v>0</v>
          </cell>
          <cell r="AF1008">
            <v>0</v>
          </cell>
          <cell r="AG1008">
            <v>0</v>
          </cell>
          <cell r="AH1008">
            <v>0</v>
          </cell>
          <cell r="AI1008">
            <v>0</v>
          </cell>
          <cell r="AJ1008">
            <v>0</v>
          </cell>
          <cell r="AK1008">
            <v>0</v>
          </cell>
          <cell r="AL1008">
            <v>0</v>
          </cell>
          <cell r="AQ1008">
            <v>0</v>
          </cell>
          <cell r="AR1008">
            <v>0</v>
          </cell>
          <cell r="AS1008">
            <v>0</v>
          </cell>
          <cell r="AT1008">
            <v>0</v>
          </cell>
          <cell r="AU1008">
            <v>0</v>
          </cell>
          <cell r="AV1008">
            <v>0</v>
          </cell>
          <cell r="AW1008">
            <v>0</v>
          </cell>
          <cell r="BB1008">
            <v>0</v>
          </cell>
          <cell r="BC1008">
            <v>0</v>
          </cell>
          <cell r="BD1008">
            <v>0</v>
          </cell>
          <cell r="BE1008">
            <v>0</v>
          </cell>
          <cell r="BF1008">
            <v>0</v>
          </cell>
          <cell r="BG1008">
            <v>0</v>
          </cell>
          <cell r="BH1008">
            <v>0</v>
          </cell>
        </row>
        <row r="1009">
          <cell r="I1009">
            <v>0</v>
          </cell>
          <cell r="J1009">
            <v>0</v>
          </cell>
          <cell r="K1009">
            <v>0</v>
          </cell>
          <cell r="L1009">
            <v>0</v>
          </cell>
          <cell r="M1009">
            <v>0</v>
          </cell>
          <cell r="N1009">
            <v>0</v>
          </cell>
          <cell r="O1009">
            <v>0</v>
          </cell>
          <cell r="U1009">
            <v>0</v>
          </cell>
          <cell r="V1009">
            <v>0</v>
          </cell>
          <cell r="W1009">
            <v>0</v>
          </cell>
          <cell r="X1009">
            <v>0</v>
          </cell>
          <cell r="Y1009">
            <v>0</v>
          </cell>
          <cell r="Z1009">
            <v>0</v>
          </cell>
          <cell r="AA1009">
            <v>0</v>
          </cell>
          <cell r="AF1009">
            <v>0</v>
          </cell>
          <cell r="AG1009">
            <v>0</v>
          </cell>
          <cell r="AH1009">
            <v>0</v>
          </cell>
          <cell r="AI1009">
            <v>0</v>
          </cell>
          <cell r="AJ1009">
            <v>0</v>
          </cell>
          <cell r="AK1009">
            <v>0</v>
          </cell>
          <cell r="AL1009">
            <v>0</v>
          </cell>
          <cell r="AQ1009">
            <v>0</v>
          </cell>
          <cell r="AR1009">
            <v>0</v>
          </cell>
          <cell r="AS1009">
            <v>0</v>
          </cell>
          <cell r="AT1009">
            <v>0</v>
          </cell>
          <cell r="AU1009">
            <v>0</v>
          </cell>
          <cell r="AV1009">
            <v>0</v>
          </cell>
          <cell r="AW1009">
            <v>0</v>
          </cell>
          <cell r="BB1009">
            <v>0</v>
          </cell>
          <cell r="BC1009">
            <v>0</v>
          </cell>
          <cell r="BD1009">
            <v>0</v>
          </cell>
          <cell r="BE1009">
            <v>0</v>
          </cell>
          <cell r="BF1009">
            <v>0</v>
          </cell>
          <cell r="BG1009">
            <v>0</v>
          </cell>
          <cell r="BH1009">
            <v>0</v>
          </cell>
        </row>
        <row r="1010">
          <cell r="I1010">
            <v>0</v>
          </cell>
          <cell r="J1010">
            <v>0</v>
          </cell>
          <cell r="K1010">
            <v>0</v>
          </cell>
          <cell r="L1010">
            <v>0</v>
          </cell>
          <cell r="M1010">
            <v>0</v>
          </cell>
          <cell r="N1010">
            <v>0</v>
          </cell>
          <cell r="O1010">
            <v>0</v>
          </cell>
          <cell r="U1010">
            <v>0</v>
          </cell>
          <cell r="V1010">
            <v>0</v>
          </cell>
          <cell r="W1010">
            <v>0</v>
          </cell>
          <cell r="X1010">
            <v>0</v>
          </cell>
          <cell r="Y1010">
            <v>0</v>
          </cell>
          <cell r="Z1010">
            <v>0</v>
          </cell>
          <cell r="AA1010">
            <v>0</v>
          </cell>
          <cell r="AF1010">
            <v>0</v>
          </cell>
          <cell r="AG1010">
            <v>0</v>
          </cell>
          <cell r="AH1010">
            <v>0</v>
          </cell>
          <cell r="AI1010">
            <v>0</v>
          </cell>
          <cell r="AJ1010">
            <v>0</v>
          </cell>
          <cell r="AK1010">
            <v>0</v>
          </cell>
          <cell r="AL1010">
            <v>0</v>
          </cell>
          <cell r="AQ1010">
            <v>0</v>
          </cell>
          <cell r="AR1010">
            <v>0</v>
          </cell>
          <cell r="AS1010">
            <v>0</v>
          </cell>
          <cell r="AT1010">
            <v>0</v>
          </cell>
          <cell r="AU1010">
            <v>0</v>
          </cell>
          <cell r="AV1010">
            <v>0</v>
          </cell>
          <cell r="AW1010">
            <v>0</v>
          </cell>
          <cell r="BB1010">
            <v>0</v>
          </cell>
          <cell r="BC1010">
            <v>0</v>
          </cell>
          <cell r="BD1010">
            <v>0</v>
          </cell>
          <cell r="BE1010">
            <v>0</v>
          </cell>
          <cell r="BF1010">
            <v>0</v>
          </cell>
          <cell r="BG1010">
            <v>0</v>
          </cell>
          <cell r="BH1010">
            <v>0</v>
          </cell>
        </row>
        <row r="1011">
          <cell r="I1011">
            <v>0</v>
          </cell>
          <cell r="J1011">
            <v>0</v>
          </cell>
          <cell r="K1011">
            <v>0</v>
          </cell>
          <cell r="L1011">
            <v>0</v>
          </cell>
          <cell r="M1011">
            <v>0</v>
          </cell>
          <cell r="N1011">
            <v>0</v>
          </cell>
          <cell r="O1011">
            <v>0</v>
          </cell>
          <cell r="U1011">
            <v>0</v>
          </cell>
          <cell r="V1011">
            <v>0</v>
          </cell>
          <cell r="W1011">
            <v>0</v>
          </cell>
          <cell r="X1011">
            <v>0</v>
          </cell>
          <cell r="Y1011">
            <v>0</v>
          </cell>
          <cell r="Z1011">
            <v>0</v>
          </cell>
          <cell r="AA1011">
            <v>0</v>
          </cell>
          <cell r="AF1011">
            <v>0</v>
          </cell>
          <cell r="AG1011">
            <v>0</v>
          </cell>
          <cell r="AH1011">
            <v>0</v>
          </cell>
          <cell r="AI1011">
            <v>0</v>
          </cell>
          <cell r="AJ1011">
            <v>0</v>
          </cell>
          <cell r="AK1011">
            <v>0</v>
          </cell>
          <cell r="AL1011">
            <v>0</v>
          </cell>
          <cell r="AQ1011">
            <v>0</v>
          </cell>
          <cell r="AR1011">
            <v>0</v>
          </cell>
          <cell r="AS1011">
            <v>0</v>
          </cell>
          <cell r="AT1011">
            <v>0</v>
          </cell>
          <cell r="AU1011">
            <v>0</v>
          </cell>
          <cell r="AV1011">
            <v>0</v>
          </cell>
          <cell r="AW1011">
            <v>0</v>
          </cell>
          <cell r="BB1011">
            <v>0</v>
          </cell>
          <cell r="BC1011">
            <v>0</v>
          </cell>
          <cell r="BD1011">
            <v>0</v>
          </cell>
          <cell r="BE1011">
            <v>0</v>
          </cell>
          <cell r="BF1011">
            <v>0</v>
          </cell>
          <cell r="BG1011">
            <v>0</v>
          </cell>
          <cell r="BH1011">
            <v>0</v>
          </cell>
        </row>
        <row r="1012">
          <cell r="I1012">
            <v>0</v>
          </cell>
          <cell r="J1012">
            <v>0</v>
          </cell>
          <cell r="K1012">
            <v>0</v>
          </cell>
          <cell r="L1012">
            <v>0</v>
          </cell>
          <cell r="M1012">
            <v>0</v>
          </cell>
          <cell r="N1012">
            <v>0</v>
          </cell>
          <cell r="O1012">
            <v>0</v>
          </cell>
          <cell r="U1012">
            <v>0</v>
          </cell>
          <cell r="V1012">
            <v>0</v>
          </cell>
          <cell r="W1012">
            <v>0</v>
          </cell>
          <cell r="X1012">
            <v>0</v>
          </cell>
          <cell r="Y1012">
            <v>0</v>
          </cell>
          <cell r="Z1012">
            <v>0</v>
          </cell>
          <cell r="AA1012">
            <v>0</v>
          </cell>
          <cell r="AF1012">
            <v>0</v>
          </cell>
          <cell r="AG1012">
            <v>0</v>
          </cell>
          <cell r="AH1012">
            <v>0</v>
          </cell>
          <cell r="AI1012">
            <v>0</v>
          </cell>
          <cell r="AJ1012">
            <v>0</v>
          </cell>
          <cell r="AK1012">
            <v>0</v>
          </cell>
          <cell r="AL1012">
            <v>0</v>
          </cell>
          <cell r="AQ1012">
            <v>0</v>
          </cell>
          <cell r="AR1012">
            <v>0</v>
          </cell>
          <cell r="AS1012">
            <v>0</v>
          </cell>
          <cell r="AT1012">
            <v>0</v>
          </cell>
          <cell r="AU1012">
            <v>0</v>
          </cell>
          <cell r="AV1012">
            <v>0</v>
          </cell>
          <cell r="AW1012">
            <v>0</v>
          </cell>
          <cell r="BB1012">
            <v>0</v>
          </cell>
          <cell r="BC1012">
            <v>0</v>
          </cell>
          <cell r="BD1012">
            <v>0</v>
          </cell>
          <cell r="BE1012">
            <v>0</v>
          </cell>
          <cell r="BF1012">
            <v>0</v>
          </cell>
          <cell r="BG1012">
            <v>0</v>
          </cell>
          <cell r="BH1012">
            <v>0</v>
          </cell>
        </row>
        <row r="1013">
          <cell r="I1013">
            <v>0</v>
          </cell>
          <cell r="J1013">
            <v>0</v>
          </cell>
          <cell r="K1013">
            <v>0</v>
          </cell>
          <cell r="L1013">
            <v>0</v>
          </cell>
          <cell r="M1013">
            <v>0</v>
          </cell>
          <cell r="N1013">
            <v>0</v>
          </cell>
          <cell r="O1013">
            <v>0</v>
          </cell>
          <cell r="U1013">
            <v>0</v>
          </cell>
          <cell r="V1013">
            <v>0</v>
          </cell>
          <cell r="W1013">
            <v>0</v>
          </cell>
          <cell r="X1013">
            <v>0</v>
          </cell>
          <cell r="Y1013">
            <v>0</v>
          </cell>
          <cell r="Z1013">
            <v>0</v>
          </cell>
          <cell r="AA1013">
            <v>0</v>
          </cell>
          <cell r="AF1013">
            <v>0</v>
          </cell>
          <cell r="AG1013">
            <v>0</v>
          </cell>
          <cell r="AH1013">
            <v>0</v>
          </cell>
          <cell r="AI1013">
            <v>0</v>
          </cell>
          <cell r="AJ1013">
            <v>0</v>
          </cell>
          <cell r="AK1013">
            <v>0</v>
          </cell>
          <cell r="AL1013">
            <v>0</v>
          </cell>
          <cell r="AQ1013">
            <v>0</v>
          </cell>
          <cell r="AR1013">
            <v>0</v>
          </cell>
          <cell r="AS1013">
            <v>0</v>
          </cell>
          <cell r="AT1013">
            <v>0</v>
          </cell>
          <cell r="AU1013">
            <v>0</v>
          </cell>
          <cell r="AV1013">
            <v>0</v>
          </cell>
          <cell r="AW1013">
            <v>0</v>
          </cell>
          <cell r="BB1013">
            <v>0</v>
          </cell>
          <cell r="BC1013">
            <v>0</v>
          </cell>
          <cell r="BD1013">
            <v>0</v>
          </cell>
          <cell r="BE1013">
            <v>0</v>
          </cell>
          <cell r="BF1013">
            <v>0</v>
          </cell>
          <cell r="BG1013">
            <v>0</v>
          </cell>
          <cell r="BH1013">
            <v>0</v>
          </cell>
        </row>
        <row r="1014">
          <cell r="I1014">
            <v>0</v>
          </cell>
          <cell r="J1014">
            <v>0</v>
          </cell>
          <cell r="K1014">
            <v>0</v>
          </cell>
          <cell r="L1014">
            <v>0</v>
          </cell>
          <cell r="M1014">
            <v>0</v>
          </cell>
          <cell r="N1014">
            <v>0</v>
          </cell>
          <cell r="O1014">
            <v>0</v>
          </cell>
          <cell r="U1014">
            <v>0</v>
          </cell>
          <cell r="V1014">
            <v>0</v>
          </cell>
          <cell r="W1014">
            <v>0</v>
          </cell>
          <cell r="X1014">
            <v>0</v>
          </cell>
          <cell r="Y1014">
            <v>0</v>
          </cell>
          <cell r="Z1014">
            <v>0</v>
          </cell>
          <cell r="AA1014">
            <v>0</v>
          </cell>
          <cell r="AF1014">
            <v>0</v>
          </cell>
          <cell r="AG1014">
            <v>0</v>
          </cell>
          <cell r="AH1014">
            <v>0</v>
          </cell>
          <cell r="AI1014">
            <v>0</v>
          </cell>
          <cell r="AJ1014">
            <v>0</v>
          </cell>
          <cell r="AK1014">
            <v>0</v>
          </cell>
          <cell r="AL1014">
            <v>0</v>
          </cell>
          <cell r="AQ1014">
            <v>0</v>
          </cell>
          <cell r="AR1014">
            <v>0</v>
          </cell>
          <cell r="AS1014">
            <v>0</v>
          </cell>
          <cell r="AT1014">
            <v>0</v>
          </cell>
          <cell r="AU1014">
            <v>0</v>
          </cell>
          <cell r="AV1014">
            <v>0</v>
          </cell>
          <cell r="AW1014">
            <v>0</v>
          </cell>
          <cell r="BB1014">
            <v>0</v>
          </cell>
          <cell r="BC1014">
            <v>0</v>
          </cell>
          <cell r="BD1014">
            <v>0</v>
          </cell>
          <cell r="BE1014">
            <v>0</v>
          </cell>
          <cell r="BF1014">
            <v>0</v>
          </cell>
          <cell r="BG1014">
            <v>0</v>
          </cell>
          <cell r="BH1014">
            <v>0</v>
          </cell>
        </row>
        <row r="1015">
          <cell r="I1015">
            <v>0</v>
          </cell>
          <cell r="J1015">
            <v>0</v>
          </cell>
          <cell r="K1015">
            <v>0</v>
          </cell>
          <cell r="L1015">
            <v>0</v>
          </cell>
          <cell r="M1015">
            <v>0</v>
          </cell>
          <cell r="N1015">
            <v>0</v>
          </cell>
          <cell r="O1015">
            <v>0</v>
          </cell>
          <cell r="U1015">
            <v>0</v>
          </cell>
          <cell r="V1015">
            <v>0</v>
          </cell>
          <cell r="W1015">
            <v>0</v>
          </cell>
          <cell r="X1015">
            <v>0</v>
          </cell>
          <cell r="Y1015">
            <v>0</v>
          </cell>
          <cell r="Z1015">
            <v>0</v>
          </cell>
          <cell r="AA1015">
            <v>0</v>
          </cell>
          <cell r="AF1015">
            <v>0</v>
          </cell>
          <cell r="AG1015">
            <v>0</v>
          </cell>
          <cell r="AH1015">
            <v>0</v>
          </cell>
          <cell r="AI1015">
            <v>0</v>
          </cell>
          <cell r="AJ1015">
            <v>0</v>
          </cell>
          <cell r="AK1015">
            <v>0</v>
          </cell>
          <cell r="AL1015">
            <v>0</v>
          </cell>
          <cell r="AQ1015">
            <v>0</v>
          </cell>
          <cell r="AR1015">
            <v>0</v>
          </cell>
          <cell r="AS1015">
            <v>0</v>
          </cell>
          <cell r="AT1015">
            <v>0</v>
          </cell>
          <cell r="AU1015">
            <v>0</v>
          </cell>
          <cell r="AV1015">
            <v>0</v>
          </cell>
          <cell r="AW1015">
            <v>0</v>
          </cell>
          <cell r="BB1015">
            <v>0</v>
          </cell>
          <cell r="BC1015">
            <v>0</v>
          </cell>
          <cell r="BD1015">
            <v>0</v>
          </cell>
          <cell r="BE1015">
            <v>0</v>
          </cell>
          <cell r="BF1015">
            <v>0</v>
          </cell>
          <cell r="BG1015">
            <v>0</v>
          </cell>
          <cell r="BH1015">
            <v>0</v>
          </cell>
        </row>
        <row r="1016">
          <cell r="I1016">
            <v>0</v>
          </cell>
          <cell r="J1016">
            <v>0</v>
          </cell>
          <cell r="K1016">
            <v>0</v>
          </cell>
          <cell r="L1016">
            <v>0</v>
          </cell>
          <cell r="M1016">
            <v>0</v>
          </cell>
          <cell r="N1016">
            <v>0</v>
          </cell>
          <cell r="O1016">
            <v>0</v>
          </cell>
          <cell r="U1016">
            <v>0</v>
          </cell>
          <cell r="V1016">
            <v>0</v>
          </cell>
          <cell r="W1016">
            <v>0</v>
          </cell>
          <cell r="X1016">
            <v>0</v>
          </cell>
          <cell r="Y1016">
            <v>0</v>
          </cell>
          <cell r="Z1016">
            <v>0</v>
          </cell>
          <cell r="AA1016">
            <v>0</v>
          </cell>
          <cell r="AF1016">
            <v>0</v>
          </cell>
          <cell r="AG1016">
            <v>0</v>
          </cell>
          <cell r="AH1016">
            <v>0</v>
          </cell>
          <cell r="AI1016">
            <v>0</v>
          </cell>
          <cell r="AJ1016">
            <v>0</v>
          </cell>
          <cell r="AK1016">
            <v>0</v>
          </cell>
          <cell r="AL1016">
            <v>0</v>
          </cell>
          <cell r="AQ1016">
            <v>0</v>
          </cell>
          <cell r="AR1016">
            <v>0</v>
          </cell>
          <cell r="AS1016">
            <v>0</v>
          </cell>
          <cell r="AT1016">
            <v>0</v>
          </cell>
          <cell r="AU1016">
            <v>0</v>
          </cell>
          <cell r="AV1016">
            <v>0</v>
          </cell>
          <cell r="AW1016">
            <v>0</v>
          </cell>
          <cell r="BB1016">
            <v>0</v>
          </cell>
          <cell r="BC1016">
            <v>0</v>
          </cell>
          <cell r="BD1016">
            <v>0</v>
          </cell>
          <cell r="BE1016">
            <v>0</v>
          </cell>
          <cell r="BF1016">
            <v>0</v>
          </cell>
          <cell r="BG1016">
            <v>0</v>
          </cell>
          <cell r="BH1016">
            <v>0</v>
          </cell>
        </row>
        <row r="1017">
          <cell r="I1017">
            <v>0</v>
          </cell>
          <cell r="J1017">
            <v>0</v>
          </cell>
          <cell r="K1017">
            <v>0</v>
          </cell>
          <cell r="L1017">
            <v>0</v>
          </cell>
          <cell r="M1017">
            <v>0</v>
          </cell>
          <cell r="N1017">
            <v>0</v>
          </cell>
          <cell r="O1017">
            <v>0</v>
          </cell>
          <cell r="U1017">
            <v>0</v>
          </cell>
          <cell r="V1017">
            <v>0</v>
          </cell>
          <cell r="W1017">
            <v>0</v>
          </cell>
          <cell r="X1017">
            <v>0</v>
          </cell>
          <cell r="Y1017">
            <v>0</v>
          </cell>
          <cell r="Z1017">
            <v>0</v>
          </cell>
          <cell r="AA1017">
            <v>0</v>
          </cell>
          <cell r="AF1017">
            <v>0</v>
          </cell>
          <cell r="AG1017">
            <v>0</v>
          </cell>
          <cell r="AH1017">
            <v>0</v>
          </cell>
          <cell r="AI1017">
            <v>0</v>
          </cell>
          <cell r="AJ1017">
            <v>0</v>
          </cell>
          <cell r="AK1017">
            <v>0</v>
          </cell>
          <cell r="AL1017">
            <v>0</v>
          </cell>
          <cell r="AQ1017">
            <v>0</v>
          </cell>
          <cell r="AR1017">
            <v>0</v>
          </cell>
          <cell r="AS1017">
            <v>0</v>
          </cell>
          <cell r="AT1017">
            <v>0</v>
          </cell>
          <cell r="AU1017">
            <v>0</v>
          </cell>
          <cell r="AV1017">
            <v>0</v>
          </cell>
          <cell r="AW1017">
            <v>0</v>
          </cell>
          <cell r="BB1017">
            <v>0</v>
          </cell>
          <cell r="BC1017">
            <v>0</v>
          </cell>
          <cell r="BD1017">
            <v>0</v>
          </cell>
          <cell r="BE1017">
            <v>0</v>
          </cell>
          <cell r="BF1017">
            <v>0</v>
          </cell>
          <cell r="BG1017">
            <v>0</v>
          </cell>
          <cell r="BH1017">
            <v>0</v>
          </cell>
        </row>
        <row r="1018">
          <cell r="I1018">
            <v>0</v>
          </cell>
          <cell r="J1018">
            <v>0</v>
          </cell>
          <cell r="K1018">
            <v>0</v>
          </cell>
          <cell r="L1018">
            <v>0</v>
          </cell>
          <cell r="M1018">
            <v>0</v>
          </cell>
          <cell r="N1018">
            <v>0</v>
          </cell>
          <cell r="O1018">
            <v>0</v>
          </cell>
          <cell r="U1018">
            <v>0</v>
          </cell>
          <cell r="V1018">
            <v>0</v>
          </cell>
          <cell r="W1018">
            <v>0</v>
          </cell>
          <cell r="X1018">
            <v>0</v>
          </cell>
          <cell r="Y1018">
            <v>0</v>
          </cell>
          <cell r="Z1018">
            <v>0</v>
          </cell>
          <cell r="AA1018">
            <v>0</v>
          </cell>
          <cell r="AF1018">
            <v>0</v>
          </cell>
          <cell r="AG1018">
            <v>0</v>
          </cell>
          <cell r="AH1018">
            <v>0</v>
          </cell>
          <cell r="AI1018">
            <v>0</v>
          </cell>
          <cell r="AJ1018">
            <v>0</v>
          </cell>
          <cell r="AK1018">
            <v>0</v>
          </cell>
          <cell r="AL1018">
            <v>0</v>
          </cell>
          <cell r="AQ1018">
            <v>0</v>
          </cell>
          <cell r="AR1018">
            <v>0</v>
          </cell>
          <cell r="AS1018">
            <v>0</v>
          </cell>
          <cell r="AT1018">
            <v>0</v>
          </cell>
          <cell r="AU1018">
            <v>0</v>
          </cell>
          <cell r="AV1018">
            <v>0</v>
          </cell>
          <cell r="AW1018">
            <v>0</v>
          </cell>
          <cell r="BB1018">
            <v>0</v>
          </cell>
          <cell r="BC1018">
            <v>0</v>
          </cell>
          <cell r="BD1018">
            <v>0</v>
          </cell>
          <cell r="BE1018">
            <v>0</v>
          </cell>
          <cell r="BF1018">
            <v>0</v>
          </cell>
          <cell r="BG1018">
            <v>0</v>
          </cell>
          <cell r="BH1018">
            <v>0</v>
          </cell>
        </row>
        <row r="1019">
          <cell r="I1019">
            <v>0</v>
          </cell>
          <cell r="J1019">
            <v>0</v>
          </cell>
          <cell r="K1019">
            <v>0</v>
          </cell>
          <cell r="L1019">
            <v>0</v>
          </cell>
          <cell r="M1019">
            <v>0</v>
          </cell>
          <cell r="N1019">
            <v>0</v>
          </cell>
          <cell r="O1019">
            <v>0</v>
          </cell>
          <cell r="U1019">
            <v>0</v>
          </cell>
          <cell r="V1019">
            <v>0</v>
          </cell>
          <cell r="W1019">
            <v>0</v>
          </cell>
          <cell r="X1019">
            <v>0</v>
          </cell>
          <cell r="Y1019">
            <v>0</v>
          </cell>
          <cell r="Z1019">
            <v>0</v>
          </cell>
          <cell r="AA1019">
            <v>0</v>
          </cell>
          <cell r="AF1019">
            <v>0</v>
          </cell>
          <cell r="AG1019">
            <v>0</v>
          </cell>
          <cell r="AH1019">
            <v>0</v>
          </cell>
          <cell r="AI1019">
            <v>0</v>
          </cell>
          <cell r="AJ1019">
            <v>0</v>
          </cell>
          <cell r="AK1019">
            <v>0</v>
          </cell>
          <cell r="AL1019">
            <v>0</v>
          </cell>
          <cell r="AQ1019">
            <v>0</v>
          </cell>
          <cell r="AR1019">
            <v>0</v>
          </cell>
          <cell r="AS1019">
            <v>0</v>
          </cell>
          <cell r="AT1019">
            <v>0</v>
          </cell>
          <cell r="AU1019">
            <v>0</v>
          </cell>
          <cell r="AV1019">
            <v>0</v>
          </cell>
          <cell r="AW1019">
            <v>0</v>
          </cell>
          <cell r="BB1019">
            <v>0</v>
          </cell>
          <cell r="BC1019">
            <v>0</v>
          </cell>
          <cell r="BD1019">
            <v>0</v>
          </cell>
          <cell r="BE1019">
            <v>0</v>
          </cell>
          <cell r="BF1019">
            <v>0</v>
          </cell>
          <cell r="BG1019">
            <v>0</v>
          </cell>
          <cell r="BH1019">
            <v>0</v>
          </cell>
        </row>
        <row r="1020">
          <cell r="I1020">
            <v>0</v>
          </cell>
          <cell r="J1020">
            <v>0</v>
          </cell>
          <cell r="K1020">
            <v>0</v>
          </cell>
          <cell r="L1020">
            <v>0</v>
          </cell>
          <cell r="M1020">
            <v>0</v>
          </cell>
          <cell r="N1020">
            <v>0</v>
          </cell>
          <cell r="O1020">
            <v>0</v>
          </cell>
          <cell r="U1020">
            <v>0</v>
          </cell>
          <cell r="V1020">
            <v>0</v>
          </cell>
          <cell r="W1020">
            <v>0</v>
          </cell>
          <cell r="X1020">
            <v>0</v>
          </cell>
          <cell r="Y1020">
            <v>0</v>
          </cell>
          <cell r="Z1020">
            <v>0</v>
          </cell>
          <cell r="AA1020">
            <v>0</v>
          </cell>
          <cell r="AF1020">
            <v>0</v>
          </cell>
          <cell r="AG1020">
            <v>0</v>
          </cell>
          <cell r="AH1020">
            <v>0</v>
          </cell>
          <cell r="AI1020">
            <v>0</v>
          </cell>
          <cell r="AJ1020">
            <v>0</v>
          </cell>
          <cell r="AK1020">
            <v>0</v>
          </cell>
          <cell r="AL1020">
            <v>0</v>
          </cell>
          <cell r="AQ1020">
            <v>0</v>
          </cell>
          <cell r="AR1020">
            <v>0</v>
          </cell>
          <cell r="AS1020">
            <v>0</v>
          </cell>
          <cell r="AT1020">
            <v>0</v>
          </cell>
          <cell r="AU1020">
            <v>0</v>
          </cell>
          <cell r="AV1020">
            <v>0</v>
          </cell>
          <cell r="AW1020">
            <v>0</v>
          </cell>
          <cell r="BB1020">
            <v>0</v>
          </cell>
          <cell r="BC1020">
            <v>0</v>
          </cell>
          <cell r="BD1020">
            <v>0</v>
          </cell>
          <cell r="BE1020">
            <v>0</v>
          </cell>
          <cell r="BF1020">
            <v>0</v>
          </cell>
          <cell r="BG1020">
            <v>0</v>
          </cell>
          <cell r="BH1020">
            <v>0</v>
          </cell>
        </row>
        <row r="1021">
          <cell r="I1021">
            <v>0</v>
          </cell>
          <cell r="J1021">
            <v>0</v>
          </cell>
          <cell r="K1021">
            <v>0</v>
          </cell>
          <cell r="L1021">
            <v>0</v>
          </cell>
          <cell r="M1021">
            <v>0</v>
          </cell>
          <cell r="N1021">
            <v>0</v>
          </cell>
          <cell r="O1021">
            <v>0</v>
          </cell>
          <cell r="U1021">
            <v>0</v>
          </cell>
          <cell r="V1021">
            <v>0</v>
          </cell>
          <cell r="W1021">
            <v>0</v>
          </cell>
          <cell r="X1021">
            <v>0</v>
          </cell>
          <cell r="Y1021">
            <v>0</v>
          </cell>
          <cell r="Z1021">
            <v>0</v>
          </cell>
          <cell r="AA1021">
            <v>0</v>
          </cell>
          <cell r="AF1021">
            <v>0</v>
          </cell>
          <cell r="AG1021">
            <v>0</v>
          </cell>
          <cell r="AH1021">
            <v>0</v>
          </cell>
          <cell r="AI1021">
            <v>0</v>
          </cell>
          <cell r="AJ1021">
            <v>0</v>
          </cell>
          <cell r="AK1021">
            <v>0</v>
          </cell>
          <cell r="AL1021">
            <v>0</v>
          </cell>
          <cell r="AQ1021">
            <v>0</v>
          </cell>
          <cell r="AR1021">
            <v>0</v>
          </cell>
          <cell r="AS1021">
            <v>0</v>
          </cell>
          <cell r="AT1021">
            <v>0</v>
          </cell>
          <cell r="AU1021">
            <v>0</v>
          </cell>
          <cell r="AV1021">
            <v>0</v>
          </cell>
          <cell r="AW1021">
            <v>0</v>
          </cell>
          <cell r="BB1021">
            <v>0</v>
          </cell>
          <cell r="BC1021">
            <v>0</v>
          </cell>
          <cell r="BD1021">
            <v>0</v>
          </cell>
          <cell r="BE1021">
            <v>0</v>
          </cell>
          <cell r="BF1021">
            <v>0</v>
          </cell>
          <cell r="BG1021">
            <v>0</v>
          </cell>
          <cell r="BH1021">
            <v>0</v>
          </cell>
        </row>
        <row r="1022">
          <cell r="I1022">
            <v>0</v>
          </cell>
          <cell r="J1022">
            <v>0</v>
          </cell>
          <cell r="K1022">
            <v>0</v>
          </cell>
          <cell r="L1022">
            <v>0</v>
          </cell>
          <cell r="M1022">
            <v>0</v>
          </cell>
          <cell r="N1022">
            <v>0</v>
          </cell>
          <cell r="O1022">
            <v>0</v>
          </cell>
          <cell r="U1022">
            <v>0</v>
          </cell>
          <cell r="V1022">
            <v>0</v>
          </cell>
          <cell r="W1022">
            <v>0</v>
          </cell>
          <cell r="X1022">
            <v>0</v>
          </cell>
          <cell r="Y1022">
            <v>0</v>
          </cell>
          <cell r="Z1022">
            <v>0</v>
          </cell>
          <cell r="AA1022">
            <v>0</v>
          </cell>
          <cell r="AF1022">
            <v>0</v>
          </cell>
          <cell r="AG1022">
            <v>0</v>
          </cell>
          <cell r="AH1022">
            <v>0</v>
          </cell>
          <cell r="AI1022">
            <v>0</v>
          </cell>
          <cell r="AJ1022">
            <v>0</v>
          </cell>
          <cell r="AK1022">
            <v>0</v>
          </cell>
          <cell r="AL1022">
            <v>0</v>
          </cell>
          <cell r="AQ1022">
            <v>0</v>
          </cell>
          <cell r="AR1022">
            <v>0</v>
          </cell>
          <cell r="AS1022">
            <v>0</v>
          </cell>
          <cell r="AT1022">
            <v>0</v>
          </cell>
          <cell r="AU1022">
            <v>0</v>
          </cell>
          <cell r="AV1022">
            <v>0</v>
          </cell>
          <cell r="AW1022">
            <v>0</v>
          </cell>
          <cell r="BB1022">
            <v>0</v>
          </cell>
          <cell r="BC1022">
            <v>0</v>
          </cell>
          <cell r="BD1022">
            <v>0</v>
          </cell>
          <cell r="BE1022">
            <v>0</v>
          </cell>
          <cell r="BF1022">
            <v>0</v>
          </cell>
          <cell r="BG1022">
            <v>0</v>
          </cell>
          <cell r="BH1022">
            <v>0</v>
          </cell>
        </row>
        <row r="1023">
          <cell r="I1023">
            <v>0</v>
          </cell>
          <cell r="J1023">
            <v>0</v>
          </cell>
          <cell r="K1023">
            <v>0</v>
          </cell>
          <cell r="L1023">
            <v>0</v>
          </cell>
          <cell r="M1023">
            <v>0</v>
          </cell>
          <cell r="N1023">
            <v>0</v>
          </cell>
          <cell r="O1023">
            <v>0</v>
          </cell>
          <cell r="U1023">
            <v>0</v>
          </cell>
          <cell r="V1023">
            <v>0</v>
          </cell>
          <cell r="W1023">
            <v>0</v>
          </cell>
          <cell r="X1023">
            <v>0</v>
          </cell>
          <cell r="Y1023">
            <v>0</v>
          </cell>
          <cell r="Z1023">
            <v>0</v>
          </cell>
          <cell r="AA1023">
            <v>0</v>
          </cell>
          <cell r="AF1023">
            <v>0</v>
          </cell>
          <cell r="AG1023">
            <v>0</v>
          </cell>
          <cell r="AH1023">
            <v>0</v>
          </cell>
          <cell r="AI1023">
            <v>0</v>
          </cell>
          <cell r="AJ1023">
            <v>0</v>
          </cell>
          <cell r="AK1023">
            <v>0</v>
          </cell>
          <cell r="AL1023">
            <v>0</v>
          </cell>
          <cell r="AQ1023">
            <v>0</v>
          </cell>
          <cell r="AR1023">
            <v>0</v>
          </cell>
          <cell r="AS1023">
            <v>0</v>
          </cell>
          <cell r="AT1023">
            <v>0</v>
          </cell>
          <cell r="AU1023">
            <v>0</v>
          </cell>
          <cell r="AV1023">
            <v>0</v>
          </cell>
          <cell r="AW1023">
            <v>0</v>
          </cell>
          <cell r="BB1023">
            <v>0</v>
          </cell>
          <cell r="BC1023">
            <v>0</v>
          </cell>
          <cell r="BD1023">
            <v>0</v>
          </cell>
          <cell r="BE1023">
            <v>0</v>
          </cell>
          <cell r="BF1023">
            <v>0</v>
          </cell>
          <cell r="BG1023">
            <v>0</v>
          </cell>
          <cell r="BH1023">
            <v>0</v>
          </cell>
        </row>
        <row r="1024">
          <cell r="I1024">
            <v>0</v>
          </cell>
          <cell r="J1024">
            <v>0</v>
          </cell>
          <cell r="K1024">
            <v>0</v>
          </cell>
          <cell r="L1024">
            <v>0</v>
          </cell>
          <cell r="M1024">
            <v>0</v>
          </cell>
          <cell r="N1024">
            <v>0</v>
          </cell>
          <cell r="O1024">
            <v>0</v>
          </cell>
          <cell r="U1024">
            <v>0</v>
          </cell>
          <cell r="V1024">
            <v>0</v>
          </cell>
          <cell r="W1024">
            <v>0</v>
          </cell>
          <cell r="X1024">
            <v>0</v>
          </cell>
          <cell r="Y1024">
            <v>0</v>
          </cell>
          <cell r="Z1024">
            <v>0</v>
          </cell>
          <cell r="AA1024">
            <v>0</v>
          </cell>
          <cell r="AF1024">
            <v>0</v>
          </cell>
          <cell r="AG1024">
            <v>0</v>
          </cell>
          <cell r="AH1024">
            <v>0</v>
          </cell>
          <cell r="AI1024">
            <v>0</v>
          </cell>
          <cell r="AJ1024">
            <v>0</v>
          </cell>
          <cell r="AK1024">
            <v>0</v>
          </cell>
          <cell r="AL1024">
            <v>0</v>
          </cell>
          <cell r="AQ1024">
            <v>0</v>
          </cell>
          <cell r="AR1024">
            <v>0</v>
          </cell>
          <cell r="AS1024">
            <v>0</v>
          </cell>
          <cell r="AT1024">
            <v>0</v>
          </cell>
          <cell r="AU1024">
            <v>0</v>
          </cell>
          <cell r="AV1024">
            <v>0</v>
          </cell>
          <cell r="AW1024">
            <v>0</v>
          </cell>
          <cell r="BB1024">
            <v>0</v>
          </cell>
          <cell r="BC1024">
            <v>0</v>
          </cell>
          <cell r="BD1024">
            <v>0</v>
          </cell>
          <cell r="BE1024">
            <v>0</v>
          </cell>
          <cell r="BF1024">
            <v>0</v>
          </cell>
          <cell r="BG1024">
            <v>0</v>
          </cell>
          <cell r="BH1024">
            <v>0</v>
          </cell>
        </row>
        <row r="1025">
          <cell r="I1025">
            <v>0</v>
          </cell>
          <cell r="J1025">
            <v>0</v>
          </cell>
          <cell r="K1025">
            <v>0</v>
          </cell>
          <cell r="L1025">
            <v>0</v>
          </cell>
          <cell r="M1025">
            <v>0</v>
          </cell>
          <cell r="N1025">
            <v>0</v>
          </cell>
          <cell r="O1025">
            <v>0</v>
          </cell>
          <cell r="U1025">
            <v>0</v>
          </cell>
          <cell r="V1025">
            <v>0</v>
          </cell>
          <cell r="W1025">
            <v>0</v>
          </cell>
          <cell r="X1025">
            <v>0</v>
          </cell>
          <cell r="Y1025">
            <v>0</v>
          </cell>
          <cell r="Z1025">
            <v>0</v>
          </cell>
          <cell r="AA1025">
            <v>0</v>
          </cell>
          <cell r="AF1025">
            <v>0</v>
          </cell>
          <cell r="AG1025">
            <v>0</v>
          </cell>
          <cell r="AH1025">
            <v>0</v>
          </cell>
          <cell r="AI1025">
            <v>0</v>
          </cell>
          <cell r="AJ1025">
            <v>0</v>
          </cell>
          <cell r="AK1025">
            <v>0</v>
          </cell>
          <cell r="AL1025">
            <v>0</v>
          </cell>
          <cell r="AQ1025">
            <v>0</v>
          </cell>
          <cell r="AR1025">
            <v>0</v>
          </cell>
          <cell r="AS1025">
            <v>0</v>
          </cell>
          <cell r="AT1025">
            <v>0</v>
          </cell>
          <cell r="AU1025">
            <v>0</v>
          </cell>
          <cell r="AV1025">
            <v>0</v>
          </cell>
          <cell r="AW1025">
            <v>0</v>
          </cell>
          <cell r="BB1025">
            <v>0</v>
          </cell>
          <cell r="BC1025">
            <v>0</v>
          </cell>
          <cell r="BD1025">
            <v>0</v>
          </cell>
          <cell r="BE1025">
            <v>0</v>
          </cell>
          <cell r="BF1025">
            <v>0</v>
          </cell>
          <cell r="BG1025">
            <v>0</v>
          </cell>
          <cell r="BH1025">
            <v>0</v>
          </cell>
        </row>
        <row r="1026">
          <cell r="I1026">
            <v>0</v>
          </cell>
          <cell r="J1026">
            <v>0</v>
          </cell>
          <cell r="K1026">
            <v>0</v>
          </cell>
          <cell r="L1026">
            <v>0</v>
          </cell>
          <cell r="M1026">
            <v>0</v>
          </cell>
          <cell r="N1026">
            <v>0</v>
          </cell>
          <cell r="O1026">
            <v>0</v>
          </cell>
          <cell r="U1026">
            <v>0</v>
          </cell>
          <cell r="V1026">
            <v>0</v>
          </cell>
          <cell r="W1026">
            <v>0</v>
          </cell>
          <cell r="X1026">
            <v>0</v>
          </cell>
          <cell r="Y1026">
            <v>0</v>
          </cell>
          <cell r="Z1026">
            <v>0</v>
          </cell>
          <cell r="AA1026">
            <v>0</v>
          </cell>
          <cell r="AF1026">
            <v>0</v>
          </cell>
          <cell r="AG1026">
            <v>0</v>
          </cell>
          <cell r="AH1026">
            <v>0</v>
          </cell>
          <cell r="AI1026">
            <v>0</v>
          </cell>
          <cell r="AJ1026">
            <v>0</v>
          </cell>
          <cell r="AK1026">
            <v>0</v>
          </cell>
          <cell r="AL1026">
            <v>0</v>
          </cell>
          <cell r="AQ1026">
            <v>0</v>
          </cell>
          <cell r="AR1026">
            <v>0</v>
          </cell>
          <cell r="AS1026">
            <v>0</v>
          </cell>
          <cell r="AT1026">
            <v>0</v>
          </cell>
          <cell r="AU1026">
            <v>0</v>
          </cell>
          <cell r="AV1026">
            <v>0</v>
          </cell>
          <cell r="AW1026">
            <v>0</v>
          </cell>
          <cell r="BB1026">
            <v>0</v>
          </cell>
          <cell r="BC1026">
            <v>0</v>
          </cell>
          <cell r="BD1026">
            <v>0</v>
          </cell>
          <cell r="BE1026">
            <v>0</v>
          </cell>
          <cell r="BF1026">
            <v>0</v>
          </cell>
          <cell r="BG1026">
            <v>0</v>
          </cell>
          <cell r="BH1026">
            <v>0</v>
          </cell>
        </row>
        <row r="1027">
          <cell r="I1027">
            <v>0</v>
          </cell>
          <cell r="J1027">
            <v>0</v>
          </cell>
          <cell r="K1027">
            <v>0</v>
          </cell>
          <cell r="L1027">
            <v>0</v>
          </cell>
          <cell r="M1027">
            <v>0</v>
          </cell>
          <cell r="N1027">
            <v>0</v>
          </cell>
          <cell r="O1027">
            <v>0</v>
          </cell>
          <cell r="U1027">
            <v>0</v>
          </cell>
          <cell r="V1027">
            <v>0</v>
          </cell>
          <cell r="W1027">
            <v>0</v>
          </cell>
          <cell r="X1027">
            <v>0</v>
          </cell>
          <cell r="Y1027">
            <v>0</v>
          </cell>
          <cell r="Z1027">
            <v>0</v>
          </cell>
          <cell r="AA1027">
            <v>0</v>
          </cell>
          <cell r="AF1027">
            <v>0</v>
          </cell>
          <cell r="AG1027">
            <v>0</v>
          </cell>
          <cell r="AH1027">
            <v>0</v>
          </cell>
          <cell r="AI1027">
            <v>0</v>
          </cell>
          <cell r="AJ1027">
            <v>0</v>
          </cell>
          <cell r="AK1027">
            <v>0</v>
          </cell>
          <cell r="AL1027">
            <v>0</v>
          </cell>
          <cell r="AQ1027">
            <v>0</v>
          </cell>
          <cell r="AR1027">
            <v>0</v>
          </cell>
          <cell r="AS1027">
            <v>0</v>
          </cell>
          <cell r="AT1027">
            <v>0</v>
          </cell>
          <cell r="AU1027">
            <v>0</v>
          </cell>
          <cell r="AV1027">
            <v>0</v>
          </cell>
          <cell r="AW1027">
            <v>0</v>
          </cell>
          <cell r="BB1027">
            <v>0</v>
          </cell>
          <cell r="BC1027">
            <v>0</v>
          </cell>
          <cell r="BD1027">
            <v>0</v>
          </cell>
          <cell r="BE1027">
            <v>0</v>
          </cell>
          <cell r="BF1027">
            <v>0</v>
          </cell>
          <cell r="BG1027">
            <v>0</v>
          </cell>
          <cell r="BH1027">
            <v>0</v>
          </cell>
        </row>
        <row r="1028">
          <cell r="I1028">
            <v>0</v>
          </cell>
          <cell r="J1028">
            <v>0</v>
          </cell>
          <cell r="K1028">
            <v>0</v>
          </cell>
          <cell r="L1028">
            <v>0</v>
          </cell>
          <cell r="M1028">
            <v>0</v>
          </cell>
          <cell r="N1028">
            <v>0</v>
          </cell>
          <cell r="O1028">
            <v>0</v>
          </cell>
          <cell r="U1028">
            <v>0</v>
          </cell>
          <cell r="V1028">
            <v>0</v>
          </cell>
          <cell r="W1028">
            <v>0</v>
          </cell>
          <cell r="X1028">
            <v>0</v>
          </cell>
          <cell r="Y1028">
            <v>0</v>
          </cell>
          <cell r="Z1028">
            <v>0</v>
          </cell>
          <cell r="AA1028">
            <v>0</v>
          </cell>
          <cell r="AF1028">
            <v>0</v>
          </cell>
          <cell r="AG1028">
            <v>0</v>
          </cell>
          <cell r="AH1028">
            <v>0</v>
          </cell>
          <cell r="AI1028">
            <v>0</v>
          </cell>
          <cell r="AJ1028">
            <v>0</v>
          </cell>
          <cell r="AK1028">
            <v>0</v>
          </cell>
          <cell r="AL1028">
            <v>0</v>
          </cell>
          <cell r="AQ1028">
            <v>0</v>
          </cell>
          <cell r="AR1028">
            <v>0</v>
          </cell>
          <cell r="AS1028">
            <v>0</v>
          </cell>
          <cell r="AT1028">
            <v>0</v>
          </cell>
          <cell r="AU1028">
            <v>0</v>
          </cell>
          <cell r="AV1028">
            <v>0</v>
          </cell>
          <cell r="AW1028">
            <v>0</v>
          </cell>
          <cell r="BB1028">
            <v>0</v>
          </cell>
          <cell r="BC1028">
            <v>0</v>
          </cell>
          <cell r="BD1028">
            <v>0</v>
          </cell>
          <cell r="BE1028">
            <v>0</v>
          </cell>
          <cell r="BF1028">
            <v>0</v>
          </cell>
          <cell r="BG1028">
            <v>0</v>
          </cell>
          <cell r="BH1028">
            <v>0</v>
          </cell>
        </row>
        <row r="1029">
          <cell r="I1029">
            <v>0</v>
          </cell>
          <cell r="J1029">
            <v>0</v>
          </cell>
          <cell r="K1029">
            <v>0</v>
          </cell>
          <cell r="L1029">
            <v>0</v>
          </cell>
          <cell r="M1029">
            <v>0</v>
          </cell>
          <cell r="N1029">
            <v>0</v>
          </cell>
          <cell r="O1029">
            <v>0</v>
          </cell>
          <cell r="U1029">
            <v>0</v>
          </cell>
          <cell r="V1029">
            <v>0</v>
          </cell>
          <cell r="W1029">
            <v>0</v>
          </cell>
          <cell r="X1029">
            <v>0</v>
          </cell>
          <cell r="Y1029">
            <v>0</v>
          </cell>
          <cell r="Z1029">
            <v>0</v>
          </cell>
          <cell r="AA1029">
            <v>0</v>
          </cell>
          <cell r="AF1029">
            <v>0</v>
          </cell>
          <cell r="AG1029">
            <v>0</v>
          </cell>
          <cell r="AH1029">
            <v>0</v>
          </cell>
          <cell r="AI1029">
            <v>0</v>
          </cell>
          <cell r="AJ1029">
            <v>0</v>
          </cell>
          <cell r="AK1029">
            <v>0</v>
          </cell>
          <cell r="AL1029">
            <v>0</v>
          </cell>
          <cell r="AQ1029">
            <v>0</v>
          </cell>
          <cell r="AR1029">
            <v>0</v>
          </cell>
          <cell r="AS1029">
            <v>0</v>
          </cell>
          <cell r="AT1029">
            <v>0</v>
          </cell>
          <cell r="AU1029">
            <v>0</v>
          </cell>
          <cell r="AV1029">
            <v>0</v>
          </cell>
          <cell r="AW1029">
            <v>0</v>
          </cell>
          <cell r="BB1029">
            <v>0</v>
          </cell>
          <cell r="BC1029">
            <v>0</v>
          </cell>
          <cell r="BD1029">
            <v>0</v>
          </cell>
          <cell r="BE1029">
            <v>0</v>
          </cell>
          <cell r="BF1029">
            <v>0</v>
          </cell>
          <cell r="BG1029">
            <v>0</v>
          </cell>
          <cell r="BH1029">
            <v>0</v>
          </cell>
        </row>
        <row r="1030">
          <cell r="I1030">
            <v>0</v>
          </cell>
          <cell r="J1030">
            <v>0</v>
          </cell>
          <cell r="K1030">
            <v>0</v>
          </cell>
          <cell r="L1030">
            <v>0</v>
          </cell>
          <cell r="M1030">
            <v>0</v>
          </cell>
          <cell r="N1030">
            <v>0</v>
          </cell>
          <cell r="O1030">
            <v>0</v>
          </cell>
          <cell r="U1030">
            <v>0</v>
          </cell>
          <cell r="V1030">
            <v>0</v>
          </cell>
          <cell r="W1030">
            <v>0</v>
          </cell>
          <cell r="X1030">
            <v>0</v>
          </cell>
          <cell r="Y1030">
            <v>0</v>
          </cell>
          <cell r="Z1030">
            <v>0</v>
          </cell>
          <cell r="AA1030">
            <v>0</v>
          </cell>
          <cell r="AF1030">
            <v>0</v>
          </cell>
          <cell r="AG1030">
            <v>0</v>
          </cell>
          <cell r="AH1030">
            <v>0</v>
          </cell>
          <cell r="AI1030">
            <v>0</v>
          </cell>
          <cell r="AJ1030">
            <v>0</v>
          </cell>
          <cell r="AK1030">
            <v>0</v>
          </cell>
          <cell r="AL1030">
            <v>0</v>
          </cell>
          <cell r="AQ1030">
            <v>0</v>
          </cell>
          <cell r="AR1030">
            <v>0</v>
          </cell>
          <cell r="AS1030">
            <v>0</v>
          </cell>
          <cell r="AT1030">
            <v>0</v>
          </cell>
          <cell r="AU1030">
            <v>0</v>
          </cell>
          <cell r="AV1030">
            <v>0</v>
          </cell>
          <cell r="AW1030">
            <v>0</v>
          </cell>
          <cell r="BB1030">
            <v>0</v>
          </cell>
          <cell r="BC1030">
            <v>0</v>
          </cell>
          <cell r="BD1030">
            <v>0</v>
          </cell>
          <cell r="BE1030">
            <v>0</v>
          </cell>
          <cell r="BF1030">
            <v>0</v>
          </cell>
          <cell r="BG1030">
            <v>0</v>
          </cell>
          <cell r="BH1030">
            <v>0</v>
          </cell>
        </row>
        <row r="1031">
          <cell r="I1031">
            <v>0</v>
          </cell>
          <cell r="J1031">
            <v>0</v>
          </cell>
          <cell r="K1031">
            <v>0</v>
          </cell>
          <cell r="L1031">
            <v>0</v>
          </cell>
          <cell r="M1031">
            <v>0</v>
          </cell>
          <cell r="N1031">
            <v>0</v>
          </cell>
          <cell r="O1031">
            <v>0</v>
          </cell>
          <cell r="U1031">
            <v>0</v>
          </cell>
          <cell r="V1031">
            <v>0</v>
          </cell>
          <cell r="W1031">
            <v>0</v>
          </cell>
          <cell r="X1031">
            <v>0</v>
          </cell>
          <cell r="Y1031">
            <v>0</v>
          </cell>
          <cell r="Z1031">
            <v>0</v>
          </cell>
          <cell r="AA1031">
            <v>0</v>
          </cell>
          <cell r="AF1031">
            <v>0</v>
          </cell>
          <cell r="AG1031">
            <v>0</v>
          </cell>
          <cell r="AH1031">
            <v>0</v>
          </cell>
          <cell r="AI1031">
            <v>0</v>
          </cell>
          <cell r="AJ1031">
            <v>0</v>
          </cell>
          <cell r="AK1031">
            <v>0</v>
          </cell>
          <cell r="AL1031">
            <v>0</v>
          </cell>
          <cell r="AQ1031">
            <v>0</v>
          </cell>
          <cell r="AR1031">
            <v>0</v>
          </cell>
          <cell r="AS1031">
            <v>0</v>
          </cell>
          <cell r="AT1031">
            <v>0</v>
          </cell>
          <cell r="AU1031">
            <v>0</v>
          </cell>
          <cell r="AV1031">
            <v>0</v>
          </cell>
          <cell r="AW1031">
            <v>0</v>
          </cell>
          <cell r="BB1031">
            <v>0</v>
          </cell>
          <cell r="BC1031">
            <v>0</v>
          </cell>
          <cell r="BD1031">
            <v>0</v>
          </cell>
          <cell r="BE1031">
            <v>0</v>
          </cell>
          <cell r="BF1031">
            <v>0</v>
          </cell>
          <cell r="BG1031">
            <v>0</v>
          </cell>
          <cell r="BH1031">
            <v>0</v>
          </cell>
        </row>
        <row r="1032">
          <cell r="I1032">
            <v>0</v>
          </cell>
          <cell r="J1032">
            <v>0</v>
          </cell>
          <cell r="K1032">
            <v>0</v>
          </cell>
          <cell r="L1032">
            <v>0</v>
          </cell>
          <cell r="M1032">
            <v>0</v>
          </cell>
          <cell r="N1032">
            <v>0</v>
          </cell>
          <cell r="O1032">
            <v>0</v>
          </cell>
          <cell r="U1032">
            <v>0</v>
          </cell>
          <cell r="V1032">
            <v>0</v>
          </cell>
          <cell r="W1032">
            <v>0</v>
          </cell>
          <cell r="X1032">
            <v>0</v>
          </cell>
          <cell r="Y1032">
            <v>0</v>
          </cell>
          <cell r="Z1032">
            <v>0</v>
          </cell>
          <cell r="AA1032">
            <v>0</v>
          </cell>
          <cell r="AF1032">
            <v>0</v>
          </cell>
          <cell r="AG1032">
            <v>0</v>
          </cell>
          <cell r="AH1032">
            <v>0</v>
          </cell>
          <cell r="AI1032">
            <v>0</v>
          </cell>
          <cell r="AJ1032">
            <v>0</v>
          </cell>
          <cell r="AK1032">
            <v>0</v>
          </cell>
          <cell r="AL1032">
            <v>0</v>
          </cell>
          <cell r="AQ1032">
            <v>0</v>
          </cell>
          <cell r="AR1032">
            <v>0</v>
          </cell>
          <cell r="AS1032">
            <v>0</v>
          </cell>
          <cell r="AT1032">
            <v>0</v>
          </cell>
          <cell r="AU1032">
            <v>0</v>
          </cell>
          <cell r="AV1032">
            <v>0</v>
          </cell>
          <cell r="AW1032">
            <v>0</v>
          </cell>
          <cell r="BB1032">
            <v>0</v>
          </cell>
          <cell r="BC1032">
            <v>0</v>
          </cell>
          <cell r="BD1032">
            <v>0</v>
          </cell>
          <cell r="BE1032">
            <v>0</v>
          </cell>
          <cell r="BF1032">
            <v>0</v>
          </cell>
          <cell r="BG1032">
            <v>0</v>
          </cell>
          <cell r="BH1032">
            <v>0</v>
          </cell>
        </row>
        <row r="1033">
          <cell r="I1033">
            <v>0</v>
          </cell>
          <cell r="J1033">
            <v>0</v>
          </cell>
          <cell r="K1033">
            <v>0</v>
          </cell>
          <cell r="L1033">
            <v>0</v>
          </cell>
          <cell r="M1033">
            <v>0</v>
          </cell>
          <cell r="N1033">
            <v>0</v>
          </cell>
          <cell r="O1033">
            <v>0</v>
          </cell>
          <cell r="U1033">
            <v>0</v>
          </cell>
          <cell r="V1033">
            <v>0</v>
          </cell>
          <cell r="W1033">
            <v>0</v>
          </cell>
          <cell r="X1033">
            <v>0</v>
          </cell>
          <cell r="Y1033">
            <v>0</v>
          </cell>
          <cell r="Z1033">
            <v>0</v>
          </cell>
          <cell r="AA1033">
            <v>0</v>
          </cell>
          <cell r="AF1033">
            <v>0</v>
          </cell>
          <cell r="AG1033">
            <v>0</v>
          </cell>
          <cell r="AH1033">
            <v>0</v>
          </cell>
          <cell r="AI1033">
            <v>0</v>
          </cell>
          <cell r="AJ1033">
            <v>0</v>
          </cell>
          <cell r="AK1033">
            <v>0</v>
          </cell>
          <cell r="AL1033">
            <v>0</v>
          </cell>
          <cell r="AQ1033">
            <v>0</v>
          </cell>
          <cell r="AR1033">
            <v>0</v>
          </cell>
          <cell r="AS1033">
            <v>0</v>
          </cell>
          <cell r="AT1033">
            <v>0</v>
          </cell>
          <cell r="AU1033">
            <v>0</v>
          </cell>
          <cell r="AV1033">
            <v>0</v>
          </cell>
          <cell r="AW1033">
            <v>0</v>
          </cell>
          <cell r="BB1033">
            <v>0</v>
          </cell>
          <cell r="BC1033">
            <v>0</v>
          </cell>
          <cell r="BD1033">
            <v>0</v>
          </cell>
          <cell r="BE1033">
            <v>0</v>
          </cell>
          <cell r="BF1033">
            <v>0</v>
          </cell>
          <cell r="BG1033">
            <v>0</v>
          </cell>
          <cell r="BH1033">
            <v>0</v>
          </cell>
        </row>
        <row r="1034">
          <cell r="I1034">
            <v>0</v>
          </cell>
          <cell r="J1034">
            <v>0</v>
          </cell>
          <cell r="K1034">
            <v>0</v>
          </cell>
          <cell r="L1034">
            <v>0</v>
          </cell>
          <cell r="M1034">
            <v>0</v>
          </cell>
          <cell r="N1034">
            <v>0</v>
          </cell>
          <cell r="O1034">
            <v>0</v>
          </cell>
          <cell r="U1034">
            <v>0</v>
          </cell>
          <cell r="V1034">
            <v>0</v>
          </cell>
          <cell r="W1034">
            <v>0</v>
          </cell>
          <cell r="X1034">
            <v>0</v>
          </cell>
          <cell r="Y1034">
            <v>0</v>
          </cell>
          <cell r="Z1034">
            <v>0</v>
          </cell>
          <cell r="AA1034">
            <v>0</v>
          </cell>
          <cell r="AF1034">
            <v>0</v>
          </cell>
          <cell r="AG1034">
            <v>0</v>
          </cell>
          <cell r="AH1034">
            <v>0</v>
          </cell>
          <cell r="AI1034">
            <v>0</v>
          </cell>
          <cell r="AJ1034">
            <v>0</v>
          </cell>
          <cell r="AK1034">
            <v>0</v>
          </cell>
          <cell r="AL1034">
            <v>0</v>
          </cell>
          <cell r="AQ1034">
            <v>0</v>
          </cell>
          <cell r="AR1034">
            <v>0</v>
          </cell>
          <cell r="AS1034">
            <v>0</v>
          </cell>
          <cell r="AT1034">
            <v>0</v>
          </cell>
          <cell r="AU1034">
            <v>0</v>
          </cell>
          <cell r="AV1034">
            <v>0</v>
          </cell>
          <cell r="AW1034">
            <v>0</v>
          </cell>
          <cell r="BB1034">
            <v>0</v>
          </cell>
          <cell r="BC1034">
            <v>0</v>
          </cell>
          <cell r="BD1034">
            <v>0</v>
          </cell>
          <cell r="BE1034">
            <v>0</v>
          </cell>
          <cell r="BF1034">
            <v>0</v>
          </cell>
          <cell r="BG1034">
            <v>0</v>
          </cell>
          <cell r="BH1034">
            <v>0</v>
          </cell>
        </row>
        <row r="1035">
          <cell r="I1035">
            <v>0</v>
          </cell>
          <cell r="J1035">
            <v>0</v>
          </cell>
          <cell r="K1035">
            <v>0</v>
          </cell>
          <cell r="L1035">
            <v>0</v>
          </cell>
          <cell r="M1035">
            <v>0</v>
          </cell>
          <cell r="N1035">
            <v>0</v>
          </cell>
          <cell r="O1035">
            <v>0</v>
          </cell>
          <cell r="U1035">
            <v>0</v>
          </cell>
          <cell r="V1035">
            <v>0</v>
          </cell>
          <cell r="W1035">
            <v>0</v>
          </cell>
          <cell r="X1035">
            <v>0</v>
          </cell>
          <cell r="Y1035">
            <v>0</v>
          </cell>
          <cell r="Z1035">
            <v>0</v>
          </cell>
          <cell r="AA1035">
            <v>0</v>
          </cell>
          <cell r="AF1035">
            <v>0</v>
          </cell>
          <cell r="AG1035">
            <v>0</v>
          </cell>
          <cell r="AH1035">
            <v>0</v>
          </cell>
          <cell r="AI1035">
            <v>0</v>
          </cell>
          <cell r="AJ1035">
            <v>0</v>
          </cell>
          <cell r="AK1035">
            <v>0</v>
          </cell>
          <cell r="AL1035">
            <v>0</v>
          </cell>
          <cell r="AQ1035">
            <v>0</v>
          </cell>
          <cell r="AR1035">
            <v>0</v>
          </cell>
          <cell r="AS1035">
            <v>0</v>
          </cell>
          <cell r="AT1035">
            <v>0</v>
          </cell>
          <cell r="AU1035">
            <v>0</v>
          </cell>
          <cell r="AV1035">
            <v>0</v>
          </cell>
          <cell r="AW1035">
            <v>0</v>
          </cell>
          <cell r="BB1035">
            <v>0</v>
          </cell>
          <cell r="BC1035">
            <v>0</v>
          </cell>
          <cell r="BD1035">
            <v>0</v>
          </cell>
          <cell r="BE1035">
            <v>0</v>
          </cell>
          <cell r="BF1035">
            <v>0</v>
          </cell>
          <cell r="BG1035">
            <v>0</v>
          </cell>
          <cell r="BH1035">
            <v>0</v>
          </cell>
        </row>
        <row r="1036">
          <cell r="I1036">
            <v>0</v>
          </cell>
          <cell r="J1036">
            <v>0</v>
          </cell>
          <cell r="K1036">
            <v>0</v>
          </cell>
          <cell r="L1036">
            <v>0</v>
          </cell>
          <cell r="M1036">
            <v>0</v>
          </cell>
          <cell r="N1036">
            <v>0</v>
          </cell>
          <cell r="O1036">
            <v>0</v>
          </cell>
          <cell r="U1036">
            <v>0</v>
          </cell>
          <cell r="V1036">
            <v>0</v>
          </cell>
          <cell r="W1036">
            <v>0</v>
          </cell>
          <cell r="X1036">
            <v>0</v>
          </cell>
          <cell r="Y1036">
            <v>0</v>
          </cell>
          <cell r="Z1036">
            <v>0</v>
          </cell>
          <cell r="AA1036">
            <v>0</v>
          </cell>
          <cell r="AF1036">
            <v>0</v>
          </cell>
          <cell r="AG1036">
            <v>0</v>
          </cell>
          <cell r="AH1036">
            <v>0</v>
          </cell>
          <cell r="AI1036">
            <v>0</v>
          </cell>
          <cell r="AJ1036">
            <v>0</v>
          </cell>
          <cell r="AK1036">
            <v>0</v>
          </cell>
          <cell r="AL1036">
            <v>0</v>
          </cell>
          <cell r="AQ1036">
            <v>0</v>
          </cell>
          <cell r="AR1036">
            <v>0</v>
          </cell>
          <cell r="AS1036">
            <v>0</v>
          </cell>
          <cell r="AT1036">
            <v>0</v>
          </cell>
          <cell r="AU1036">
            <v>0</v>
          </cell>
          <cell r="AV1036">
            <v>0</v>
          </cell>
          <cell r="AW1036">
            <v>0</v>
          </cell>
          <cell r="BB1036">
            <v>0</v>
          </cell>
          <cell r="BC1036">
            <v>0</v>
          </cell>
          <cell r="BD1036">
            <v>0</v>
          </cell>
          <cell r="BE1036">
            <v>0</v>
          </cell>
          <cell r="BF1036">
            <v>0</v>
          </cell>
          <cell r="BG1036">
            <v>0</v>
          </cell>
          <cell r="BH1036">
            <v>0</v>
          </cell>
        </row>
        <row r="1037">
          <cell r="I1037">
            <v>0</v>
          </cell>
          <cell r="J1037">
            <v>0</v>
          </cell>
          <cell r="K1037">
            <v>0</v>
          </cell>
          <cell r="L1037">
            <v>0</v>
          </cell>
          <cell r="M1037">
            <v>0</v>
          </cell>
          <cell r="N1037">
            <v>0</v>
          </cell>
          <cell r="O1037">
            <v>0</v>
          </cell>
          <cell r="U1037">
            <v>0</v>
          </cell>
          <cell r="V1037">
            <v>0</v>
          </cell>
          <cell r="W1037">
            <v>0</v>
          </cell>
          <cell r="X1037">
            <v>0</v>
          </cell>
          <cell r="Y1037">
            <v>0</v>
          </cell>
          <cell r="Z1037">
            <v>0</v>
          </cell>
          <cell r="AA1037">
            <v>0</v>
          </cell>
          <cell r="AF1037">
            <v>0</v>
          </cell>
          <cell r="AG1037">
            <v>0</v>
          </cell>
          <cell r="AH1037">
            <v>0</v>
          </cell>
          <cell r="AI1037">
            <v>0</v>
          </cell>
          <cell r="AJ1037">
            <v>0</v>
          </cell>
          <cell r="AK1037">
            <v>0</v>
          </cell>
          <cell r="AL1037">
            <v>0</v>
          </cell>
          <cell r="AQ1037">
            <v>0</v>
          </cell>
          <cell r="AR1037">
            <v>0</v>
          </cell>
          <cell r="AS1037">
            <v>0</v>
          </cell>
          <cell r="AT1037">
            <v>0</v>
          </cell>
          <cell r="AU1037">
            <v>0</v>
          </cell>
          <cell r="AV1037">
            <v>0</v>
          </cell>
          <cell r="AW1037">
            <v>0</v>
          </cell>
          <cell r="BB1037">
            <v>0</v>
          </cell>
          <cell r="BC1037">
            <v>0</v>
          </cell>
          <cell r="BD1037">
            <v>0</v>
          </cell>
          <cell r="BE1037">
            <v>0</v>
          </cell>
          <cell r="BF1037">
            <v>0</v>
          </cell>
          <cell r="BG1037">
            <v>0</v>
          </cell>
          <cell r="BH1037">
            <v>0</v>
          </cell>
        </row>
        <row r="1038">
          <cell r="I1038">
            <v>0</v>
          </cell>
          <cell r="J1038">
            <v>0</v>
          </cell>
          <cell r="K1038">
            <v>0</v>
          </cell>
          <cell r="L1038">
            <v>0</v>
          </cell>
          <cell r="M1038">
            <v>0</v>
          </cell>
          <cell r="N1038">
            <v>0</v>
          </cell>
          <cell r="O1038">
            <v>0</v>
          </cell>
          <cell r="U1038">
            <v>0</v>
          </cell>
          <cell r="V1038">
            <v>0</v>
          </cell>
          <cell r="W1038">
            <v>0</v>
          </cell>
          <cell r="X1038">
            <v>0</v>
          </cell>
          <cell r="Y1038">
            <v>0</v>
          </cell>
          <cell r="Z1038">
            <v>0</v>
          </cell>
          <cell r="AA1038">
            <v>0</v>
          </cell>
          <cell r="AF1038">
            <v>0</v>
          </cell>
          <cell r="AG1038">
            <v>0</v>
          </cell>
          <cell r="AH1038">
            <v>0</v>
          </cell>
          <cell r="AI1038">
            <v>0</v>
          </cell>
          <cell r="AJ1038">
            <v>0</v>
          </cell>
          <cell r="AK1038">
            <v>0</v>
          </cell>
          <cell r="AL1038">
            <v>0</v>
          </cell>
          <cell r="AQ1038">
            <v>0</v>
          </cell>
          <cell r="AR1038">
            <v>0</v>
          </cell>
          <cell r="AS1038">
            <v>0</v>
          </cell>
          <cell r="AT1038">
            <v>0</v>
          </cell>
          <cell r="AU1038">
            <v>0</v>
          </cell>
          <cell r="AV1038">
            <v>0</v>
          </cell>
          <cell r="AW1038">
            <v>0</v>
          </cell>
          <cell r="BB1038">
            <v>0</v>
          </cell>
          <cell r="BC1038">
            <v>0</v>
          </cell>
          <cell r="BD1038">
            <v>0</v>
          </cell>
          <cell r="BE1038">
            <v>0</v>
          </cell>
          <cell r="BF1038">
            <v>0</v>
          </cell>
          <cell r="BG1038">
            <v>0</v>
          </cell>
          <cell r="BH1038">
            <v>0</v>
          </cell>
        </row>
        <row r="1039">
          <cell r="I1039">
            <v>0</v>
          </cell>
          <cell r="J1039">
            <v>0</v>
          </cell>
          <cell r="K1039">
            <v>0</v>
          </cell>
          <cell r="L1039">
            <v>0</v>
          </cell>
          <cell r="M1039">
            <v>0</v>
          </cell>
          <cell r="N1039">
            <v>0</v>
          </cell>
          <cell r="O1039">
            <v>0</v>
          </cell>
          <cell r="U1039">
            <v>0</v>
          </cell>
          <cell r="V1039">
            <v>0</v>
          </cell>
          <cell r="W1039">
            <v>0</v>
          </cell>
          <cell r="X1039">
            <v>0</v>
          </cell>
          <cell r="Y1039">
            <v>0</v>
          </cell>
          <cell r="Z1039">
            <v>0</v>
          </cell>
          <cell r="AA1039">
            <v>0</v>
          </cell>
          <cell r="AF1039">
            <v>0</v>
          </cell>
          <cell r="AG1039">
            <v>0</v>
          </cell>
          <cell r="AH1039">
            <v>0</v>
          </cell>
          <cell r="AI1039">
            <v>0</v>
          </cell>
          <cell r="AJ1039">
            <v>0</v>
          </cell>
          <cell r="AK1039">
            <v>0</v>
          </cell>
          <cell r="AL1039">
            <v>0</v>
          </cell>
          <cell r="AQ1039">
            <v>0</v>
          </cell>
          <cell r="AR1039">
            <v>0</v>
          </cell>
          <cell r="AS1039">
            <v>0</v>
          </cell>
          <cell r="AT1039">
            <v>0</v>
          </cell>
          <cell r="AU1039">
            <v>0</v>
          </cell>
          <cell r="AV1039">
            <v>0</v>
          </cell>
          <cell r="AW1039">
            <v>0</v>
          </cell>
          <cell r="BB1039">
            <v>0</v>
          </cell>
          <cell r="BC1039">
            <v>0</v>
          </cell>
          <cell r="BD1039">
            <v>0</v>
          </cell>
          <cell r="BE1039">
            <v>0</v>
          </cell>
          <cell r="BF1039">
            <v>0</v>
          </cell>
          <cell r="BG1039">
            <v>0</v>
          </cell>
          <cell r="BH1039">
            <v>0</v>
          </cell>
        </row>
        <row r="1040">
          <cell r="I1040">
            <v>0</v>
          </cell>
          <cell r="J1040">
            <v>0</v>
          </cell>
          <cell r="K1040">
            <v>0</v>
          </cell>
          <cell r="L1040">
            <v>0</v>
          </cell>
          <cell r="M1040">
            <v>0</v>
          </cell>
          <cell r="N1040">
            <v>0</v>
          </cell>
          <cell r="O1040">
            <v>0</v>
          </cell>
          <cell r="U1040">
            <v>0</v>
          </cell>
          <cell r="V1040">
            <v>0</v>
          </cell>
          <cell r="W1040">
            <v>0</v>
          </cell>
          <cell r="X1040">
            <v>0</v>
          </cell>
          <cell r="Y1040">
            <v>0</v>
          </cell>
          <cell r="Z1040">
            <v>0</v>
          </cell>
          <cell r="AA1040">
            <v>0</v>
          </cell>
          <cell r="AF1040">
            <v>0</v>
          </cell>
          <cell r="AG1040">
            <v>0</v>
          </cell>
          <cell r="AH1040">
            <v>0</v>
          </cell>
          <cell r="AI1040">
            <v>0</v>
          </cell>
          <cell r="AJ1040">
            <v>0</v>
          </cell>
          <cell r="AK1040">
            <v>0</v>
          </cell>
          <cell r="AL1040">
            <v>0</v>
          </cell>
          <cell r="AQ1040">
            <v>0</v>
          </cell>
          <cell r="AR1040">
            <v>0</v>
          </cell>
          <cell r="AS1040">
            <v>0</v>
          </cell>
          <cell r="AT1040">
            <v>0</v>
          </cell>
          <cell r="AU1040">
            <v>0</v>
          </cell>
          <cell r="AV1040">
            <v>0</v>
          </cell>
          <cell r="AW1040">
            <v>0</v>
          </cell>
          <cell r="BB1040">
            <v>0</v>
          </cell>
          <cell r="BC1040">
            <v>0</v>
          </cell>
          <cell r="BD1040">
            <v>0</v>
          </cell>
          <cell r="BE1040">
            <v>0</v>
          </cell>
          <cell r="BF1040">
            <v>0</v>
          </cell>
          <cell r="BG1040">
            <v>0</v>
          </cell>
          <cell r="BH1040">
            <v>0</v>
          </cell>
        </row>
        <row r="1041">
          <cell r="I1041">
            <v>0</v>
          </cell>
          <cell r="J1041">
            <v>0</v>
          </cell>
          <cell r="K1041">
            <v>0</v>
          </cell>
          <cell r="L1041">
            <v>0</v>
          </cell>
          <cell r="M1041">
            <v>0</v>
          </cell>
          <cell r="N1041">
            <v>0</v>
          </cell>
          <cell r="O1041">
            <v>0</v>
          </cell>
          <cell r="U1041">
            <v>0</v>
          </cell>
          <cell r="V1041">
            <v>0</v>
          </cell>
          <cell r="W1041">
            <v>0</v>
          </cell>
          <cell r="X1041">
            <v>0</v>
          </cell>
          <cell r="Y1041">
            <v>0</v>
          </cell>
          <cell r="Z1041">
            <v>0</v>
          </cell>
          <cell r="AA1041">
            <v>0</v>
          </cell>
          <cell r="AF1041">
            <v>0</v>
          </cell>
          <cell r="AG1041">
            <v>0</v>
          </cell>
          <cell r="AH1041">
            <v>0</v>
          </cell>
          <cell r="AI1041">
            <v>0</v>
          </cell>
          <cell r="AJ1041">
            <v>0</v>
          </cell>
          <cell r="AK1041">
            <v>0</v>
          </cell>
          <cell r="AL1041">
            <v>0</v>
          </cell>
          <cell r="AQ1041">
            <v>0</v>
          </cell>
          <cell r="AR1041">
            <v>0</v>
          </cell>
          <cell r="AS1041">
            <v>0</v>
          </cell>
          <cell r="AT1041">
            <v>0</v>
          </cell>
          <cell r="AU1041">
            <v>0</v>
          </cell>
          <cell r="AV1041">
            <v>0</v>
          </cell>
          <cell r="AW1041">
            <v>0</v>
          </cell>
          <cell r="BB1041">
            <v>0</v>
          </cell>
          <cell r="BC1041">
            <v>0</v>
          </cell>
          <cell r="BD1041">
            <v>0</v>
          </cell>
          <cell r="BE1041">
            <v>0</v>
          </cell>
          <cell r="BF1041">
            <v>0</v>
          </cell>
          <cell r="BG1041">
            <v>0</v>
          </cell>
          <cell r="BH1041">
            <v>0</v>
          </cell>
        </row>
        <row r="1042">
          <cell r="I1042">
            <v>0</v>
          </cell>
          <cell r="J1042">
            <v>0</v>
          </cell>
          <cell r="K1042">
            <v>0</v>
          </cell>
          <cell r="L1042">
            <v>0</v>
          </cell>
          <cell r="M1042">
            <v>0</v>
          </cell>
          <cell r="N1042">
            <v>0</v>
          </cell>
          <cell r="O1042">
            <v>0</v>
          </cell>
          <cell r="U1042">
            <v>0</v>
          </cell>
          <cell r="V1042">
            <v>0</v>
          </cell>
          <cell r="W1042">
            <v>0</v>
          </cell>
          <cell r="X1042">
            <v>0</v>
          </cell>
          <cell r="Y1042">
            <v>0</v>
          </cell>
          <cell r="Z1042">
            <v>0</v>
          </cell>
          <cell r="AA1042">
            <v>0</v>
          </cell>
          <cell r="AF1042">
            <v>0</v>
          </cell>
          <cell r="AG1042">
            <v>0</v>
          </cell>
          <cell r="AH1042">
            <v>0</v>
          </cell>
          <cell r="AI1042">
            <v>0</v>
          </cell>
          <cell r="AJ1042">
            <v>0</v>
          </cell>
          <cell r="AK1042">
            <v>0</v>
          </cell>
          <cell r="AL1042">
            <v>0</v>
          </cell>
          <cell r="AQ1042">
            <v>0</v>
          </cell>
          <cell r="AR1042">
            <v>0</v>
          </cell>
          <cell r="AS1042">
            <v>0</v>
          </cell>
          <cell r="AT1042">
            <v>0</v>
          </cell>
          <cell r="AU1042">
            <v>0</v>
          </cell>
          <cell r="AV1042">
            <v>0</v>
          </cell>
          <cell r="AW1042">
            <v>0</v>
          </cell>
          <cell r="BB1042">
            <v>0</v>
          </cell>
          <cell r="BC1042">
            <v>0</v>
          </cell>
          <cell r="BD1042">
            <v>0</v>
          </cell>
          <cell r="BE1042">
            <v>0</v>
          </cell>
          <cell r="BF1042">
            <v>0</v>
          </cell>
          <cell r="BG1042">
            <v>0</v>
          </cell>
          <cell r="BH1042">
            <v>0</v>
          </cell>
        </row>
        <row r="1043">
          <cell r="I1043">
            <v>0</v>
          </cell>
          <cell r="J1043">
            <v>0</v>
          </cell>
          <cell r="K1043">
            <v>0</v>
          </cell>
          <cell r="L1043">
            <v>0</v>
          </cell>
          <cell r="M1043">
            <v>0</v>
          </cell>
          <cell r="N1043">
            <v>0</v>
          </cell>
          <cell r="O1043">
            <v>0</v>
          </cell>
          <cell r="U1043">
            <v>0</v>
          </cell>
          <cell r="V1043">
            <v>0</v>
          </cell>
          <cell r="W1043">
            <v>0</v>
          </cell>
          <cell r="X1043">
            <v>0</v>
          </cell>
          <cell r="Y1043">
            <v>0</v>
          </cell>
          <cell r="Z1043">
            <v>0</v>
          </cell>
          <cell r="AA1043">
            <v>0</v>
          </cell>
          <cell r="AF1043">
            <v>0</v>
          </cell>
          <cell r="AG1043">
            <v>0</v>
          </cell>
          <cell r="AH1043">
            <v>0</v>
          </cell>
          <cell r="AI1043">
            <v>0</v>
          </cell>
          <cell r="AJ1043">
            <v>0</v>
          </cell>
          <cell r="AK1043">
            <v>0</v>
          </cell>
          <cell r="AL1043">
            <v>0</v>
          </cell>
          <cell r="AQ1043">
            <v>0</v>
          </cell>
          <cell r="AR1043">
            <v>0</v>
          </cell>
          <cell r="AS1043">
            <v>0</v>
          </cell>
          <cell r="AT1043">
            <v>0</v>
          </cell>
          <cell r="AU1043">
            <v>0</v>
          </cell>
          <cell r="AV1043">
            <v>0</v>
          </cell>
          <cell r="AW1043">
            <v>0</v>
          </cell>
          <cell r="BB1043">
            <v>0</v>
          </cell>
          <cell r="BC1043">
            <v>0</v>
          </cell>
          <cell r="BD1043">
            <v>0</v>
          </cell>
          <cell r="BE1043">
            <v>0</v>
          </cell>
          <cell r="BF1043">
            <v>0</v>
          </cell>
          <cell r="BG1043">
            <v>0</v>
          </cell>
          <cell r="BH1043">
            <v>0</v>
          </cell>
        </row>
        <row r="1044">
          <cell r="I1044">
            <v>0</v>
          </cell>
          <cell r="J1044">
            <v>0</v>
          </cell>
          <cell r="K1044">
            <v>0</v>
          </cell>
          <cell r="L1044">
            <v>0</v>
          </cell>
          <cell r="M1044">
            <v>0</v>
          </cell>
          <cell r="N1044">
            <v>0</v>
          </cell>
          <cell r="O1044">
            <v>0</v>
          </cell>
          <cell r="U1044">
            <v>0</v>
          </cell>
          <cell r="V1044">
            <v>0</v>
          </cell>
          <cell r="W1044">
            <v>0</v>
          </cell>
          <cell r="X1044">
            <v>0</v>
          </cell>
          <cell r="Y1044">
            <v>0</v>
          </cell>
          <cell r="Z1044">
            <v>0</v>
          </cell>
          <cell r="AA1044">
            <v>0</v>
          </cell>
          <cell r="AF1044">
            <v>0</v>
          </cell>
          <cell r="AG1044">
            <v>0</v>
          </cell>
          <cell r="AH1044">
            <v>0</v>
          </cell>
          <cell r="AI1044">
            <v>0</v>
          </cell>
          <cell r="AJ1044">
            <v>0</v>
          </cell>
          <cell r="AK1044">
            <v>0</v>
          </cell>
          <cell r="AL1044">
            <v>0</v>
          </cell>
          <cell r="AQ1044">
            <v>0</v>
          </cell>
          <cell r="AR1044">
            <v>0</v>
          </cell>
          <cell r="AS1044">
            <v>0</v>
          </cell>
          <cell r="AT1044">
            <v>0</v>
          </cell>
          <cell r="AU1044">
            <v>0</v>
          </cell>
          <cell r="AV1044">
            <v>0</v>
          </cell>
          <cell r="AW1044">
            <v>0</v>
          </cell>
          <cell r="BB1044">
            <v>0</v>
          </cell>
          <cell r="BC1044">
            <v>0</v>
          </cell>
          <cell r="BD1044">
            <v>0</v>
          </cell>
          <cell r="BE1044">
            <v>0</v>
          </cell>
          <cell r="BF1044">
            <v>0</v>
          </cell>
          <cell r="BG1044">
            <v>0</v>
          </cell>
          <cell r="BH1044">
            <v>0</v>
          </cell>
        </row>
        <row r="1045">
          <cell r="I1045">
            <v>0</v>
          </cell>
          <cell r="J1045">
            <v>0</v>
          </cell>
          <cell r="K1045">
            <v>0</v>
          </cell>
          <cell r="L1045">
            <v>0</v>
          </cell>
          <cell r="M1045">
            <v>0</v>
          </cell>
          <cell r="N1045">
            <v>0</v>
          </cell>
          <cell r="O1045">
            <v>0</v>
          </cell>
          <cell r="U1045">
            <v>0</v>
          </cell>
          <cell r="V1045">
            <v>0</v>
          </cell>
          <cell r="W1045">
            <v>0</v>
          </cell>
          <cell r="X1045">
            <v>0</v>
          </cell>
          <cell r="Y1045">
            <v>0</v>
          </cell>
          <cell r="Z1045">
            <v>0</v>
          </cell>
          <cell r="AA1045">
            <v>0</v>
          </cell>
          <cell r="AF1045">
            <v>0</v>
          </cell>
          <cell r="AG1045">
            <v>0</v>
          </cell>
          <cell r="AH1045">
            <v>0</v>
          </cell>
          <cell r="AI1045">
            <v>0</v>
          </cell>
          <cell r="AJ1045">
            <v>0</v>
          </cell>
          <cell r="AK1045">
            <v>0</v>
          </cell>
          <cell r="AL1045">
            <v>0</v>
          </cell>
          <cell r="AQ1045">
            <v>0</v>
          </cell>
          <cell r="AR1045">
            <v>0</v>
          </cell>
          <cell r="AS1045">
            <v>0</v>
          </cell>
          <cell r="AT1045">
            <v>0</v>
          </cell>
          <cell r="AU1045">
            <v>0</v>
          </cell>
          <cell r="AV1045">
            <v>0</v>
          </cell>
          <cell r="AW1045">
            <v>0</v>
          </cell>
          <cell r="BB1045">
            <v>0</v>
          </cell>
          <cell r="BC1045">
            <v>0</v>
          </cell>
          <cell r="BD1045">
            <v>0</v>
          </cell>
          <cell r="BE1045">
            <v>0</v>
          </cell>
          <cell r="BF1045">
            <v>0</v>
          </cell>
          <cell r="BG1045">
            <v>0</v>
          </cell>
          <cell r="BH1045">
            <v>0</v>
          </cell>
        </row>
        <row r="1046">
          <cell r="I1046">
            <v>0</v>
          </cell>
          <cell r="J1046">
            <v>0</v>
          </cell>
          <cell r="K1046">
            <v>0</v>
          </cell>
          <cell r="L1046">
            <v>0</v>
          </cell>
          <cell r="M1046">
            <v>0</v>
          </cell>
          <cell r="N1046">
            <v>0</v>
          </cell>
          <cell r="O1046">
            <v>0</v>
          </cell>
          <cell r="U1046">
            <v>0</v>
          </cell>
          <cell r="V1046">
            <v>0</v>
          </cell>
          <cell r="W1046">
            <v>0</v>
          </cell>
          <cell r="X1046">
            <v>0</v>
          </cell>
          <cell r="Y1046">
            <v>0</v>
          </cell>
          <cell r="Z1046">
            <v>0</v>
          </cell>
          <cell r="AA1046">
            <v>0</v>
          </cell>
          <cell r="AF1046">
            <v>0</v>
          </cell>
          <cell r="AG1046">
            <v>0</v>
          </cell>
          <cell r="AH1046">
            <v>0</v>
          </cell>
          <cell r="AI1046">
            <v>0</v>
          </cell>
          <cell r="AJ1046">
            <v>0</v>
          </cell>
          <cell r="AK1046">
            <v>0</v>
          </cell>
          <cell r="AL1046">
            <v>0</v>
          </cell>
          <cell r="AQ1046">
            <v>0</v>
          </cell>
          <cell r="AR1046">
            <v>0</v>
          </cell>
          <cell r="AS1046">
            <v>0</v>
          </cell>
          <cell r="AT1046">
            <v>0</v>
          </cell>
          <cell r="AU1046">
            <v>0</v>
          </cell>
          <cell r="AV1046">
            <v>0</v>
          </cell>
          <cell r="AW1046">
            <v>0</v>
          </cell>
          <cell r="BB1046">
            <v>0</v>
          </cell>
          <cell r="BC1046">
            <v>0</v>
          </cell>
          <cell r="BD1046">
            <v>0</v>
          </cell>
          <cell r="BE1046">
            <v>0</v>
          </cell>
          <cell r="BF1046">
            <v>0</v>
          </cell>
          <cell r="BG1046">
            <v>0</v>
          </cell>
          <cell r="BH1046">
            <v>0</v>
          </cell>
        </row>
        <row r="1047">
          <cell r="I1047">
            <v>0</v>
          </cell>
          <cell r="J1047">
            <v>0</v>
          </cell>
          <cell r="K1047">
            <v>0</v>
          </cell>
          <cell r="L1047">
            <v>0</v>
          </cell>
          <cell r="M1047">
            <v>0</v>
          </cell>
          <cell r="N1047">
            <v>0</v>
          </cell>
          <cell r="O1047">
            <v>0</v>
          </cell>
          <cell r="U1047">
            <v>0</v>
          </cell>
          <cell r="V1047">
            <v>0</v>
          </cell>
          <cell r="W1047">
            <v>0</v>
          </cell>
          <cell r="X1047">
            <v>0</v>
          </cell>
          <cell r="Y1047">
            <v>0</v>
          </cell>
          <cell r="Z1047">
            <v>0</v>
          </cell>
          <cell r="AA1047">
            <v>0</v>
          </cell>
          <cell r="AF1047">
            <v>0</v>
          </cell>
          <cell r="AG1047">
            <v>0</v>
          </cell>
          <cell r="AH1047">
            <v>0</v>
          </cell>
          <cell r="AI1047">
            <v>0</v>
          </cell>
          <cell r="AJ1047">
            <v>0</v>
          </cell>
          <cell r="AK1047">
            <v>0</v>
          </cell>
          <cell r="AL1047">
            <v>0</v>
          </cell>
          <cell r="AQ1047">
            <v>0</v>
          </cell>
          <cell r="AR1047">
            <v>0</v>
          </cell>
          <cell r="AS1047">
            <v>0</v>
          </cell>
          <cell r="AT1047">
            <v>0</v>
          </cell>
          <cell r="AU1047">
            <v>0</v>
          </cell>
          <cell r="AV1047">
            <v>0</v>
          </cell>
          <cell r="AW1047">
            <v>0</v>
          </cell>
          <cell r="BB1047">
            <v>0</v>
          </cell>
          <cell r="BC1047">
            <v>0</v>
          </cell>
          <cell r="BD1047">
            <v>0</v>
          </cell>
          <cell r="BE1047">
            <v>0</v>
          </cell>
          <cell r="BF1047">
            <v>0</v>
          </cell>
          <cell r="BG1047">
            <v>0</v>
          </cell>
          <cell r="BH1047">
            <v>0</v>
          </cell>
        </row>
        <row r="1048">
          <cell r="I1048">
            <v>0</v>
          </cell>
          <cell r="J1048">
            <v>0</v>
          </cell>
          <cell r="K1048">
            <v>0</v>
          </cell>
          <cell r="L1048">
            <v>0</v>
          </cell>
          <cell r="M1048">
            <v>0</v>
          </cell>
          <cell r="N1048">
            <v>0</v>
          </cell>
          <cell r="O1048">
            <v>0</v>
          </cell>
          <cell r="U1048">
            <v>0</v>
          </cell>
          <cell r="V1048">
            <v>0</v>
          </cell>
          <cell r="W1048">
            <v>0</v>
          </cell>
          <cell r="X1048">
            <v>0</v>
          </cell>
          <cell r="Y1048">
            <v>0</v>
          </cell>
          <cell r="Z1048">
            <v>0</v>
          </cell>
          <cell r="AA1048">
            <v>0</v>
          </cell>
          <cell r="AF1048">
            <v>0</v>
          </cell>
          <cell r="AG1048">
            <v>0</v>
          </cell>
          <cell r="AH1048">
            <v>0</v>
          </cell>
          <cell r="AI1048">
            <v>0</v>
          </cell>
          <cell r="AJ1048">
            <v>0</v>
          </cell>
          <cell r="AK1048">
            <v>0</v>
          </cell>
          <cell r="AL1048">
            <v>0</v>
          </cell>
          <cell r="AQ1048">
            <v>0</v>
          </cell>
          <cell r="AR1048">
            <v>0</v>
          </cell>
          <cell r="AS1048">
            <v>0</v>
          </cell>
          <cell r="AT1048">
            <v>0</v>
          </cell>
          <cell r="AU1048">
            <v>0</v>
          </cell>
          <cell r="AV1048">
            <v>0</v>
          </cell>
          <cell r="AW1048">
            <v>0</v>
          </cell>
          <cell r="BB1048">
            <v>0</v>
          </cell>
          <cell r="BC1048">
            <v>0</v>
          </cell>
          <cell r="BD1048">
            <v>0</v>
          </cell>
          <cell r="BE1048">
            <v>0</v>
          </cell>
          <cell r="BF1048">
            <v>0</v>
          </cell>
          <cell r="BG1048">
            <v>0</v>
          </cell>
          <cell r="BH1048">
            <v>0</v>
          </cell>
        </row>
        <row r="1049">
          <cell r="I1049">
            <v>0</v>
          </cell>
          <cell r="J1049">
            <v>0</v>
          </cell>
          <cell r="K1049">
            <v>0</v>
          </cell>
          <cell r="L1049">
            <v>0</v>
          </cell>
          <cell r="M1049">
            <v>0</v>
          </cell>
          <cell r="N1049">
            <v>0</v>
          </cell>
          <cell r="O1049">
            <v>0</v>
          </cell>
          <cell r="U1049">
            <v>0</v>
          </cell>
          <cell r="V1049">
            <v>0</v>
          </cell>
          <cell r="W1049">
            <v>0</v>
          </cell>
          <cell r="X1049">
            <v>0</v>
          </cell>
          <cell r="Y1049">
            <v>0</v>
          </cell>
          <cell r="Z1049">
            <v>0</v>
          </cell>
          <cell r="AA1049">
            <v>0</v>
          </cell>
          <cell r="AF1049">
            <v>0</v>
          </cell>
          <cell r="AG1049">
            <v>0</v>
          </cell>
          <cell r="AH1049">
            <v>0</v>
          </cell>
          <cell r="AI1049">
            <v>0</v>
          </cell>
          <cell r="AJ1049">
            <v>0</v>
          </cell>
          <cell r="AK1049">
            <v>0</v>
          </cell>
          <cell r="AL1049">
            <v>0</v>
          </cell>
          <cell r="AQ1049">
            <v>0</v>
          </cell>
          <cell r="AR1049">
            <v>0</v>
          </cell>
          <cell r="AS1049">
            <v>0</v>
          </cell>
          <cell r="AT1049">
            <v>0</v>
          </cell>
          <cell r="AU1049">
            <v>0</v>
          </cell>
          <cell r="AV1049">
            <v>0</v>
          </cell>
          <cell r="AW1049">
            <v>0</v>
          </cell>
          <cell r="BB1049">
            <v>0</v>
          </cell>
          <cell r="BC1049">
            <v>0</v>
          </cell>
          <cell r="BD1049">
            <v>0</v>
          </cell>
          <cell r="BE1049">
            <v>0</v>
          </cell>
          <cell r="BF1049">
            <v>0</v>
          </cell>
          <cell r="BG1049">
            <v>0</v>
          </cell>
          <cell r="BH1049">
            <v>0</v>
          </cell>
        </row>
        <row r="1050">
          <cell r="I1050">
            <v>0</v>
          </cell>
          <cell r="J1050">
            <v>0</v>
          </cell>
          <cell r="K1050">
            <v>0</v>
          </cell>
          <cell r="L1050">
            <v>0</v>
          </cell>
          <cell r="M1050">
            <v>0</v>
          </cell>
          <cell r="N1050">
            <v>0</v>
          </cell>
          <cell r="O1050">
            <v>0</v>
          </cell>
          <cell r="U1050">
            <v>0</v>
          </cell>
          <cell r="V1050">
            <v>0</v>
          </cell>
          <cell r="W1050">
            <v>0</v>
          </cell>
          <cell r="X1050">
            <v>0</v>
          </cell>
          <cell r="Y1050">
            <v>0</v>
          </cell>
          <cell r="Z1050">
            <v>0</v>
          </cell>
          <cell r="AA1050">
            <v>0</v>
          </cell>
          <cell r="AF1050">
            <v>0</v>
          </cell>
          <cell r="AG1050">
            <v>0</v>
          </cell>
          <cell r="AH1050">
            <v>0</v>
          </cell>
          <cell r="AI1050">
            <v>0</v>
          </cell>
          <cell r="AJ1050">
            <v>0</v>
          </cell>
          <cell r="AK1050">
            <v>0</v>
          </cell>
          <cell r="AL1050">
            <v>0</v>
          </cell>
          <cell r="AQ1050">
            <v>0</v>
          </cell>
          <cell r="AR1050">
            <v>0</v>
          </cell>
          <cell r="AS1050">
            <v>0</v>
          </cell>
          <cell r="AT1050">
            <v>0</v>
          </cell>
          <cell r="AU1050">
            <v>0</v>
          </cell>
          <cell r="AV1050">
            <v>0</v>
          </cell>
          <cell r="AW1050">
            <v>0</v>
          </cell>
          <cell r="BB1050">
            <v>0</v>
          </cell>
          <cell r="BC1050">
            <v>0</v>
          </cell>
          <cell r="BD1050">
            <v>0</v>
          </cell>
          <cell r="BE1050">
            <v>0</v>
          </cell>
          <cell r="BF1050">
            <v>0</v>
          </cell>
          <cell r="BG1050">
            <v>0</v>
          </cell>
          <cell r="BH1050">
            <v>0</v>
          </cell>
        </row>
        <row r="1051">
          <cell r="I1051">
            <v>0</v>
          </cell>
          <cell r="J1051">
            <v>0</v>
          </cell>
          <cell r="K1051">
            <v>0</v>
          </cell>
          <cell r="L1051">
            <v>0</v>
          </cell>
          <cell r="M1051">
            <v>0</v>
          </cell>
          <cell r="N1051">
            <v>0</v>
          </cell>
          <cell r="O1051">
            <v>0</v>
          </cell>
          <cell r="U1051">
            <v>0</v>
          </cell>
          <cell r="V1051">
            <v>0</v>
          </cell>
          <cell r="W1051">
            <v>0</v>
          </cell>
          <cell r="X1051">
            <v>0</v>
          </cell>
          <cell r="Y1051">
            <v>0</v>
          </cell>
          <cell r="Z1051">
            <v>0</v>
          </cell>
          <cell r="AA1051">
            <v>0</v>
          </cell>
          <cell r="AF1051">
            <v>0</v>
          </cell>
          <cell r="AG1051">
            <v>0</v>
          </cell>
          <cell r="AH1051">
            <v>0</v>
          </cell>
          <cell r="AI1051">
            <v>0</v>
          </cell>
          <cell r="AJ1051">
            <v>0</v>
          </cell>
          <cell r="AK1051">
            <v>0</v>
          </cell>
          <cell r="AL1051">
            <v>0</v>
          </cell>
          <cell r="AQ1051">
            <v>0</v>
          </cell>
          <cell r="AR1051">
            <v>0</v>
          </cell>
          <cell r="AS1051">
            <v>0</v>
          </cell>
          <cell r="AT1051">
            <v>0</v>
          </cell>
          <cell r="AU1051">
            <v>0</v>
          </cell>
          <cell r="AV1051">
            <v>0</v>
          </cell>
          <cell r="AW1051">
            <v>0</v>
          </cell>
          <cell r="BB1051">
            <v>0</v>
          </cell>
          <cell r="BC1051">
            <v>0</v>
          </cell>
          <cell r="BD1051">
            <v>0</v>
          </cell>
          <cell r="BE1051">
            <v>0</v>
          </cell>
          <cell r="BF1051">
            <v>0</v>
          </cell>
          <cell r="BG1051">
            <v>0</v>
          </cell>
          <cell r="BH1051">
            <v>0</v>
          </cell>
        </row>
        <row r="1052">
          <cell r="I1052">
            <v>0</v>
          </cell>
          <cell r="J1052">
            <v>0</v>
          </cell>
          <cell r="K1052">
            <v>0</v>
          </cell>
          <cell r="L1052">
            <v>0</v>
          </cell>
          <cell r="M1052">
            <v>0</v>
          </cell>
          <cell r="N1052">
            <v>0</v>
          </cell>
          <cell r="O1052">
            <v>0</v>
          </cell>
          <cell r="U1052">
            <v>0</v>
          </cell>
          <cell r="V1052">
            <v>0</v>
          </cell>
          <cell r="W1052">
            <v>0</v>
          </cell>
          <cell r="X1052">
            <v>0</v>
          </cell>
          <cell r="Y1052">
            <v>0</v>
          </cell>
          <cell r="Z1052">
            <v>0</v>
          </cell>
          <cell r="AA1052">
            <v>0</v>
          </cell>
          <cell r="AF1052">
            <v>0</v>
          </cell>
          <cell r="AG1052">
            <v>0</v>
          </cell>
          <cell r="AH1052">
            <v>0</v>
          </cell>
          <cell r="AI1052">
            <v>0</v>
          </cell>
          <cell r="AJ1052">
            <v>0</v>
          </cell>
          <cell r="AK1052">
            <v>0</v>
          </cell>
          <cell r="AL1052">
            <v>0</v>
          </cell>
          <cell r="AQ1052">
            <v>0</v>
          </cell>
          <cell r="AR1052">
            <v>0</v>
          </cell>
          <cell r="AS1052">
            <v>0</v>
          </cell>
          <cell r="AT1052">
            <v>0</v>
          </cell>
          <cell r="AU1052">
            <v>0</v>
          </cell>
          <cell r="AV1052">
            <v>0</v>
          </cell>
          <cell r="AW1052">
            <v>0</v>
          </cell>
          <cell r="BB1052">
            <v>0</v>
          </cell>
          <cell r="BC1052">
            <v>0</v>
          </cell>
          <cell r="BD1052">
            <v>0</v>
          </cell>
          <cell r="BE1052">
            <v>0</v>
          </cell>
          <cell r="BF1052">
            <v>0</v>
          </cell>
          <cell r="BG1052">
            <v>0</v>
          </cell>
          <cell r="BH1052">
            <v>0</v>
          </cell>
        </row>
        <row r="1053">
          <cell r="I1053">
            <v>0</v>
          </cell>
          <cell r="J1053">
            <v>0</v>
          </cell>
          <cell r="K1053">
            <v>0</v>
          </cell>
          <cell r="L1053">
            <v>0</v>
          </cell>
          <cell r="M1053">
            <v>0</v>
          </cell>
          <cell r="N1053">
            <v>0</v>
          </cell>
          <cell r="O1053">
            <v>0</v>
          </cell>
          <cell r="U1053">
            <v>0</v>
          </cell>
          <cell r="V1053">
            <v>0</v>
          </cell>
          <cell r="W1053">
            <v>0</v>
          </cell>
          <cell r="X1053">
            <v>0</v>
          </cell>
          <cell r="Y1053">
            <v>0</v>
          </cell>
          <cell r="Z1053">
            <v>0</v>
          </cell>
          <cell r="AA1053">
            <v>0</v>
          </cell>
          <cell r="AF1053">
            <v>0</v>
          </cell>
          <cell r="AG1053">
            <v>0</v>
          </cell>
          <cell r="AH1053">
            <v>0</v>
          </cell>
          <cell r="AI1053">
            <v>0</v>
          </cell>
          <cell r="AJ1053">
            <v>0</v>
          </cell>
          <cell r="AK1053">
            <v>0</v>
          </cell>
          <cell r="AL1053">
            <v>0</v>
          </cell>
          <cell r="AQ1053">
            <v>0</v>
          </cell>
          <cell r="AR1053">
            <v>0</v>
          </cell>
          <cell r="AS1053">
            <v>0</v>
          </cell>
          <cell r="AT1053">
            <v>0</v>
          </cell>
          <cell r="AU1053">
            <v>0</v>
          </cell>
          <cell r="AV1053">
            <v>0</v>
          </cell>
          <cell r="AW1053">
            <v>0</v>
          </cell>
          <cell r="BB1053">
            <v>0</v>
          </cell>
          <cell r="BC1053">
            <v>0</v>
          </cell>
          <cell r="BD1053">
            <v>0</v>
          </cell>
          <cell r="BE1053">
            <v>0</v>
          </cell>
          <cell r="BF1053">
            <v>0</v>
          </cell>
          <cell r="BG1053">
            <v>0</v>
          </cell>
          <cell r="BH1053">
            <v>0</v>
          </cell>
        </row>
        <row r="1054">
          <cell r="I1054">
            <v>0</v>
          </cell>
          <cell r="J1054">
            <v>0</v>
          </cell>
          <cell r="K1054">
            <v>0</v>
          </cell>
          <cell r="L1054">
            <v>0</v>
          </cell>
          <cell r="M1054">
            <v>0</v>
          </cell>
          <cell r="N1054">
            <v>0</v>
          </cell>
          <cell r="O1054">
            <v>0</v>
          </cell>
          <cell r="U1054">
            <v>0</v>
          </cell>
          <cell r="V1054">
            <v>0</v>
          </cell>
          <cell r="W1054">
            <v>0</v>
          </cell>
          <cell r="X1054">
            <v>0</v>
          </cell>
          <cell r="Y1054">
            <v>0</v>
          </cell>
          <cell r="Z1054">
            <v>0</v>
          </cell>
          <cell r="AA1054">
            <v>0</v>
          </cell>
          <cell r="AF1054">
            <v>0</v>
          </cell>
          <cell r="AG1054">
            <v>0</v>
          </cell>
          <cell r="AH1054">
            <v>0</v>
          </cell>
          <cell r="AI1054">
            <v>0</v>
          </cell>
          <cell r="AJ1054">
            <v>0</v>
          </cell>
          <cell r="AK1054">
            <v>0</v>
          </cell>
          <cell r="AL1054">
            <v>0</v>
          </cell>
          <cell r="AQ1054">
            <v>0</v>
          </cell>
          <cell r="AR1054">
            <v>0</v>
          </cell>
          <cell r="AS1054">
            <v>0</v>
          </cell>
          <cell r="AT1054">
            <v>0</v>
          </cell>
          <cell r="AU1054">
            <v>0</v>
          </cell>
          <cell r="AV1054">
            <v>0</v>
          </cell>
          <cell r="AW1054">
            <v>0</v>
          </cell>
          <cell r="BB1054">
            <v>0</v>
          </cell>
          <cell r="BC1054">
            <v>0</v>
          </cell>
          <cell r="BD1054">
            <v>0</v>
          </cell>
          <cell r="BE1054">
            <v>0</v>
          </cell>
          <cell r="BF1054">
            <v>0</v>
          </cell>
          <cell r="BG1054">
            <v>0</v>
          </cell>
          <cell r="BH1054">
            <v>0</v>
          </cell>
        </row>
        <row r="1055">
          <cell r="I1055">
            <v>0</v>
          </cell>
          <cell r="J1055">
            <v>0</v>
          </cell>
          <cell r="K1055">
            <v>0</v>
          </cell>
          <cell r="L1055">
            <v>0</v>
          </cell>
          <cell r="M1055">
            <v>0</v>
          </cell>
          <cell r="N1055">
            <v>0</v>
          </cell>
          <cell r="O1055">
            <v>0</v>
          </cell>
          <cell r="U1055">
            <v>0</v>
          </cell>
          <cell r="V1055">
            <v>0</v>
          </cell>
          <cell r="W1055">
            <v>0</v>
          </cell>
          <cell r="X1055">
            <v>0</v>
          </cell>
          <cell r="Y1055">
            <v>0</v>
          </cell>
          <cell r="Z1055">
            <v>0</v>
          </cell>
          <cell r="AA1055">
            <v>0</v>
          </cell>
          <cell r="AF1055">
            <v>0</v>
          </cell>
          <cell r="AG1055">
            <v>0</v>
          </cell>
          <cell r="AH1055">
            <v>0</v>
          </cell>
          <cell r="AI1055">
            <v>0</v>
          </cell>
          <cell r="AJ1055">
            <v>0</v>
          </cell>
          <cell r="AK1055">
            <v>0</v>
          </cell>
          <cell r="AL1055">
            <v>0</v>
          </cell>
          <cell r="AQ1055">
            <v>0</v>
          </cell>
          <cell r="AR1055">
            <v>0</v>
          </cell>
          <cell r="AS1055">
            <v>0</v>
          </cell>
          <cell r="AT1055">
            <v>0</v>
          </cell>
          <cell r="AU1055">
            <v>0</v>
          </cell>
          <cell r="AV1055">
            <v>0</v>
          </cell>
          <cell r="AW1055">
            <v>0</v>
          </cell>
          <cell r="BB1055">
            <v>0</v>
          </cell>
          <cell r="BC1055">
            <v>0</v>
          </cell>
          <cell r="BD1055">
            <v>0</v>
          </cell>
          <cell r="BE1055">
            <v>0</v>
          </cell>
          <cell r="BF1055">
            <v>0</v>
          </cell>
          <cell r="BG1055">
            <v>0</v>
          </cell>
          <cell r="BH1055">
            <v>0</v>
          </cell>
        </row>
        <row r="1056">
          <cell r="I1056">
            <v>0</v>
          </cell>
          <cell r="J1056">
            <v>0</v>
          </cell>
          <cell r="K1056">
            <v>0</v>
          </cell>
          <cell r="L1056">
            <v>0</v>
          </cell>
          <cell r="M1056">
            <v>0</v>
          </cell>
          <cell r="N1056">
            <v>0</v>
          </cell>
          <cell r="O1056">
            <v>0</v>
          </cell>
          <cell r="U1056">
            <v>0</v>
          </cell>
          <cell r="V1056">
            <v>0</v>
          </cell>
          <cell r="W1056">
            <v>0</v>
          </cell>
          <cell r="X1056">
            <v>0</v>
          </cell>
          <cell r="Y1056">
            <v>0</v>
          </cell>
          <cell r="Z1056">
            <v>0</v>
          </cell>
          <cell r="AA1056">
            <v>0</v>
          </cell>
          <cell r="AF1056">
            <v>0</v>
          </cell>
          <cell r="AG1056">
            <v>0</v>
          </cell>
          <cell r="AH1056">
            <v>0</v>
          </cell>
          <cell r="AI1056">
            <v>0</v>
          </cell>
          <cell r="AJ1056">
            <v>0</v>
          </cell>
          <cell r="AK1056">
            <v>0</v>
          </cell>
          <cell r="AL1056">
            <v>0</v>
          </cell>
          <cell r="AQ1056">
            <v>0</v>
          </cell>
          <cell r="AR1056">
            <v>0</v>
          </cell>
          <cell r="AS1056">
            <v>0</v>
          </cell>
          <cell r="AT1056">
            <v>0</v>
          </cell>
          <cell r="AU1056">
            <v>0</v>
          </cell>
          <cell r="AV1056">
            <v>0</v>
          </cell>
          <cell r="AW1056">
            <v>0</v>
          </cell>
          <cell r="BB1056">
            <v>0</v>
          </cell>
          <cell r="BC1056">
            <v>0</v>
          </cell>
          <cell r="BD1056">
            <v>0</v>
          </cell>
          <cell r="BE1056">
            <v>0</v>
          </cell>
          <cell r="BF1056">
            <v>0</v>
          </cell>
          <cell r="BG1056">
            <v>0</v>
          </cell>
          <cell r="BH1056">
            <v>0</v>
          </cell>
        </row>
        <row r="1057">
          <cell r="I1057">
            <v>0</v>
          </cell>
          <cell r="J1057">
            <v>0</v>
          </cell>
          <cell r="K1057">
            <v>0</v>
          </cell>
          <cell r="L1057">
            <v>0</v>
          </cell>
          <cell r="M1057">
            <v>0</v>
          </cell>
          <cell r="N1057">
            <v>0</v>
          </cell>
          <cell r="O1057">
            <v>0</v>
          </cell>
          <cell r="U1057">
            <v>0</v>
          </cell>
          <cell r="V1057">
            <v>0</v>
          </cell>
          <cell r="W1057">
            <v>0</v>
          </cell>
          <cell r="X1057">
            <v>0</v>
          </cell>
          <cell r="Y1057">
            <v>0</v>
          </cell>
          <cell r="Z1057">
            <v>0</v>
          </cell>
          <cell r="AA1057">
            <v>0</v>
          </cell>
          <cell r="AF1057">
            <v>0</v>
          </cell>
          <cell r="AG1057">
            <v>0</v>
          </cell>
          <cell r="AH1057">
            <v>0</v>
          </cell>
          <cell r="AI1057">
            <v>0</v>
          </cell>
          <cell r="AJ1057">
            <v>0</v>
          </cell>
          <cell r="AK1057">
            <v>0</v>
          </cell>
          <cell r="AL1057">
            <v>0</v>
          </cell>
          <cell r="AQ1057">
            <v>0</v>
          </cell>
          <cell r="AR1057">
            <v>0</v>
          </cell>
          <cell r="AS1057">
            <v>0</v>
          </cell>
          <cell r="AT1057">
            <v>0</v>
          </cell>
          <cell r="AU1057">
            <v>0</v>
          </cell>
          <cell r="AV1057">
            <v>0</v>
          </cell>
          <cell r="AW1057">
            <v>0</v>
          </cell>
          <cell r="BB1057">
            <v>0</v>
          </cell>
          <cell r="BC1057">
            <v>0</v>
          </cell>
          <cell r="BD1057">
            <v>0</v>
          </cell>
          <cell r="BE1057">
            <v>0</v>
          </cell>
          <cell r="BF1057">
            <v>0</v>
          </cell>
          <cell r="BG1057">
            <v>0</v>
          </cell>
          <cell r="BH1057">
            <v>0</v>
          </cell>
        </row>
        <row r="1058">
          <cell r="I1058">
            <v>0</v>
          </cell>
          <cell r="J1058">
            <v>0</v>
          </cell>
          <cell r="K1058">
            <v>0</v>
          </cell>
          <cell r="L1058">
            <v>0</v>
          </cell>
          <cell r="M1058">
            <v>0</v>
          </cell>
          <cell r="N1058">
            <v>0</v>
          </cell>
          <cell r="O1058">
            <v>0</v>
          </cell>
          <cell r="U1058">
            <v>0</v>
          </cell>
          <cell r="V1058">
            <v>0</v>
          </cell>
          <cell r="W1058">
            <v>0</v>
          </cell>
          <cell r="X1058">
            <v>0</v>
          </cell>
          <cell r="Y1058">
            <v>0</v>
          </cell>
          <cell r="Z1058">
            <v>0</v>
          </cell>
          <cell r="AA1058">
            <v>0</v>
          </cell>
          <cell r="AF1058">
            <v>0</v>
          </cell>
          <cell r="AG1058">
            <v>0</v>
          </cell>
          <cell r="AH1058">
            <v>0</v>
          </cell>
          <cell r="AI1058">
            <v>0</v>
          </cell>
          <cell r="AJ1058">
            <v>0</v>
          </cell>
          <cell r="AK1058">
            <v>0</v>
          </cell>
          <cell r="AL1058">
            <v>0</v>
          </cell>
          <cell r="AQ1058">
            <v>0</v>
          </cell>
          <cell r="AR1058">
            <v>0</v>
          </cell>
          <cell r="AS1058">
            <v>0</v>
          </cell>
          <cell r="AT1058">
            <v>0</v>
          </cell>
          <cell r="AU1058">
            <v>0</v>
          </cell>
          <cell r="AV1058">
            <v>0</v>
          </cell>
          <cell r="AW1058">
            <v>0</v>
          </cell>
          <cell r="BB1058">
            <v>0</v>
          </cell>
          <cell r="BC1058">
            <v>0</v>
          </cell>
          <cell r="BD1058">
            <v>0</v>
          </cell>
          <cell r="BE1058">
            <v>0</v>
          </cell>
          <cell r="BF1058">
            <v>0</v>
          </cell>
          <cell r="BG1058">
            <v>0</v>
          </cell>
          <cell r="BH1058">
            <v>0</v>
          </cell>
        </row>
        <row r="1059">
          <cell r="I1059">
            <v>0</v>
          </cell>
          <cell r="J1059">
            <v>0</v>
          </cell>
          <cell r="K1059">
            <v>0</v>
          </cell>
          <cell r="L1059">
            <v>0</v>
          </cell>
          <cell r="M1059">
            <v>0</v>
          </cell>
          <cell r="N1059">
            <v>0</v>
          </cell>
          <cell r="O1059">
            <v>0</v>
          </cell>
          <cell r="U1059">
            <v>0</v>
          </cell>
          <cell r="V1059">
            <v>0</v>
          </cell>
          <cell r="W1059">
            <v>0</v>
          </cell>
          <cell r="X1059">
            <v>0</v>
          </cell>
          <cell r="Y1059">
            <v>0</v>
          </cell>
          <cell r="Z1059">
            <v>0</v>
          </cell>
          <cell r="AA1059">
            <v>0</v>
          </cell>
          <cell r="AF1059">
            <v>0</v>
          </cell>
          <cell r="AG1059">
            <v>0</v>
          </cell>
          <cell r="AH1059">
            <v>0</v>
          </cell>
          <cell r="AI1059">
            <v>0</v>
          </cell>
          <cell r="AJ1059">
            <v>0</v>
          </cell>
          <cell r="AK1059">
            <v>0</v>
          </cell>
          <cell r="AL1059">
            <v>0</v>
          </cell>
          <cell r="AQ1059">
            <v>0</v>
          </cell>
          <cell r="AR1059">
            <v>0</v>
          </cell>
          <cell r="AS1059">
            <v>0</v>
          </cell>
          <cell r="AT1059">
            <v>0</v>
          </cell>
          <cell r="AU1059">
            <v>0</v>
          </cell>
          <cell r="AV1059">
            <v>0</v>
          </cell>
          <cell r="AW1059">
            <v>0</v>
          </cell>
          <cell r="BB1059">
            <v>0</v>
          </cell>
          <cell r="BC1059">
            <v>0</v>
          </cell>
          <cell r="BD1059">
            <v>0</v>
          </cell>
          <cell r="BE1059">
            <v>0</v>
          </cell>
          <cell r="BF1059">
            <v>0</v>
          </cell>
          <cell r="BG1059">
            <v>0</v>
          </cell>
          <cell r="BH1059">
            <v>0</v>
          </cell>
        </row>
        <row r="1060">
          <cell r="I1060">
            <v>0</v>
          </cell>
          <cell r="J1060">
            <v>0</v>
          </cell>
          <cell r="K1060">
            <v>0</v>
          </cell>
          <cell r="L1060">
            <v>0</v>
          </cell>
          <cell r="M1060">
            <v>0</v>
          </cell>
          <cell r="N1060">
            <v>0</v>
          </cell>
          <cell r="O1060">
            <v>0</v>
          </cell>
          <cell r="U1060">
            <v>0</v>
          </cell>
          <cell r="V1060">
            <v>0</v>
          </cell>
          <cell r="W1060">
            <v>0</v>
          </cell>
          <cell r="X1060">
            <v>0</v>
          </cell>
          <cell r="Y1060">
            <v>0</v>
          </cell>
          <cell r="Z1060">
            <v>0</v>
          </cell>
          <cell r="AA1060">
            <v>0</v>
          </cell>
          <cell r="AF1060">
            <v>0</v>
          </cell>
          <cell r="AG1060">
            <v>0</v>
          </cell>
          <cell r="AH1060">
            <v>0</v>
          </cell>
          <cell r="AI1060">
            <v>0</v>
          </cell>
          <cell r="AJ1060">
            <v>0</v>
          </cell>
          <cell r="AK1060">
            <v>0</v>
          </cell>
          <cell r="AL1060">
            <v>0</v>
          </cell>
          <cell r="AQ1060">
            <v>0</v>
          </cell>
          <cell r="AR1060">
            <v>0</v>
          </cell>
          <cell r="AS1060">
            <v>0</v>
          </cell>
          <cell r="AT1060">
            <v>0</v>
          </cell>
          <cell r="AU1060">
            <v>0</v>
          </cell>
          <cell r="AV1060">
            <v>0</v>
          </cell>
          <cell r="AW1060">
            <v>0</v>
          </cell>
          <cell r="BB1060">
            <v>0</v>
          </cell>
          <cell r="BC1060">
            <v>0</v>
          </cell>
          <cell r="BD1060">
            <v>0</v>
          </cell>
          <cell r="BE1060">
            <v>0</v>
          </cell>
          <cell r="BF1060">
            <v>0</v>
          </cell>
          <cell r="BG1060">
            <v>0</v>
          </cell>
          <cell r="BH1060">
            <v>0</v>
          </cell>
        </row>
        <row r="1061">
          <cell r="I1061">
            <v>0</v>
          </cell>
          <cell r="J1061">
            <v>0</v>
          </cell>
          <cell r="K1061">
            <v>0</v>
          </cell>
          <cell r="L1061">
            <v>0</v>
          </cell>
          <cell r="M1061">
            <v>0</v>
          </cell>
          <cell r="N1061">
            <v>0</v>
          </cell>
          <cell r="O1061">
            <v>0</v>
          </cell>
          <cell r="U1061">
            <v>0</v>
          </cell>
          <cell r="V1061">
            <v>0</v>
          </cell>
          <cell r="W1061">
            <v>0</v>
          </cell>
          <cell r="X1061">
            <v>0</v>
          </cell>
          <cell r="Y1061">
            <v>0</v>
          </cell>
          <cell r="Z1061">
            <v>0</v>
          </cell>
          <cell r="AA1061">
            <v>0</v>
          </cell>
          <cell r="AF1061">
            <v>0</v>
          </cell>
          <cell r="AG1061">
            <v>0</v>
          </cell>
          <cell r="AH1061">
            <v>0</v>
          </cell>
          <cell r="AI1061">
            <v>0</v>
          </cell>
          <cell r="AJ1061">
            <v>0</v>
          </cell>
          <cell r="AK1061">
            <v>0</v>
          </cell>
          <cell r="AL1061">
            <v>0</v>
          </cell>
          <cell r="AQ1061">
            <v>0</v>
          </cell>
          <cell r="AR1061">
            <v>0</v>
          </cell>
          <cell r="AS1061">
            <v>0</v>
          </cell>
          <cell r="AT1061">
            <v>0</v>
          </cell>
          <cell r="AU1061">
            <v>0</v>
          </cell>
          <cell r="AV1061">
            <v>0</v>
          </cell>
          <cell r="AW1061">
            <v>0</v>
          </cell>
          <cell r="BB1061">
            <v>0</v>
          </cell>
          <cell r="BC1061">
            <v>0</v>
          </cell>
          <cell r="BD1061">
            <v>0</v>
          </cell>
          <cell r="BE1061">
            <v>0</v>
          </cell>
          <cell r="BF1061">
            <v>0</v>
          </cell>
          <cell r="BG1061">
            <v>0</v>
          </cell>
          <cell r="BH1061">
            <v>0</v>
          </cell>
        </row>
        <row r="1062">
          <cell r="I1062">
            <v>0</v>
          </cell>
          <cell r="J1062">
            <v>0</v>
          </cell>
          <cell r="K1062">
            <v>0</v>
          </cell>
          <cell r="L1062">
            <v>0</v>
          </cell>
          <cell r="M1062">
            <v>0</v>
          </cell>
          <cell r="N1062">
            <v>0</v>
          </cell>
          <cell r="O1062">
            <v>0</v>
          </cell>
          <cell r="U1062">
            <v>0</v>
          </cell>
          <cell r="V1062">
            <v>0</v>
          </cell>
          <cell r="W1062">
            <v>0</v>
          </cell>
          <cell r="X1062">
            <v>0</v>
          </cell>
          <cell r="Y1062">
            <v>0</v>
          </cell>
          <cell r="Z1062">
            <v>0</v>
          </cell>
          <cell r="AA1062">
            <v>0</v>
          </cell>
          <cell r="AF1062">
            <v>0</v>
          </cell>
          <cell r="AG1062">
            <v>0</v>
          </cell>
          <cell r="AH1062">
            <v>0</v>
          </cell>
          <cell r="AI1062">
            <v>0</v>
          </cell>
          <cell r="AJ1062">
            <v>0</v>
          </cell>
          <cell r="AK1062">
            <v>0</v>
          </cell>
          <cell r="AL1062">
            <v>0</v>
          </cell>
          <cell r="AQ1062">
            <v>0</v>
          </cell>
          <cell r="AR1062">
            <v>0</v>
          </cell>
          <cell r="AS1062">
            <v>0</v>
          </cell>
          <cell r="AT1062">
            <v>0</v>
          </cell>
          <cell r="AU1062">
            <v>0</v>
          </cell>
          <cell r="AV1062">
            <v>0</v>
          </cell>
          <cell r="AW1062">
            <v>0</v>
          </cell>
          <cell r="BB1062">
            <v>0</v>
          </cell>
          <cell r="BC1062">
            <v>0</v>
          </cell>
          <cell r="BD1062">
            <v>0</v>
          </cell>
          <cell r="BE1062">
            <v>0</v>
          </cell>
          <cell r="BF1062">
            <v>0</v>
          </cell>
          <cell r="BG1062">
            <v>0</v>
          </cell>
          <cell r="BH1062">
            <v>0</v>
          </cell>
        </row>
      </sheetData>
      <sheetData sheetId="5">
        <row r="129">
          <cell r="K129" t="e">
            <v>#DIV/0!</v>
          </cell>
          <cell r="L129" t="e">
            <v>#DIV/0!</v>
          </cell>
          <cell r="M129" t="e">
            <v>#DIV/0!</v>
          </cell>
          <cell r="N129" t="e">
            <v>#DIV/0!</v>
          </cell>
          <cell r="V129" t="e">
            <v>#DIV/0!</v>
          </cell>
          <cell r="W129" t="e">
            <v>#DIV/0!</v>
          </cell>
          <cell r="X129" t="e">
            <v>#DIV/0!</v>
          </cell>
          <cell r="Y129" t="e">
            <v>#DIV/0!</v>
          </cell>
          <cell r="AG129" t="e">
            <v>#DIV/0!</v>
          </cell>
          <cell r="AH129" t="e">
            <v>#DIV/0!</v>
          </cell>
          <cell r="AI129" t="e">
            <v>#DIV/0!</v>
          </cell>
          <cell r="AJ129" t="e">
            <v>#DIV/0!</v>
          </cell>
          <cell r="AR129" t="e">
            <v>#DIV/0!</v>
          </cell>
          <cell r="AS129" t="e">
            <v>#DIV/0!</v>
          </cell>
          <cell r="AT129" t="e">
            <v>#DIV/0!</v>
          </cell>
          <cell r="AU129" t="e">
            <v>#DIV/0!</v>
          </cell>
          <cell r="BC129" t="e">
            <v>#DIV/0!</v>
          </cell>
          <cell r="BD129" t="e">
            <v>#DIV/0!</v>
          </cell>
          <cell r="BE129" t="e">
            <v>#DIV/0!</v>
          </cell>
          <cell r="BF129" t="e">
            <v>#DIV/0!</v>
          </cell>
        </row>
        <row r="130">
          <cell r="K130" t="e">
            <v>#DIV/0!</v>
          </cell>
          <cell r="L130" t="e">
            <v>#DIV/0!</v>
          </cell>
          <cell r="M130" t="e">
            <v>#DIV/0!</v>
          </cell>
          <cell r="N130" t="e">
            <v>#DIV/0!</v>
          </cell>
          <cell r="V130" t="e">
            <v>#DIV/0!</v>
          </cell>
          <cell r="W130" t="e">
            <v>#DIV/0!</v>
          </cell>
          <cell r="X130" t="e">
            <v>#DIV/0!</v>
          </cell>
          <cell r="Y130" t="e">
            <v>#DIV/0!</v>
          </cell>
          <cell r="AG130" t="e">
            <v>#DIV/0!</v>
          </cell>
          <cell r="AH130" t="e">
            <v>#DIV/0!</v>
          </cell>
          <cell r="AI130" t="e">
            <v>#DIV/0!</v>
          </cell>
          <cell r="AJ130" t="e">
            <v>#DIV/0!</v>
          </cell>
          <cell r="AR130" t="e">
            <v>#DIV/0!</v>
          </cell>
          <cell r="AS130" t="e">
            <v>#DIV/0!</v>
          </cell>
          <cell r="AT130" t="e">
            <v>#DIV/0!</v>
          </cell>
          <cell r="AU130" t="e">
            <v>#DIV/0!</v>
          </cell>
          <cell r="BC130" t="e">
            <v>#DIV/0!</v>
          </cell>
          <cell r="BD130" t="e">
            <v>#DIV/0!</v>
          </cell>
          <cell r="BE130" t="e">
            <v>#DIV/0!</v>
          </cell>
          <cell r="BF130" t="e">
            <v>#DIV/0!</v>
          </cell>
        </row>
        <row r="131">
          <cell r="K131" t="e">
            <v>#DIV/0!</v>
          </cell>
          <cell r="L131" t="e">
            <v>#DIV/0!</v>
          </cell>
          <cell r="M131" t="e">
            <v>#DIV/0!</v>
          </cell>
          <cell r="N131" t="e">
            <v>#DIV/0!</v>
          </cell>
          <cell r="V131" t="e">
            <v>#DIV/0!</v>
          </cell>
          <cell r="W131" t="e">
            <v>#DIV/0!</v>
          </cell>
          <cell r="X131" t="e">
            <v>#DIV/0!</v>
          </cell>
          <cell r="Y131" t="e">
            <v>#DIV/0!</v>
          </cell>
          <cell r="AG131" t="e">
            <v>#DIV/0!</v>
          </cell>
          <cell r="AH131" t="e">
            <v>#DIV/0!</v>
          </cell>
          <cell r="AI131" t="e">
            <v>#DIV/0!</v>
          </cell>
          <cell r="AJ131" t="e">
            <v>#DIV/0!</v>
          </cell>
          <cell r="AR131" t="e">
            <v>#DIV/0!</v>
          </cell>
          <cell r="AS131" t="e">
            <v>#DIV/0!</v>
          </cell>
          <cell r="AT131" t="e">
            <v>#DIV/0!</v>
          </cell>
          <cell r="AU131" t="e">
            <v>#DIV/0!</v>
          </cell>
          <cell r="BC131" t="e">
            <v>#DIV/0!</v>
          </cell>
          <cell r="BD131" t="e">
            <v>#DIV/0!</v>
          </cell>
          <cell r="BE131" t="e">
            <v>#DIV/0!</v>
          </cell>
          <cell r="BF131" t="e">
            <v>#DIV/0!</v>
          </cell>
        </row>
        <row r="132">
          <cell r="K132" t="e">
            <v>#DIV/0!</v>
          </cell>
          <cell r="L132" t="e">
            <v>#DIV/0!</v>
          </cell>
          <cell r="M132" t="e">
            <v>#DIV/0!</v>
          </cell>
          <cell r="N132" t="e">
            <v>#DIV/0!</v>
          </cell>
          <cell r="V132" t="e">
            <v>#DIV/0!</v>
          </cell>
          <cell r="W132" t="e">
            <v>#DIV/0!</v>
          </cell>
          <cell r="X132" t="e">
            <v>#DIV/0!</v>
          </cell>
          <cell r="Y132" t="e">
            <v>#DIV/0!</v>
          </cell>
          <cell r="AG132" t="e">
            <v>#DIV/0!</v>
          </cell>
          <cell r="AH132" t="e">
            <v>#DIV/0!</v>
          </cell>
          <cell r="AI132" t="e">
            <v>#DIV/0!</v>
          </cell>
          <cell r="AJ132" t="e">
            <v>#DIV/0!</v>
          </cell>
          <cell r="AR132" t="e">
            <v>#DIV/0!</v>
          </cell>
          <cell r="AS132" t="e">
            <v>#DIV/0!</v>
          </cell>
          <cell r="AT132" t="e">
            <v>#DIV/0!</v>
          </cell>
          <cell r="AU132" t="e">
            <v>#DIV/0!</v>
          </cell>
          <cell r="BC132" t="e">
            <v>#DIV/0!</v>
          </cell>
          <cell r="BD132" t="e">
            <v>#DIV/0!</v>
          </cell>
          <cell r="BE132" t="e">
            <v>#DIV/0!</v>
          </cell>
          <cell r="BF132" t="e">
            <v>#DIV/0!</v>
          </cell>
        </row>
        <row r="133">
          <cell r="K133" t="e">
            <v>#DIV/0!</v>
          </cell>
          <cell r="L133" t="e">
            <v>#DIV/0!</v>
          </cell>
          <cell r="M133" t="e">
            <v>#DIV/0!</v>
          </cell>
          <cell r="N133" t="e">
            <v>#DIV/0!</v>
          </cell>
          <cell r="V133" t="e">
            <v>#DIV/0!</v>
          </cell>
          <cell r="W133" t="e">
            <v>#DIV/0!</v>
          </cell>
          <cell r="X133" t="e">
            <v>#DIV/0!</v>
          </cell>
          <cell r="Y133" t="e">
            <v>#DIV/0!</v>
          </cell>
          <cell r="AG133" t="e">
            <v>#DIV/0!</v>
          </cell>
          <cell r="AH133" t="e">
            <v>#DIV/0!</v>
          </cell>
          <cell r="AI133" t="e">
            <v>#DIV/0!</v>
          </cell>
          <cell r="AJ133" t="e">
            <v>#DIV/0!</v>
          </cell>
          <cell r="AR133" t="e">
            <v>#DIV/0!</v>
          </cell>
          <cell r="AS133" t="e">
            <v>#DIV/0!</v>
          </cell>
          <cell r="AT133" t="e">
            <v>#DIV/0!</v>
          </cell>
          <cell r="AU133" t="e">
            <v>#DIV/0!</v>
          </cell>
          <cell r="BC133" t="e">
            <v>#DIV/0!</v>
          </cell>
          <cell r="BD133" t="e">
            <v>#DIV/0!</v>
          </cell>
          <cell r="BE133" t="e">
            <v>#DIV/0!</v>
          </cell>
          <cell r="BF133" t="e">
            <v>#DIV/0!</v>
          </cell>
        </row>
        <row r="134">
          <cell r="K134" t="e">
            <v>#DIV/0!</v>
          </cell>
          <cell r="L134" t="e">
            <v>#DIV/0!</v>
          </cell>
          <cell r="M134" t="e">
            <v>#DIV/0!</v>
          </cell>
          <cell r="N134" t="e">
            <v>#DIV/0!</v>
          </cell>
          <cell r="V134" t="e">
            <v>#DIV/0!</v>
          </cell>
          <cell r="W134" t="e">
            <v>#DIV/0!</v>
          </cell>
          <cell r="X134" t="e">
            <v>#DIV/0!</v>
          </cell>
          <cell r="Y134" t="e">
            <v>#DIV/0!</v>
          </cell>
          <cell r="AG134" t="e">
            <v>#DIV/0!</v>
          </cell>
          <cell r="AH134" t="e">
            <v>#DIV/0!</v>
          </cell>
          <cell r="AI134" t="e">
            <v>#DIV/0!</v>
          </cell>
          <cell r="AJ134" t="e">
            <v>#DIV/0!</v>
          </cell>
          <cell r="AR134" t="e">
            <v>#DIV/0!</v>
          </cell>
          <cell r="AS134" t="e">
            <v>#DIV/0!</v>
          </cell>
          <cell r="AT134" t="e">
            <v>#DIV/0!</v>
          </cell>
          <cell r="AU134" t="e">
            <v>#DIV/0!</v>
          </cell>
          <cell r="BC134" t="e">
            <v>#DIV/0!</v>
          </cell>
          <cell r="BD134" t="e">
            <v>#DIV/0!</v>
          </cell>
          <cell r="BE134" t="e">
            <v>#DIV/0!</v>
          </cell>
          <cell r="BF134" t="e">
            <v>#DIV/0!</v>
          </cell>
        </row>
        <row r="135">
          <cell r="K135" t="e">
            <v>#DIV/0!</v>
          </cell>
          <cell r="L135" t="e">
            <v>#DIV/0!</v>
          </cell>
          <cell r="M135" t="e">
            <v>#DIV/0!</v>
          </cell>
          <cell r="N135" t="e">
            <v>#DIV/0!</v>
          </cell>
          <cell r="V135" t="e">
            <v>#DIV/0!</v>
          </cell>
          <cell r="W135" t="e">
            <v>#DIV/0!</v>
          </cell>
          <cell r="X135" t="e">
            <v>#DIV/0!</v>
          </cell>
          <cell r="Y135" t="e">
            <v>#DIV/0!</v>
          </cell>
          <cell r="AG135" t="e">
            <v>#DIV/0!</v>
          </cell>
          <cell r="AH135" t="e">
            <v>#DIV/0!</v>
          </cell>
          <cell r="AI135" t="e">
            <v>#DIV/0!</v>
          </cell>
          <cell r="AJ135" t="e">
            <v>#DIV/0!</v>
          </cell>
          <cell r="AR135" t="e">
            <v>#DIV/0!</v>
          </cell>
          <cell r="AS135" t="e">
            <v>#DIV/0!</v>
          </cell>
          <cell r="AT135" t="e">
            <v>#DIV/0!</v>
          </cell>
          <cell r="AU135" t="e">
            <v>#DIV/0!</v>
          </cell>
          <cell r="BC135" t="e">
            <v>#DIV/0!</v>
          </cell>
          <cell r="BD135" t="e">
            <v>#DIV/0!</v>
          </cell>
          <cell r="BE135" t="e">
            <v>#DIV/0!</v>
          </cell>
          <cell r="BF135" t="e">
            <v>#DIV/0!</v>
          </cell>
        </row>
        <row r="136">
          <cell r="K136" t="e">
            <v>#DIV/0!</v>
          </cell>
          <cell r="L136" t="e">
            <v>#DIV/0!</v>
          </cell>
          <cell r="M136" t="e">
            <v>#DIV/0!</v>
          </cell>
          <cell r="N136" t="e">
            <v>#DIV/0!</v>
          </cell>
          <cell r="V136" t="e">
            <v>#DIV/0!</v>
          </cell>
          <cell r="W136" t="e">
            <v>#DIV/0!</v>
          </cell>
          <cell r="X136" t="e">
            <v>#DIV/0!</v>
          </cell>
          <cell r="Y136" t="e">
            <v>#DIV/0!</v>
          </cell>
          <cell r="AG136" t="e">
            <v>#DIV/0!</v>
          </cell>
          <cell r="AH136" t="e">
            <v>#DIV/0!</v>
          </cell>
          <cell r="AI136" t="e">
            <v>#DIV/0!</v>
          </cell>
          <cell r="AJ136" t="e">
            <v>#DIV/0!</v>
          </cell>
          <cell r="AR136" t="e">
            <v>#DIV/0!</v>
          </cell>
          <cell r="AS136" t="e">
            <v>#DIV/0!</v>
          </cell>
          <cell r="AT136" t="e">
            <v>#DIV/0!</v>
          </cell>
          <cell r="AU136" t="e">
            <v>#DIV/0!</v>
          </cell>
          <cell r="BC136" t="e">
            <v>#DIV/0!</v>
          </cell>
          <cell r="BD136" t="e">
            <v>#DIV/0!</v>
          </cell>
          <cell r="BE136" t="e">
            <v>#DIV/0!</v>
          </cell>
          <cell r="BF136" t="e">
            <v>#DIV/0!</v>
          </cell>
        </row>
        <row r="137">
          <cell r="K137" t="e">
            <v>#DIV/0!</v>
          </cell>
          <cell r="L137" t="e">
            <v>#DIV/0!</v>
          </cell>
          <cell r="M137" t="e">
            <v>#DIV/0!</v>
          </cell>
          <cell r="N137" t="e">
            <v>#DIV/0!</v>
          </cell>
          <cell r="V137" t="e">
            <v>#DIV/0!</v>
          </cell>
          <cell r="W137" t="e">
            <v>#DIV/0!</v>
          </cell>
          <cell r="X137" t="e">
            <v>#DIV/0!</v>
          </cell>
          <cell r="Y137" t="e">
            <v>#DIV/0!</v>
          </cell>
          <cell r="AG137" t="e">
            <v>#DIV/0!</v>
          </cell>
          <cell r="AH137" t="e">
            <v>#DIV/0!</v>
          </cell>
          <cell r="AI137" t="e">
            <v>#DIV/0!</v>
          </cell>
          <cell r="AJ137" t="e">
            <v>#DIV/0!</v>
          </cell>
          <cell r="AR137" t="e">
            <v>#DIV/0!</v>
          </cell>
          <cell r="AS137" t="e">
            <v>#DIV/0!</v>
          </cell>
          <cell r="AT137" t="e">
            <v>#DIV/0!</v>
          </cell>
          <cell r="AU137" t="e">
            <v>#DIV/0!</v>
          </cell>
          <cell r="BC137" t="e">
            <v>#DIV/0!</v>
          </cell>
          <cell r="BD137" t="e">
            <v>#DIV/0!</v>
          </cell>
          <cell r="BE137" t="e">
            <v>#DIV/0!</v>
          </cell>
          <cell r="BF137" t="e">
            <v>#DIV/0!</v>
          </cell>
        </row>
        <row r="138">
          <cell r="K138" t="e">
            <v>#DIV/0!</v>
          </cell>
          <cell r="L138" t="e">
            <v>#DIV/0!</v>
          </cell>
          <cell r="M138" t="e">
            <v>#DIV/0!</v>
          </cell>
          <cell r="N138" t="e">
            <v>#DIV/0!</v>
          </cell>
          <cell r="V138" t="e">
            <v>#DIV/0!</v>
          </cell>
          <cell r="W138" t="e">
            <v>#DIV/0!</v>
          </cell>
          <cell r="X138" t="e">
            <v>#DIV/0!</v>
          </cell>
          <cell r="Y138" t="e">
            <v>#DIV/0!</v>
          </cell>
          <cell r="AG138" t="e">
            <v>#DIV/0!</v>
          </cell>
          <cell r="AH138" t="e">
            <v>#DIV/0!</v>
          </cell>
          <cell r="AI138" t="e">
            <v>#DIV/0!</v>
          </cell>
          <cell r="AJ138" t="e">
            <v>#DIV/0!</v>
          </cell>
          <cell r="AR138" t="e">
            <v>#DIV/0!</v>
          </cell>
          <cell r="AS138" t="e">
            <v>#DIV/0!</v>
          </cell>
          <cell r="AT138" t="e">
            <v>#DIV/0!</v>
          </cell>
          <cell r="AU138" t="e">
            <v>#DIV/0!</v>
          </cell>
          <cell r="BC138" t="e">
            <v>#DIV/0!</v>
          </cell>
          <cell r="BD138" t="e">
            <v>#DIV/0!</v>
          </cell>
          <cell r="BE138" t="e">
            <v>#DIV/0!</v>
          </cell>
          <cell r="BF138" t="e">
            <v>#DIV/0!</v>
          </cell>
        </row>
        <row r="139">
          <cell r="K139" t="e">
            <v>#DIV/0!</v>
          </cell>
          <cell r="L139" t="e">
            <v>#DIV/0!</v>
          </cell>
          <cell r="M139" t="e">
            <v>#DIV/0!</v>
          </cell>
          <cell r="N139" t="e">
            <v>#DIV/0!</v>
          </cell>
          <cell r="V139" t="e">
            <v>#DIV/0!</v>
          </cell>
          <cell r="W139" t="e">
            <v>#DIV/0!</v>
          </cell>
          <cell r="X139" t="e">
            <v>#DIV/0!</v>
          </cell>
          <cell r="Y139" t="e">
            <v>#DIV/0!</v>
          </cell>
          <cell r="AG139" t="e">
            <v>#DIV/0!</v>
          </cell>
          <cell r="AH139" t="e">
            <v>#DIV/0!</v>
          </cell>
          <cell r="AI139" t="e">
            <v>#DIV/0!</v>
          </cell>
          <cell r="AJ139" t="e">
            <v>#DIV/0!</v>
          </cell>
          <cell r="AR139" t="e">
            <v>#DIV/0!</v>
          </cell>
          <cell r="AS139" t="e">
            <v>#DIV/0!</v>
          </cell>
          <cell r="AT139" t="e">
            <v>#DIV/0!</v>
          </cell>
          <cell r="AU139" t="e">
            <v>#DIV/0!</v>
          </cell>
          <cell r="BC139" t="e">
            <v>#DIV/0!</v>
          </cell>
          <cell r="BD139" t="e">
            <v>#DIV/0!</v>
          </cell>
          <cell r="BE139" t="e">
            <v>#DIV/0!</v>
          </cell>
          <cell r="BF139" t="e">
            <v>#DIV/0!</v>
          </cell>
        </row>
        <row r="140">
          <cell r="K140" t="e">
            <v>#DIV/0!</v>
          </cell>
          <cell r="L140" t="e">
            <v>#DIV/0!</v>
          </cell>
          <cell r="M140" t="e">
            <v>#DIV/0!</v>
          </cell>
          <cell r="N140" t="e">
            <v>#DIV/0!</v>
          </cell>
          <cell r="V140" t="e">
            <v>#DIV/0!</v>
          </cell>
          <cell r="W140" t="e">
            <v>#DIV/0!</v>
          </cell>
          <cell r="X140" t="e">
            <v>#DIV/0!</v>
          </cell>
          <cell r="Y140" t="e">
            <v>#DIV/0!</v>
          </cell>
          <cell r="AG140" t="e">
            <v>#DIV/0!</v>
          </cell>
          <cell r="AH140" t="e">
            <v>#DIV/0!</v>
          </cell>
          <cell r="AI140" t="e">
            <v>#DIV/0!</v>
          </cell>
          <cell r="AJ140" t="e">
            <v>#DIV/0!</v>
          </cell>
          <cell r="AR140" t="e">
            <v>#DIV/0!</v>
          </cell>
          <cell r="AS140" t="e">
            <v>#DIV/0!</v>
          </cell>
          <cell r="AT140" t="e">
            <v>#DIV/0!</v>
          </cell>
          <cell r="AU140" t="e">
            <v>#DIV/0!</v>
          </cell>
          <cell r="BC140" t="e">
            <v>#DIV/0!</v>
          </cell>
          <cell r="BD140" t="e">
            <v>#DIV/0!</v>
          </cell>
          <cell r="BE140" t="e">
            <v>#DIV/0!</v>
          </cell>
          <cell r="BF140" t="e">
            <v>#DIV/0!</v>
          </cell>
        </row>
        <row r="141">
          <cell r="K141" t="e">
            <v>#DIV/0!</v>
          </cell>
          <cell r="L141" t="e">
            <v>#DIV/0!</v>
          </cell>
          <cell r="M141" t="e">
            <v>#DIV/0!</v>
          </cell>
          <cell r="N141" t="e">
            <v>#DIV/0!</v>
          </cell>
          <cell r="V141" t="e">
            <v>#DIV/0!</v>
          </cell>
          <cell r="W141" t="e">
            <v>#DIV/0!</v>
          </cell>
          <cell r="X141" t="e">
            <v>#DIV/0!</v>
          </cell>
          <cell r="Y141" t="e">
            <v>#DIV/0!</v>
          </cell>
          <cell r="AG141" t="e">
            <v>#DIV/0!</v>
          </cell>
          <cell r="AH141" t="e">
            <v>#DIV/0!</v>
          </cell>
          <cell r="AI141" t="e">
            <v>#DIV/0!</v>
          </cell>
          <cell r="AJ141" t="e">
            <v>#DIV/0!</v>
          </cell>
          <cell r="AR141" t="e">
            <v>#DIV/0!</v>
          </cell>
          <cell r="AS141" t="e">
            <v>#DIV/0!</v>
          </cell>
          <cell r="AT141" t="e">
            <v>#DIV/0!</v>
          </cell>
          <cell r="AU141" t="e">
            <v>#DIV/0!</v>
          </cell>
          <cell r="BC141" t="e">
            <v>#DIV/0!</v>
          </cell>
          <cell r="BD141" t="e">
            <v>#DIV/0!</v>
          </cell>
          <cell r="BE141" t="e">
            <v>#DIV/0!</v>
          </cell>
          <cell r="BF141" t="e">
            <v>#DIV/0!</v>
          </cell>
        </row>
        <row r="142">
          <cell r="K142" t="e">
            <v>#DIV/0!</v>
          </cell>
          <cell r="L142" t="e">
            <v>#DIV/0!</v>
          </cell>
          <cell r="M142" t="e">
            <v>#DIV/0!</v>
          </cell>
          <cell r="N142" t="e">
            <v>#DIV/0!</v>
          </cell>
          <cell r="V142" t="e">
            <v>#DIV/0!</v>
          </cell>
          <cell r="W142" t="e">
            <v>#DIV/0!</v>
          </cell>
          <cell r="X142" t="e">
            <v>#DIV/0!</v>
          </cell>
          <cell r="Y142" t="e">
            <v>#DIV/0!</v>
          </cell>
          <cell r="AG142" t="e">
            <v>#DIV/0!</v>
          </cell>
          <cell r="AH142" t="e">
            <v>#DIV/0!</v>
          </cell>
          <cell r="AI142" t="e">
            <v>#DIV/0!</v>
          </cell>
          <cell r="AJ142" t="e">
            <v>#DIV/0!</v>
          </cell>
          <cell r="AR142" t="e">
            <v>#DIV/0!</v>
          </cell>
          <cell r="AS142" t="e">
            <v>#DIV/0!</v>
          </cell>
          <cell r="AT142" t="e">
            <v>#DIV/0!</v>
          </cell>
          <cell r="AU142" t="e">
            <v>#DIV/0!</v>
          </cell>
          <cell r="BC142" t="e">
            <v>#DIV/0!</v>
          </cell>
          <cell r="BD142" t="e">
            <v>#DIV/0!</v>
          </cell>
          <cell r="BE142" t="e">
            <v>#DIV/0!</v>
          </cell>
          <cell r="BF142" t="e">
            <v>#DIV/0!</v>
          </cell>
        </row>
        <row r="143">
          <cell r="K143" t="e">
            <v>#DIV/0!</v>
          </cell>
          <cell r="L143" t="e">
            <v>#DIV/0!</v>
          </cell>
          <cell r="M143" t="e">
            <v>#DIV/0!</v>
          </cell>
          <cell r="N143" t="e">
            <v>#DIV/0!</v>
          </cell>
          <cell r="V143" t="e">
            <v>#DIV/0!</v>
          </cell>
          <cell r="W143" t="e">
            <v>#DIV/0!</v>
          </cell>
          <cell r="X143" t="e">
            <v>#DIV/0!</v>
          </cell>
          <cell r="Y143" t="e">
            <v>#DIV/0!</v>
          </cell>
          <cell r="AG143" t="e">
            <v>#DIV/0!</v>
          </cell>
          <cell r="AH143" t="e">
            <v>#DIV/0!</v>
          </cell>
          <cell r="AI143" t="e">
            <v>#DIV/0!</v>
          </cell>
          <cell r="AJ143" t="e">
            <v>#DIV/0!</v>
          </cell>
          <cell r="AR143" t="e">
            <v>#DIV/0!</v>
          </cell>
          <cell r="AS143" t="e">
            <v>#DIV/0!</v>
          </cell>
          <cell r="AT143" t="e">
            <v>#DIV/0!</v>
          </cell>
          <cell r="AU143" t="e">
            <v>#DIV/0!</v>
          </cell>
          <cell r="BC143" t="e">
            <v>#DIV/0!</v>
          </cell>
          <cell r="BD143" t="e">
            <v>#DIV/0!</v>
          </cell>
          <cell r="BE143" t="e">
            <v>#DIV/0!</v>
          </cell>
          <cell r="BF143" t="e">
            <v>#DIV/0!</v>
          </cell>
        </row>
        <row r="144">
          <cell r="K144" t="e">
            <v>#DIV/0!</v>
          </cell>
          <cell r="L144" t="e">
            <v>#DIV/0!</v>
          </cell>
          <cell r="M144" t="e">
            <v>#DIV/0!</v>
          </cell>
          <cell r="N144" t="e">
            <v>#DIV/0!</v>
          </cell>
          <cell r="V144" t="e">
            <v>#DIV/0!</v>
          </cell>
          <cell r="W144" t="e">
            <v>#DIV/0!</v>
          </cell>
          <cell r="X144" t="e">
            <v>#DIV/0!</v>
          </cell>
          <cell r="Y144" t="e">
            <v>#DIV/0!</v>
          </cell>
          <cell r="AG144" t="e">
            <v>#DIV/0!</v>
          </cell>
          <cell r="AH144" t="e">
            <v>#DIV/0!</v>
          </cell>
          <cell r="AI144" t="e">
            <v>#DIV/0!</v>
          </cell>
          <cell r="AJ144" t="e">
            <v>#DIV/0!</v>
          </cell>
          <cell r="AR144" t="e">
            <v>#DIV/0!</v>
          </cell>
          <cell r="AS144" t="e">
            <v>#DIV/0!</v>
          </cell>
          <cell r="AT144" t="e">
            <v>#DIV/0!</v>
          </cell>
          <cell r="AU144" t="e">
            <v>#DIV/0!</v>
          </cell>
          <cell r="BC144" t="e">
            <v>#DIV/0!</v>
          </cell>
          <cell r="BD144" t="e">
            <v>#DIV/0!</v>
          </cell>
          <cell r="BE144" t="e">
            <v>#DIV/0!</v>
          </cell>
          <cell r="BF144" t="e">
            <v>#DIV/0!</v>
          </cell>
        </row>
        <row r="145">
          <cell r="K145">
            <v>0</v>
          </cell>
          <cell r="L145">
            <v>0</v>
          </cell>
          <cell r="M145">
            <v>0</v>
          </cell>
          <cell r="N145">
            <v>0</v>
          </cell>
          <cell r="V145">
            <v>0</v>
          </cell>
          <cell r="W145">
            <v>0</v>
          </cell>
          <cell r="X145">
            <v>0</v>
          </cell>
          <cell r="Y145">
            <v>0</v>
          </cell>
          <cell r="AG145">
            <v>0</v>
          </cell>
          <cell r="AH145">
            <v>0</v>
          </cell>
          <cell r="AI145">
            <v>0</v>
          </cell>
          <cell r="AJ145">
            <v>0</v>
          </cell>
          <cell r="AR145">
            <v>0</v>
          </cell>
          <cell r="AS145">
            <v>0</v>
          </cell>
          <cell r="AT145">
            <v>0</v>
          </cell>
          <cell r="AU145">
            <v>0</v>
          </cell>
          <cell r="BC145">
            <v>0</v>
          </cell>
          <cell r="BD145">
            <v>0</v>
          </cell>
          <cell r="BE145">
            <v>0</v>
          </cell>
          <cell r="BF145">
            <v>0</v>
          </cell>
        </row>
        <row r="146">
          <cell r="K146">
            <v>0</v>
          </cell>
          <cell r="L146">
            <v>0</v>
          </cell>
          <cell r="M146">
            <v>0</v>
          </cell>
          <cell r="N146">
            <v>0</v>
          </cell>
          <cell r="V146">
            <v>0</v>
          </cell>
          <cell r="W146">
            <v>0</v>
          </cell>
          <cell r="X146">
            <v>0</v>
          </cell>
          <cell r="Y146">
            <v>0</v>
          </cell>
          <cell r="AG146">
            <v>0</v>
          </cell>
          <cell r="AH146">
            <v>0</v>
          </cell>
          <cell r="AI146">
            <v>0</v>
          </cell>
          <cell r="AJ146">
            <v>0</v>
          </cell>
          <cell r="AR146">
            <v>0</v>
          </cell>
          <cell r="AS146">
            <v>0</v>
          </cell>
          <cell r="AT146">
            <v>0</v>
          </cell>
          <cell r="AU146">
            <v>0</v>
          </cell>
          <cell r="BC146">
            <v>0</v>
          </cell>
          <cell r="BD146">
            <v>0</v>
          </cell>
          <cell r="BE146">
            <v>0</v>
          </cell>
          <cell r="BF146">
            <v>0</v>
          </cell>
        </row>
        <row r="147">
          <cell r="K147">
            <v>0</v>
          </cell>
          <cell r="L147">
            <v>0</v>
          </cell>
          <cell r="M147">
            <v>0</v>
          </cell>
          <cell r="N147">
            <v>0</v>
          </cell>
          <cell r="V147">
            <v>0</v>
          </cell>
          <cell r="W147">
            <v>0</v>
          </cell>
          <cell r="X147">
            <v>0</v>
          </cell>
          <cell r="Y147">
            <v>0</v>
          </cell>
          <cell r="AG147">
            <v>0</v>
          </cell>
          <cell r="AH147">
            <v>0</v>
          </cell>
          <cell r="AI147">
            <v>0</v>
          </cell>
          <cell r="AJ147">
            <v>0</v>
          </cell>
          <cell r="AR147">
            <v>0</v>
          </cell>
          <cell r="AS147">
            <v>0</v>
          </cell>
          <cell r="AT147">
            <v>0</v>
          </cell>
          <cell r="AU147">
            <v>0</v>
          </cell>
          <cell r="BC147">
            <v>0</v>
          </cell>
          <cell r="BD147">
            <v>0</v>
          </cell>
          <cell r="BE147">
            <v>0</v>
          </cell>
          <cell r="BF147">
            <v>0</v>
          </cell>
        </row>
        <row r="148">
          <cell r="K148">
            <v>0</v>
          </cell>
          <cell r="L148">
            <v>0</v>
          </cell>
          <cell r="M148">
            <v>0</v>
          </cell>
          <cell r="N148">
            <v>0</v>
          </cell>
          <cell r="V148">
            <v>0</v>
          </cell>
          <cell r="W148">
            <v>0</v>
          </cell>
          <cell r="X148">
            <v>0</v>
          </cell>
          <cell r="Y148">
            <v>0</v>
          </cell>
          <cell r="AG148">
            <v>0</v>
          </cell>
          <cell r="AH148">
            <v>0</v>
          </cell>
          <cell r="AI148">
            <v>0</v>
          </cell>
          <cell r="AJ148">
            <v>0</v>
          </cell>
          <cell r="AR148">
            <v>0</v>
          </cell>
          <cell r="AS148">
            <v>0</v>
          </cell>
          <cell r="AT148">
            <v>0</v>
          </cell>
          <cell r="AU148">
            <v>0</v>
          </cell>
          <cell r="BC148">
            <v>0</v>
          </cell>
          <cell r="BD148">
            <v>0</v>
          </cell>
          <cell r="BE148">
            <v>0</v>
          </cell>
          <cell r="BF148">
            <v>0</v>
          </cell>
        </row>
        <row r="149">
          <cell r="K149">
            <v>0</v>
          </cell>
          <cell r="L149">
            <v>0</v>
          </cell>
          <cell r="M149">
            <v>0</v>
          </cell>
          <cell r="N149">
            <v>0</v>
          </cell>
          <cell r="V149">
            <v>0</v>
          </cell>
          <cell r="W149">
            <v>0</v>
          </cell>
          <cell r="X149">
            <v>0</v>
          </cell>
          <cell r="Y149">
            <v>0</v>
          </cell>
          <cell r="AG149">
            <v>0</v>
          </cell>
          <cell r="AH149">
            <v>0</v>
          </cell>
          <cell r="AI149">
            <v>0</v>
          </cell>
          <cell r="AJ149">
            <v>0</v>
          </cell>
          <cell r="AR149">
            <v>0</v>
          </cell>
          <cell r="AS149">
            <v>0</v>
          </cell>
          <cell r="AT149">
            <v>0</v>
          </cell>
          <cell r="AU149">
            <v>0</v>
          </cell>
          <cell r="BC149">
            <v>0</v>
          </cell>
          <cell r="BD149">
            <v>0</v>
          </cell>
          <cell r="BE149">
            <v>0</v>
          </cell>
          <cell r="BF149">
            <v>0</v>
          </cell>
        </row>
        <row r="150">
          <cell r="K150">
            <v>0</v>
          </cell>
          <cell r="L150">
            <v>0</v>
          </cell>
          <cell r="M150">
            <v>0</v>
          </cell>
          <cell r="N150">
            <v>0</v>
          </cell>
          <cell r="V150">
            <v>0</v>
          </cell>
          <cell r="W150">
            <v>0</v>
          </cell>
          <cell r="X150">
            <v>0</v>
          </cell>
          <cell r="Y150">
            <v>0</v>
          </cell>
          <cell r="AG150">
            <v>0</v>
          </cell>
          <cell r="AH150">
            <v>0</v>
          </cell>
          <cell r="AI150">
            <v>0</v>
          </cell>
          <cell r="AJ150">
            <v>0</v>
          </cell>
          <cell r="AR150">
            <v>0</v>
          </cell>
          <cell r="AS150">
            <v>0</v>
          </cell>
          <cell r="AT150">
            <v>0</v>
          </cell>
          <cell r="AU150">
            <v>0</v>
          </cell>
          <cell r="BC150">
            <v>0</v>
          </cell>
          <cell r="BD150">
            <v>0</v>
          </cell>
          <cell r="BE150">
            <v>0</v>
          </cell>
          <cell r="BF150">
            <v>0</v>
          </cell>
        </row>
        <row r="151">
          <cell r="K151">
            <v>0</v>
          </cell>
          <cell r="L151">
            <v>0</v>
          </cell>
          <cell r="M151">
            <v>0</v>
          </cell>
          <cell r="N151">
            <v>0</v>
          </cell>
          <cell r="V151">
            <v>0</v>
          </cell>
          <cell r="W151">
            <v>0</v>
          </cell>
          <cell r="X151">
            <v>0</v>
          </cell>
          <cell r="Y151">
            <v>0</v>
          </cell>
          <cell r="AG151">
            <v>0</v>
          </cell>
          <cell r="AH151">
            <v>0</v>
          </cell>
          <cell r="AI151">
            <v>0</v>
          </cell>
          <cell r="AJ151">
            <v>0</v>
          </cell>
          <cell r="AR151">
            <v>0</v>
          </cell>
          <cell r="AS151">
            <v>0</v>
          </cell>
          <cell r="AT151">
            <v>0</v>
          </cell>
          <cell r="AU151">
            <v>0</v>
          </cell>
          <cell r="BC151">
            <v>0</v>
          </cell>
          <cell r="BD151">
            <v>0</v>
          </cell>
          <cell r="BE151">
            <v>0</v>
          </cell>
          <cell r="BF151">
            <v>0</v>
          </cell>
        </row>
        <row r="152">
          <cell r="K152">
            <v>0</v>
          </cell>
          <cell r="L152">
            <v>0</v>
          </cell>
          <cell r="M152">
            <v>0</v>
          </cell>
          <cell r="N152">
            <v>0</v>
          </cell>
          <cell r="V152">
            <v>0</v>
          </cell>
          <cell r="W152">
            <v>0</v>
          </cell>
          <cell r="X152">
            <v>0</v>
          </cell>
          <cell r="Y152">
            <v>0</v>
          </cell>
          <cell r="AG152">
            <v>0</v>
          </cell>
          <cell r="AH152">
            <v>0</v>
          </cell>
          <cell r="AI152">
            <v>0</v>
          </cell>
          <cell r="AJ152">
            <v>0</v>
          </cell>
          <cell r="AR152">
            <v>0</v>
          </cell>
          <cell r="AS152">
            <v>0</v>
          </cell>
          <cell r="AT152">
            <v>0</v>
          </cell>
          <cell r="AU152">
            <v>0</v>
          </cell>
          <cell r="BC152">
            <v>0</v>
          </cell>
          <cell r="BD152">
            <v>0</v>
          </cell>
          <cell r="BE152">
            <v>0</v>
          </cell>
          <cell r="BF152">
            <v>0</v>
          </cell>
        </row>
        <row r="153">
          <cell r="K153">
            <v>0</v>
          </cell>
          <cell r="L153">
            <v>0</v>
          </cell>
          <cell r="M153">
            <v>0</v>
          </cell>
          <cell r="N153">
            <v>0</v>
          </cell>
          <cell r="V153">
            <v>0</v>
          </cell>
          <cell r="W153">
            <v>0</v>
          </cell>
          <cell r="X153">
            <v>0</v>
          </cell>
          <cell r="Y153">
            <v>0</v>
          </cell>
          <cell r="AG153">
            <v>0</v>
          </cell>
          <cell r="AH153">
            <v>0</v>
          </cell>
          <cell r="AI153">
            <v>0</v>
          </cell>
          <cell r="AJ153">
            <v>0</v>
          </cell>
          <cell r="AR153">
            <v>0</v>
          </cell>
          <cell r="AS153">
            <v>0</v>
          </cell>
          <cell r="AT153">
            <v>0</v>
          </cell>
          <cell r="AU153">
            <v>0</v>
          </cell>
          <cell r="BC153">
            <v>0</v>
          </cell>
          <cell r="BD153">
            <v>0</v>
          </cell>
          <cell r="BE153">
            <v>0</v>
          </cell>
          <cell r="BF153">
            <v>0</v>
          </cell>
        </row>
        <row r="154">
          <cell r="K154">
            <v>0</v>
          </cell>
          <cell r="L154">
            <v>0</v>
          </cell>
          <cell r="M154">
            <v>0</v>
          </cell>
          <cell r="N154">
            <v>0</v>
          </cell>
          <cell r="V154">
            <v>0</v>
          </cell>
          <cell r="W154">
            <v>0</v>
          </cell>
          <cell r="X154">
            <v>0</v>
          </cell>
          <cell r="Y154">
            <v>0</v>
          </cell>
          <cell r="AG154">
            <v>0</v>
          </cell>
          <cell r="AH154">
            <v>0</v>
          </cell>
          <cell r="AI154">
            <v>0</v>
          </cell>
          <cell r="AJ154">
            <v>0</v>
          </cell>
          <cell r="AR154">
            <v>0</v>
          </cell>
          <cell r="AS154">
            <v>0</v>
          </cell>
          <cell r="AT154">
            <v>0</v>
          </cell>
          <cell r="AU154">
            <v>0</v>
          </cell>
          <cell r="BC154">
            <v>0</v>
          </cell>
          <cell r="BD154">
            <v>0</v>
          </cell>
          <cell r="BE154">
            <v>0</v>
          </cell>
          <cell r="BF154">
            <v>0</v>
          </cell>
        </row>
        <row r="155">
          <cell r="K155">
            <v>0</v>
          </cell>
          <cell r="L155">
            <v>0</v>
          </cell>
          <cell r="M155">
            <v>0</v>
          </cell>
          <cell r="N155">
            <v>0</v>
          </cell>
          <cell r="V155">
            <v>0</v>
          </cell>
          <cell r="W155">
            <v>0</v>
          </cell>
          <cell r="X155">
            <v>0</v>
          </cell>
          <cell r="Y155">
            <v>0</v>
          </cell>
          <cell r="AG155">
            <v>0</v>
          </cell>
          <cell r="AH155">
            <v>0</v>
          </cell>
          <cell r="AI155">
            <v>0</v>
          </cell>
          <cell r="AJ155">
            <v>0</v>
          </cell>
          <cell r="AR155">
            <v>0</v>
          </cell>
          <cell r="AS155">
            <v>0</v>
          </cell>
          <cell r="AT155">
            <v>0</v>
          </cell>
          <cell r="AU155">
            <v>0</v>
          </cell>
          <cell r="BC155">
            <v>0</v>
          </cell>
          <cell r="BD155">
            <v>0</v>
          </cell>
          <cell r="BE155">
            <v>0</v>
          </cell>
          <cell r="BF155">
            <v>0</v>
          </cell>
        </row>
        <row r="156">
          <cell r="K156">
            <v>0</v>
          </cell>
          <cell r="L156">
            <v>0</v>
          </cell>
          <cell r="M156">
            <v>0</v>
          </cell>
          <cell r="N156">
            <v>0</v>
          </cell>
          <cell r="V156">
            <v>0</v>
          </cell>
          <cell r="W156">
            <v>0</v>
          </cell>
          <cell r="X156">
            <v>0</v>
          </cell>
          <cell r="Y156">
            <v>0</v>
          </cell>
          <cell r="AG156">
            <v>0</v>
          </cell>
          <cell r="AH156">
            <v>0</v>
          </cell>
          <cell r="AI156">
            <v>0</v>
          </cell>
          <cell r="AJ156">
            <v>0</v>
          </cell>
          <cell r="AR156">
            <v>0</v>
          </cell>
          <cell r="AS156">
            <v>0</v>
          </cell>
          <cell r="AT156">
            <v>0</v>
          </cell>
          <cell r="AU156">
            <v>0</v>
          </cell>
          <cell r="BC156">
            <v>0</v>
          </cell>
          <cell r="BD156">
            <v>0</v>
          </cell>
          <cell r="BE156">
            <v>0</v>
          </cell>
          <cell r="BF156">
            <v>0</v>
          </cell>
        </row>
        <row r="157">
          <cell r="K157">
            <v>0</v>
          </cell>
          <cell r="L157">
            <v>0</v>
          </cell>
          <cell r="M157">
            <v>0</v>
          </cell>
          <cell r="N157">
            <v>0</v>
          </cell>
          <cell r="V157">
            <v>0</v>
          </cell>
          <cell r="W157">
            <v>0</v>
          </cell>
          <cell r="X157">
            <v>0</v>
          </cell>
          <cell r="Y157">
            <v>0</v>
          </cell>
          <cell r="AG157">
            <v>0</v>
          </cell>
          <cell r="AH157">
            <v>0</v>
          </cell>
          <cell r="AI157">
            <v>0</v>
          </cell>
          <cell r="AJ157">
            <v>0</v>
          </cell>
          <cell r="AR157">
            <v>0</v>
          </cell>
          <cell r="AS157">
            <v>0</v>
          </cell>
          <cell r="AT157">
            <v>0</v>
          </cell>
          <cell r="AU157">
            <v>0</v>
          </cell>
          <cell r="BC157">
            <v>0</v>
          </cell>
          <cell r="BD157">
            <v>0</v>
          </cell>
          <cell r="BE157">
            <v>0</v>
          </cell>
          <cell r="BF157">
            <v>0</v>
          </cell>
        </row>
        <row r="158">
          <cell r="K158">
            <v>0</v>
          </cell>
          <cell r="L158">
            <v>0</v>
          </cell>
          <cell r="M158">
            <v>0</v>
          </cell>
          <cell r="N158">
            <v>0</v>
          </cell>
          <cell r="V158">
            <v>0</v>
          </cell>
          <cell r="W158">
            <v>0</v>
          </cell>
          <cell r="X158">
            <v>0</v>
          </cell>
          <cell r="Y158">
            <v>0</v>
          </cell>
          <cell r="AG158">
            <v>0</v>
          </cell>
          <cell r="AH158">
            <v>0</v>
          </cell>
          <cell r="AI158">
            <v>0</v>
          </cell>
          <cell r="AJ158">
            <v>0</v>
          </cell>
          <cell r="AR158">
            <v>0</v>
          </cell>
          <cell r="AS158">
            <v>0</v>
          </cell>
          <cell r="AT158">
            <v>0</v>
          </cell>
          <cell r="AU158">
            <v>0</v>
          </cell>
          <cell r="BC158">
            <v>0</v>
          </cell>
          <cell r="BD158">
            <v>0</v>
          </cell>
          <cell r="BE158">
            <v>0</v>
          </cell>
          <cell r="BF158">
            <v>0</v>
          </cell>
        </row>
        <row r="159">
          <cell r="K159">
            <v>0</v>
          </cell>
          <cell r="L159">
            <v>0</v>
          </cell>
          <cell r="M159">
            <v>0</v>
          </cell>
          <cell r="N159">
            <v>0</v>
          </cell>
          <cell r="V159">
            <v>0</v>
          </cell>
          <cell r="W159">
            <v>0</v>
          </cell>
          <cell r="X159">
            <v>0</v>
          </cell>
          <cell r="Y159">
            <v>0</v>
          </cell>
          <cell r="AG159">
            <v>0</v>
          </cell>
          <cell r="AH159">
            <v>0</v>
          </cell>
          <cell r="AI159">
            <v>0</v>
          </cell>
          <cell r="AJ159">
            <v>0</v>
          </cell>
          <cell r="AR159">
            <v>0</v>
          </cell>
          <cell r="AS159">
            <v>0</v>
          </cell>
          <cell r="AT159">
            <v>0</v>
          </cell>
          <cell r="AU159">
            <v>0</v>
          </cell>
          <cell r="BC159">
            <v>0</v>
          </cell>
          <cell r="BD159">
            <v>0</v>
          </cell>
          <cell r="BE159">
            <v>0</v>
          </cell>
          <cell r="BF159">
            <v>0</v>
          </cell>
        </row>
        <row r="160">
          <cell r="K160">
            <v>0</v>
          </cell>
          <cell r="L160">
            <v>0</v>
          </cell>
          <cell r="M160">
            <v>0</v>
          </cell>
          <cell r="N160">
            <v>0</v>
          </cell>
          <cell r="V160">
            <v>0</v>
          </cell>
          <cell r="W160">
            <v>0</v>
          </cell>
          <cell r="X160">
            <v>0</v>
          </cell>
          <cell r="Y160">
            <v>0</v>
          </cell>
          <cell r="AG160">
            <v>0</v>
          </cell>
          <cell r="AH160">
            <v>0</v>
          </cell>
          <cell r="AI160">
            <v>0</v>
          </cell>
          <cell r="AJ160">
            <v>0</v>
          </cell>
          <cell r="AR160">
            <v>0</v>
          </cell>
          <cell r="AS160">
            <v>0</v>
          </cell>
          <cell r="AT160">
            <v>0</v>
          </cell>
          <cell r="AU160">
            <v>0</v>
          </cell>
          <cell r="BC160">
            <v>0</v>
          </cell>
          <cell r="BD160">
            <v>0</v>
          </cell>
          <cell r="BE160">
            <v>0</v>
          </cell>
          <cell r="BF160">
            <v>0</v>
          </cell>
        </row>
      </sheetData>
      <sheetData sheetId="6">
        <row r="67">
          <cell r="F67">
            <v>0</v>
          </cell>
        </row>
        <row r="68">
          <cell r="F68">
            <v>0</v>
          </cell>
        </row>
        <row r="69">
          <cell r="F69">
            <v>0</v>
          </cell>
        </row>
        <row r="70">
          <cell r="F70">
            <v>0</v>
          </cell>
        </row>
        <row r="71">
          <cell r="F71">
            <v>0</v>
          </cell>
        </row>
        <row r="72">
          <cell r="F72">
            <v>0</v>
          </cell>
        </row>
        <row r="73">
          <cell r="F73">
            <v>0</v>
          </cell>
        </row>
        <row r="74">
          <cell r="F74">
            <v>0</v>
          </cell>
        </row>
        <row r="75">
          <cell r="F75">
            <v>0</v>
          </cell>
        </row>
        <row r="76">
          <cell r="F76">
            <v>0</v>
          </cell>
        </row>
        <row r="77">
          <cell r="F77">
            <v>0</v>
          </cell>
        </row>
        <row r="78">
          <cell r="F78">
            <v>0</v>
          </cell>
        </row>
        <row r="79">
          <cell r="F79">
            <v>0</v>
          </cell>
        </row>
        <row r="80">
          <cell r="F80">
            <v>0</v>
          </cell>
        </row>
        <row r="81">
          <cell r="F81">
            <v>0</v>
          </cell>
        </row>
        <row r="82">
          <cell r="F82">
            <v>0</v>
          </cell>
        </row>
        <row r="83">
          <cell r="F83">
            <v>0</v>
          </cell>
        </row>
        <row r="84">
          <cell r="F84">
            <v>0</v>
          </cell>
        </row>
        <row r="85">
          <cell r="F85">
            <v>0</v>
          </cell>
        </row>
        <row r="86">
          <cell r="F86">
            <v>0</v>
          </cell>
        </row>
        <row r="87">
          <cell r="F87">
            <v>5956</v>
          </cell>
        </row>
      </sheetData>
      <sheetData sheetId="7">
        <row r="49">
          <cell r="H49">
            <v>45200</v>
          </cell>
          <cell r="I49">
            <v>0</v>
          </cell>
          <cell r="J49">
            <v>0</v>
          </cell>
          <cell r="K49">
            <v>0</v>
          </cell>
          <cell r="L49">
            <v>0</v>
          </cell>
          <cell r="M49">
            <v>0</v>
          </cell>
          <cell r="N49">
            <v>0</v>
          </cell>
        </row>
        <row r="50">
          <cell r="H50">
            <v>670</v>
          </cell>
          <cell r="I50">
            <v>0</v>
          </cell>
          <cell r="J50">
            <v>0</v>
          </cell>
          <cell r="K50">
            <v>0</v>
          </cell>
          <cell r="L50">
            <v>0</v>
          </cell>
          <cell r="M50">
            <v>0</v>
          </cell>
          <cell r="N50">
            <v>0</v>
          </cell>
        </row>
        <row r="51">
          <cell r="H51">
            <v>1330</v>
          </cell>
          <cell r="I51">
            <v>0</v>
          </cell>
          <cell r="J51">
            <v>0</v>
          </cell>
          <cell r="K51">
            <v>0</v>
          </cell>
          <cell r="L51">
            <v>0</v>
          </cell>
          <cell r="M51">
            <v>0</v>
          </cell>
          <cell r="N51">
            <v>0</v>
          </cell>
        </row>
        <row r="52">
          <cell r="H52">
            <v>6850</v>
          </cell>
          <cell r="I52">
            <v>0</v>
          </cell>
          <cell r="J52">
            <v>0</v>
          </cell>
          <cell r="K52">
            <v>0</v>
          </cell>
          <cell r="L52">
            <v>0</v>
          </cell>
          <cell r="M52">
            <v>0</v>
          </cell>
          <cell r="N52">
            <v>0</v>
          </cell>
        </row>
        <row r="53">
          <cell r="H53">
            <v>13060</v>
          </cell>
          <cell r="I53">
            <v>0</v>
          </cell>
          <cell r="J53">
            <v>0</v>
          </cell>
          <cell r="K53">
            <v>0</v>
          </cell>
          <cell r="L53">
            <v>0</v>
          </cell>
          <cell r="M53">
            <v>0</v>
          </cell>
          <cell r="N53">
            <v>0</v>
          </cell>
        </row>
        <row r="54">
          <cell r="H54">
            <v>3590</v>
          </cell>
          <cell r="I54">
            <v>0</v>
          </cell>
          <cell r="J54">
            <v>0</v>
          </cell>
          <cell r="K54">
            <v>0</v>
          </cell>
          <cell r="L54">
            <v>0</v>
          </cell>
          <cell r="M54">
            <v>0</v>
          </cell>
          <cell r="N54">
            <v>0</v>
          </cell>
        </row>
        <row r="55">
          <cell r="H55">
            <v>5500</v>
          </cell>
          <cell r="I55">
            <v>0</v>
          </cell>
          <cell r="J55">
            <v>0</v>
          </cell>
          <cell r="K55">
            <v>0</v>
          </cell>
          <cell r="L55">
            <v>0</v>
          </cell>
          <cell r="M55">
            <v>0</v>
          </cell>
          <cell r="N55">
            <v>0</v>
          </cell>
        </row>
        <row r="56">
          <cell r="H56">
            <v>5970</v>
          </cell>
          <cell r="I56">
            <v>0</v>
          </cell>
          <cell r="J56">
            <v>0</v>
          </cell>
          <cell r="K56">
            <v>0</v>
          </cell>
          <cell r="L56">
            <v>0</v>
          </cell>
          <cell r="M56">
            <v>0</v>
          </cell>
          <cell r="N56">
            <v>0</v>
          </cell>
        </row>
        <row r="57">
          <cell r="H57">
            <v>6570</v>
          </cell>
          <cell r="I57">
            <v>0</v>
          </cell>
          <cell r="J57">
            <v>0</v>
          </cell>
          <cell r="K57">
            <v>0</v>
          </cell>
          <cell r="L57">
            <v>0</v>
          </cell>
          <cell r="M57">
            <v>0</v>
          </cell>
          <cell r="N57">
            <v>0</v>
          </cell>
        </row>
        <row r="58">
          <cell r="H58">
            <v>1170</v>
          </cell>
          <cell r="I58">
            <v>0</v>
          </cell>
          <cell r="J58">
            <v>0</v>
          </cell>
          <cell r="K58">
            <v>0</v>
          </cell>
          <cell r="L58">
            <v>0</v>
          </cell>
          <cell r="M58">
            <v>0</v>
          </cell>
          <cell r="N58">
            <v>0</v>
          </cell>
        </row>
      </sheetData>
      <sheetData sheetId="8">
        <row r="251">
          <cell r="H251">
            <v>0</v>
          </cell>
          <cell r="I251">
            <v>0</v>
          </cell>
          <cell r="T251">
            <v>0</v>
          </cell>
          <cell r="U251">
            <v>0</v>
          </cell>
          <cell r="AG251">
            <v>0</v>
          </cell>
          <cell r="AH251">
            <v>0</v>
          </cell>
        </row>
        <row r="252">
          <cell r="H252">
            <v>0</v>
          </cell>
          <cell r="I252">
            <v>0</v>
          </cell>
          <cell r="T252">
            <v>0</v>
          </cell>
          <cell r="U252">
            <v>0</v>
          </cell>
          <cell r="AG252">
            <v>0</v>
          </cell>
          <cell r="AH252">
            <v>0</v>
          </cell>
        </row>
        <row r="253">
          <cell r="H253">
            <v>0</v>
          </cell>
          <cell r="I253">
            <v>0</v>
          </cell>
          <cell r="T253">
            <v>0</v>
          </cell>
          <cell r="U253">
            <v>0</v>
          </cell>
          <cell r="AG253">
            <v>0</v>
          </cell>
          <cell r="AH253">
            <v>0</v>
          </cell>
        </row>
        <row r="254">
          <cell r="H254">
            <v>0</v>
          </cell>
          <cell r="I254">
            <v>0</v>
          </cell>
          <cell r="T254">
            <v>0</v>
          </cell>
          <cell r="U254">
            <v>0</v>
          </cell>
          <cell r="AG254">
            <v>0</v>
          </cell>
          <cell r="AH254">
            <v>0</v>
          </cell>
        </row>
        <row r="255">
          <cell r="H255">
            <v>0</v>
          </cell>
          <cell r="I255">
            <v>0</v>
          </cell>
          <cell r="T255">
            <v>0</v>
          </cell>
          <cell r="U255">
            <v>0</v>
          </cell>
          <cell r="AG255">
            <v>0</v>
          </cell>
          <cell r="AH255">
            <v>0</v>
          </cell>
        </row>
        <row r="256">
          <cell r="H256">
            <v>0</v>
          </cell>
          <cell r="I256">
            <v>0</v>
          </cell>
          <cell r="T256">
            <v>0</v>
          </cell>
          <cell r="U256">
            <v>0</v>
          </cell>
          <cell r="AG256">
            <v>0</v>
          </cell>
          <cell r="AH256">
            <v>0</v>
          </cell>
        </row>
        <row r="257">
          <cell r="H257">
            <v>0</v>
          </cell>
          <cell r="I257">
            <v>0</v>
          </cell>
          <cell r="T257">
            <v>0</v>
          </cell>
          <cell r="U257">
            <v>0</v>
          </cell>
          <cell r="AG257">
            <v>0</v>
          </cell>
          <cell r="AH257">
            <v>0</v>
          </cell>
        </row>
        <row r="258">
          <cell r="H258">
            <v>0</v>
          </cell>
          <cell r="I258">
            <v>0</v>
          </cell>
          <cell r="T258">
            <v>0</v>
          </cell>
          <cell r="U258">
            <v>0</v>
          </cell>
          <cell r="AG258">
            <v>0</v>
          </cell>
          <cell r="AH258">
            <v>0</v>
          </cell>
        </row>
        <row r="259">
          <cell r="H259">
            <v>0</v>
          </cell>
          <cell r="I259">
            <v>0</v>
          </cell>
          <cell r="T259">
            <v>0</v>
          </cell>
          <cell r="U259">
            <v>0</v>
          </cell>
          <cell r="AG259">
            <v>0</v>
          </cell>
          <cell r="AH259">
            <v>0</v>
          </cell>
        </row>
        <row r="260">
          <cell r="H260">
            <v>0</v>
          </cell>
          <cell r="I260">
            <v>0</v>
          </cell>
          <cell r="T260">
            <v>0</v>
          </cell>
          <cell r="U260">
            <v>0</v>
          </cell>
          <cell r="AG260">
            <v>0</v>
          </cell>
          <cell r="AH260">
            <v>0</v>
          </cell>
        </row>
        <row r="261">
          <cell r="H261">
            <v>0</v>
          </cell>
          <cell r="I261">
            <v>0</v>
          </cell>
          <cell r="T261">
            <v>0</v>
          </cell>
          <cell r="U261">
            <v>0</v>
          </cell>
          <cell r="AG261">
            <v>0</v>
          </cell>
          <cell r="AH261">
            <v>0</v>
          </cell>
        </row>
        <row r="262">
          <cell r="H262">
            <v>0</v>
          </cell>
          <cell r="I262">
            <v>0</v>
          </cell>
          <cell r="T262">
            <v>0</v>
          </cell>
          <cell r="U262">
            <v>0</v>
          </cell>
          <cell r="AG262">
            <v>0</v>
          </cell>
          <cell r="AH262">
            <v>0</v>
          </cell>
        </row>
        <row r="263">
          <cell r="H263">
            <v>0</v>
          </cell>
          <cell r="I263">
            <v>0</v>
          </cell>
          <cell r="T263">
            <v>0</v>
          </cell>
          <cell r="U263">
            <v>0</v>
          </cell>
          <cell r="AG263">
            <v>0</v>
          </cell>
          <cell r="AH263">
            <v>0</v>
          </cell>
        </row>
        <row r="264">
          <cell r="H264">
            <v>0</v>
          </cell>
          <cell r="I264">
            <v>0</v>
          </cell>
          <cell r="T264">
            <v>0</v>
          </cell>
          <cell r="U264">
            <v>0</v>
          </cell>
          <cell r="AG264">
            <v>0</v>
          </cell>
          <cell r="AH264">
            <v>0</v>
          </cell>
        </row>
        <row r="265">
          <cell r="H265">
            <v>0</v>
          </cell>
          <cell r="I265">
            <v>0</v>
          </cell>
          <cell r="T265">
            <v>0</v>
          </cell>
          <cell r="U265">
            <v>0</v>
          </cell>
          <cell r="AG265">
            <v>0</v>
          </cell>
          <cell r="AH265">
            <v>0</v>
          </cell>
        </row>
        <row r="266">
          <cell r="H266">
            <v>0</v>
          </cell>
          <cell r="I266">
            <v>0</v>
          </cell>
          <cell r="T266">
            <v>0</v>
          </cell>
          <cell r="U266">
            <v>0</v>
          </cell>
          <cell r="AG266">
            <v>0</v>
          </cell>
          <cell r="AH266">
            <v>0</v>
          </cell>
        </row>
        <row r="267">
          <cell r="H267">
            <v>0</v>
          </cell>
          <cell r="I267">
            <v>0</v>
          </cell>
          <cell r="T267">
            <v>0</v>
          </cell>
          <cell r="U267">
            <v>0</v>
          </cell>
          <cell r="AG267">
            <v>0</v>
          </cell>
          <cell r="AH267">
            <v>0</v>
          </cell>
        </row>
        <row r="268">
          <cell r="H268">
            <v>0</v>
          </cell>
          <cell r="I268">
            <v>0</v>
          </cell>
          <cell r="T268">
            <v>0</v>
          </cell>
          <cell r="U268">
            <v>0</v>
          </cell>
          <cell r="AG268">
            <v>0</v>
          </cell>
          <cell r="AH268">
            <v>0</v>
          </cell>
        </row>
        <row r="269">
          <cell r="H269">
            <v>0</v>
          </cell>
          <cell r="I269">
            <v>0</v>
          </cell>
          <cell r="T269">
            <v>0</v>
          </cell>
          <cell r="U269">
            <v>0</v>
          </cell>
          <cell r="AG269">
            <v>0</v>
          </cell>
          <cell r="AH269">
            <v>0</v>
          </cell>
        </row>
        <row r="270">
          <cell r="H270">
            <v>0</v>
          </cell>
          <cell r="I270">
            <v>0</v>
          </cell>
          <cell r="T270">
            <v>0</v>
          </cell>
          <cell r="U270">
            <v>0</v>
          </cell>
          <cell r="AG270">
            <v>0</v>
          </cell>
          <cell r="AH270">
            <v>0</v>
          </cell>
        </row>
        <row r="271">
          <cell r="H271">
            <v>0</v>
          </cell>
          <cell r="I271">
            <v>0</v>
          </cell>
          <cell r="T271">
            <v>0</v>
          </cell>
          <cell r="U271">
            <v>0</v>
          </cell>
          <cell r="AG271">
            <v>0</v>
          </cell>
          <cell r="AH271">
            <v>0</v>
          </cell>
        </row>
        <row r="272">
          <cell r="H272">
            <v>0</v>
          </cell>
          <cell r="I272">
            <v>0</v>
          </cell>
          <cell r="T272">
            <v>0</v>
          </cell>
          <cell r="U272">
            <v>0</v>
          </cell>
          <cell r="AG272">
            <v>0</v>
          </cell>
          <cell r="AH272">
            <v>0</v>
          </cell>
        </row>
        <row r="273">
          <cell r="H273">
            <v>0</v>
          </cell>
          <cell r="I273">
            <v>0</v>
          </cell>
          <cell r="T273">
            <v>0</v>
          </cell>
          <cell r="U273">
            <v>0</v>
          </cell>
          <cell r="AG273">
            <v>0</v>
          </cell>
          <cell r="AH273">
            <v>0</v>
          </cell>
        </row>
        <row r="274">
          <cell r="H274">
            <v>0</v>
          </cell>
          <cell r="I274">
            <v>0</v>
          </cell>
          <cell r="T274">
            <v>0</v>
          </cell>
          <cell r="U274">
            <v>0</v>
          </cell>
          <cell r="AG274">
            <v>0</v>
          </cell>
          <cell r="AH274">
            <v>0</v>
          </cell>
        </row>
        <row r="275">
          <cell r="H275" t="e">
            <v>#DIV/0!</v>
          </cell>
          <cell r="I275" t="e">
            <v>#DIV/0!</v>
          </cell>
          <cell r="T275" t="e">
            <v>#DIV/0!</v>
          </cell>
          <cell r="U275" t="e">
            <v>#DIV/0!</v>
          </cell>
          <cell r="AG275" t="e">
            <v>#DIV/0!</v>
          </cell>
          <cell r="AH275" t="e">
            <v>#DIV/0!</v>
          </cell>
        </row>
        <row r="276">
          <cell r="H276">
            <v>0</v>
          </cell>
          <cell r="I276">
            <v>0</v>
          </cell>
          <cell r="T276">
            <v>0</v>
          </cell>
          <cell r="U276">
            <v>0</v>
          </cell>
          <cell r="AG276">
            <v>0</v>
          </cell>
          <cell r="AH276">
            <v>0</v>
          </cell>
        </row>
        <row r="277">
          <cell r="H277">
            <v>0</v>
          </cell>
          <cell r="I277">
            <v>0</v>
          </cell>
          <cell r="T277">
            <v>0</v>
          </cell>
          <cell r="U277">
            <v>0</v>
          </cell>
          <cell r="AG277">
            <v>0</v>
          </cell>
          <cell r="AH277">
            <v>0</v>
          </cell>
        </row>
        <row r="278">
          <cell r="H278">
            <v>0</v>
          </cell>
          <cell r="I278">
            <v>0</v>
          </cell>
          <cell r="T278">
            <v>0</v>
          </cell>
          <cell r="U278">
            <v>0</v>
          </cell>
          <cell r="AG278">
            <v>0</v>
          </cell>
          <cell r="AH278">
            <v>0</v>
          </cell>
        </row>
        <row r="279">
          <cell r="H279">
            <v>0</v>
          </cell>
          <cell r="I279">
            <v>0</v>
          </cell>
          <cell r="T279">
            <v>0</v>
          </cell>
          <cell r="U279">
            <v>0</v>
          </cell>
          <cell r="AG279">
            <v>0</v>
          </cell>
          <cell r="AH279">
            <v>0</v>
          </cell>
        </row>
        <row r="280">
          <cell r="H280">
            <v>0</v>
          </cell>
          <cell r="I280">
            <v>0</v>
          </cell>
          <cell r="T280">
            <v>0</v>
          </cell>
          <cell r="U280">
            <v>0</v>
          </cell>
          <cell r="AG280">
            <v>0</v>
          </cell>
          <cell r="AH280">
            <v>0</v>
          </cell>
        </row>
        <row r="281">
          <cell r="H281">
            <v>0</v>
          </cell>
          <cell r="I281">
            <v>0</v>
          </cell>
          <cell r="T281">
            <v>0</v>
          </cell>
          <cell r="U281">
            <v>0</v>
          </cell>
          <cell r="AG281">
            <v>0</v>
          </cell>
          <cell r="AH281">
            <v>0</v>
          </cell>
        </row>
        <row r="282">
          <cell r="H282">
            <v>0</v>
          </cell>
          <cell r="I282">
            <v>0</v>
          </cell>
          <cell r="T282">
            <v>0</v>
          </cell>
          <cell r="U282">
            <v>0</v>
          </cell>
          <cell r="AG282">
            <v>0</v>
          </cell>
          <cell r="AH282">
            <v>0</v>
          </cell>
        </row>
        <row r="283">
          <cell r="H283" t="e">
            <v>#DIV/0!</v>
          </cell>
          <cell r="I283" t="e">
            <v>#DIV/0!</v>
          </cell>
          <cell r="T283" t="e">
            <v>#DIV/0!</v>
          </cell>
          <cell r="U283" t="e">
            <v>#DIV/0!</v>
          </cell>
          <cell r="AG283" t="e">
            <v>#DIV/0!</v>
          </cell>
          <cell r="AH283" t="e">
            <v>#DIV/0!</v>
          </cell>
        </row>
        <row r="284">
          <cell r="H284">
            <v>0</v>
          </cell>
          <cell r="I284">
            <v>0</v>
          </cell>
          <cell r="T284">
            <v>0</v>
          </cell>
          <cell r="U284">
            <v>0</v>
          </cell>
          <cell r="AG284">
            <v>0</v>
          </cell>
          <cell r="AH284">
            <v>0</v>
          </cell>
        </row>
        <row r="285">
          <cell r="H285">
            <v>0</v>
          </cell>
          <cell r="I285">
            <v>0</v>
          </cell>
          <cell r="T285">
            <v>0</v>
          </cell>
          <cell r="U285">
            <v>0</v>
          </cell>
          <cell r="AG285">
            <v>0</v>
          </cell>
          <cell r="AH285">
            <v>0</v>
          </cell>
        </row>
        <row r="286">
          <cell r="H286">
            <v>0</v>
          </cell>
          <cell r="I286">
            <v>0</v>
          </cell>
          <cell r="T286">
            <v>0</v>
          </cell>
          <cell r="U286">
            <v>0</v>
          </cell>
          <cell r="AG286">
            <v>0</v>
          </cell>
          <cell r="AH286">
            <v>0</v>
          </cell>
        </row>
        <row r="287">
          <cell r="H287">
            <v>0</v>
          </cell>
          <cell r="I287">
            <v>0</v>
          </cell>
          <cell r="T287">
            <v>0</v>
          </cell>
          <cell r="U287">
            <v>0</v>
          </cell>
          <cell r="AG287">
            <v>0</v>
          </cell>
          <cell r="AH287">
            <v>0</v>
          </cell>
        </row>
        <row r="288">
          <cell r="H288">
            <v>0</v>
          </cell>
          <cell r="I288">
            <v>0</v>
          </cell>
          <cell r="T288">
            <v>0</v>
          </cell>
          <cell r="U288">
            <v>0</v>
          </cell>
          <cell r="AG288">
            <v>0</v>
          </cell>
          <cell r="AH288">
            <v>0</v>
          </cell>
        </row>
        <row r="289">
          <cell r="H289">
            <v>0</v>
          </cell>
          <cell r="I289">
            <v>0</v>
          </cell>
          <cell r="T289">
            <v>0</v>
          </cell>
          <cell r="U289">
            <v>0</v>
          </cell>
          <cell r="AG289">
            <v>0</v>
          </cell>
          <cell r="AH289">
            <v>0</v>
          </cell>
        </row>
        <row r="290">
          <cell r="H290">
            <v>0</v>
          </cell>
          <cell r="I290">
            <v>0</v>
          </cell>
          <cell r="T290">
            <v>0</v>
          </cell>
          <cell r="U290">
            <v>0</v>
          </cell>
          <cell r="AG290">
            <v>0</v>
          </cell>
          <cell r="AH290">
            <v>0</v>
          </cell>
        </row>
        <row r="291">
          <cell r="H291">
            <v>0</v>
          </cell>
          <cell r="I291">
            <v>0</v>
          </cell>
          <cell r="T291">
            <v>0</v>
          </cell>
          <cell r="U291">
            <v>0</v>
          </cell>
          <cell r="AG291">
            <v>0</v>
          </cell>
          <cell r="AH291">
            <v>0</v>
          </cell>
        </row>
        <row r="292">
          <cell r="H292">
            <v>0</v>
          </cell>
          <cell r="I292">
            <v>0</v>
          </cell>
          <cell r="T292">
            <v>0</v>
          </cell>
          <cell r="U292">
            <v>0</v>
          </cell>
          <cell r="AG292">
            <v>0</v>
          </cell>
          <cell r="AH292">
            <v>0</v>
          </cell>
        </row>
        <row r="293">
          <cell r="H293">
            <v>0</v>
          </cell>
          <cell r="I293">
            <v>0</v>
          </cell>
          <cell r="T293">
            <v>0</v>
          </cell>
          <cell r="U293">
            <v>0</v>
          </cell>
          <cell r="AG293">
            <v>0</v>
          </cell>
          <cell r="AH293">
            <v>0</v>
          </cell>
        </row>
        <row r="294">
          <cell r="H294">
            <v>0</v>
          </cell>
          <cell r="I294">
            <v>0</v>
          </cell>
          <cell r="T294">
            <v>0</v>
          </cell>
          <cell r="U294">
            <v>0</v>
          </cell>
          <cell r="AG294">
            <v>0</v>
          </cell>
          <cell r="AH294">
            <v>0</v>
          </cell>
        </row>
        <row r="295">
          <cell r="H295">
            <v>0</v>
          </cell>
          <cell r="I295">
            <v>0</v>
          </cell>
          <cell r="T295">
            <v>0</v>
          </cell>
          <cell r="U295">
            <v>0</v>
          </cell>
          <cell r="AG295">
            <v>0</v>
          </cell>
          <cell r="AH295">
            <v>0</v>
          </cell>
        </row>
        <row r="296">
          <cell r="H296">
            <v>0</v>
          </cell>
          <cell r="I296">
            <v>0</v>
          </cell>
          <cell r="T296">
            <v>0</v>
          </cell>
          <cell r="U296">
            <v>0</v>
          </cell>
          <cell r="AG296">
            <v>0</v>
          </cell>
          <cell r="AH296">
            <v>0</v>
          </cell>
        </row>
        <row r="297">
          <cell r="H297">
            <v>0</v>
          </cell>
          <cell r="I297">
            <v>0</v>
          </cell>
          <cell r="T297">
            <v>0</v>
          </cell>
          <cell r="U297">
            <v>0</v>
          </cell>
          <cell r="AG297">
            <v>0</v>
          </cell>
          <cell r="AH297">
            <v>0</v>
          </cell>
        </row>
        <row r="298">
          <cell r="H298">
            <v>0</v>
          </cell>
          <cell r="I298">
            <v>0</v>
          </cell>
          <cell r="T298">
            <v>0</v>
          </cell>
          <cell r="U298">
            <v>0</v>
          </cell>
          <cell r="AG298">
            <v>0</v>
          </cell>
          <cell r="AH298">
            <v>0</v>
          </cell>
        </row>
      </sheetData>
      <sheetData sheetId="9">
        <row r="405">
          <cell r="H405">
            <v>0</v>
          </cell>
          <cell r="I405">
            <v>0</v>
          </cell>
          <cell r="J405">
            <v>0</v>
          </cell>
          <cell r="K405">
            <v>0</v>
          </cell>
          <cell r="L405">
            <v>0</v>
          </cell>
          <cell r="U405">
            <v>0</v>
          </cell>
          <cell r="V405">
            <v>0</v>
          </cell>
          <cell r="W405">
            <v>0</v>
          </cell>
          <cell r="X405">
            <v>0</v>
          </cell>
          <cell r="Y405">
            <v>0</v>
          </cell>
          <cell r="AG405">
            <v>0</v>
          </cell>
          <cell r="AH405">
            <v>0</v>
          </cell>
          <cell r="AI405">
            <v>0</v>
          </cell>
          <cell r="AJ405">
            <v>0</v>
          </cell>
          <cell r="AK405">
            <v>0</v>
          </cell>
        </row>
        <row r="406">
          <cell r="H406">
            <v>0</v>
          </cell>
          <cell r="I406">
            <v>0</v>
          </cell>
          <cell r="J406">
            <v>0</v>
          </cell>
          <cell r="K406">
            <v>0</v>
          </cell>
          <cell r="L406">
            <v>0</v>
          </cell>
          <cell r="U406">
            <v>0</v>
          </cell>
          <cell r="V406">
            <v>0</v>
          </cell>
          <cell r="W406">
            <v>0</v>
          </cell>
          <cell r="X406">
            <v>0</v>
          </cell>
          <cell r="Y406">
            <v>0</v>
          </cell>
          <cell r="AG406">
            <v>0</v>
          </cell>
          <cell r="AH406">
            <v>0</v>
          </cell>
          <cell r="AI406">
            <v>0</v>
          </cell>
          <cell r="AJ406">
            <v>0</v>
          </cell>
          <cell r="AK406">
            <v>0</v>
          </cell>
        </row>
        <row r="407">
          <cell r="H407">
            <v>0</v>
          </cell>
          <cell r="I407">
            <v>0</v>
          </cell>
          <cell r="J407">
            <v>0</v>
          </cell>
          <cell r="K407">
            <v>0</v>
          </cell>
          <cell r="L407">
            <v>0</v>
          </cell>
          <cell r="U407">
            <v>0</v>
          </cell>
          <cell r="V407">
            <v>0</v>
          </cell>
          <cell r="W407">
            <v>0</v>
          </cell>
          <cell r="X407">
            <v>0</v>
          </cell>
          <cell r="Y407">
            <v>0</v>
          </cell>
          <cell r="AG407">
            <v>0</v>
          </cell>
          <cell r="AH407">
            <v>0</v>
          </cell>
          <cell r="AI407">
            <v>0</v>
          </cell>
          <cell r="AJ407">
            <v>0</v>
          </cell>
          <cell r="AK407">
            <v>0</v>
          </cell>
        </row>
        <row r="408">
          <cell r="H408">
            <v>0</v>
          </cell>
          <cell r="I408">
            <v>0</v>
          </cell>
          <cell r="J408">
            <v>0</v>
          </cell>
          <cell r="K408">
            <v>0</v>
          </cell>
          <cell r="L408">
            <v>0</v>
          </cell>
          <cell r="U408">
            <v>0</v>
          </cell>
          <cell r="V408">
            <v>0</v>
          </cell>
          <cell r="W408">
            <v>0</v>
          </cell>
          <cell r="X408">
            <v>0</v>
          </cell>
          <cell r="Y408">
            <v>0</v>
          </cell>
          <cell r="AG408">
            <v>0</v>
          </cell>
          <cell r="AH408">
            <v>0</v>
          </cell>
          <cell r="AI408">
            <v>0</v>
          </cell>
          <cell r="AJ408">
            <v>0</v>
          </cell>
          <cell r="AK408">
            <v>0</v>
          </cell>
        </row>
        <row r="409">
          <cell r="H409">
            <v>0</v>
          </cell>
          <cell r="I409">
            <v>0</v>
          </cell>
          <cell r="J409">
            <v>0</v>
          </cell>
          <cell r="K409">
            <v>0</v>
          </cell>
          <cell r="L409">
            <v>0</v>
          </cell>
          <cell r="U409">
            <v>0</v>
          </cell>
          <cell r="V409">
            <v>0</v>
          </cell>
          <cell r="W409">
            <v>0</v>
          </cell>
          <cell r="X409">
            <v>0</v>
          </cell>
          <cell r="Y409">
            <v>0</v>
          </cell>
          <cell r="AG409">
            <v>0</v>
          </cell>
          <cell r="AH409">
            <v>0</v>
          </cell>
          <cell r="AI409">
            <v>0</v>
          </cell>
          <cell r="AJ409">
            <v>0</v>
          </cell>
          <cell r="AK409">
            <v>0</v>
          </cell>
        </row>
        <row r="410">
          <cell r="H410">
            <v>0</v>
          </cell>
          <cell r="I410">
            <v>0</v>
          </cell>
          <cell r="J410">
            <v>0</v>
          </cell>
          <cell r="K410">
            <v>0</v>
          </cell>
          <cell r="L410">
            <v>0</v>
          </cell>
          <cell r="U410">
            <v>0</v>
          </cell>
          <cell r="V410">
            <v>0</v>
          </cell>
          <cell r="W410">
            <v>0</v>
          </cell>
          <cell r="X410">
            <v>0</v>
          </cell>
          <cell r="Y410">
            <v>0</v>
          </cell>
          <cell r="AG410">
            <v>0</v>
          </cell>
          <cell r="AH410">
            <v>0</v>
          </cell>
          <cell r="AI410">
            <v>0</v>
          </cell>
          <cell r="AJ410">
            <v>0</v>
          </cell>
          <cell r="AK410">
            <v>0</v>
          </cell>
        </row>
        <row r="411">
          <cell r="H411">
            <v>0</v>
          </cell>
          <cell r="I411">
            <v>0</v>
          </cell>
          <cell r="J411">
            <v>0</v>
          </cell>
          <cell r="K411">
            <v>0</v>
          </cell>
          <cell r="L411">
            <v>0</v>
          </cell>
          <cell r="U411">
            <v>0</v>
          </cell>
          <cell r="V411">
            <v>0</v>
          </cell>
          <cell r="W411">
            <v>0</v>
          </cell>
          <cell r="X411">
            <v>0</v>
          </cell>
          <cell r="Y411">
            <v>0</v>
          </cell>
          <cell r="AG411">
            <v>0</v>
          </cell>
          <cell r="AH411">
            <v>0</v>
          </cell>
          <cell r="AI411">
            <v>0</v>
          </cell>
          <cell r="AJ411">
            <v>0</v>
          </cell>
          <cell r="AK411">
            <v>0</v>
          </cell>
        </row>
        <row r="412">
          <cell r="H412">
            <v>0</v>
          </cell>
          <cell r="I412">
            <v>0</v>
          </cell>
          <cell r="J412">
            <v>0</v>
          </cell>
          <cell r="K412">
            <v>0</v>
          </cell>
          <cell r="L412">
            <v>0</v>
          </cell>
          <cell r="U412">
            <v>0</v>
          </cell>
          <cell r="V412">
            <v>0</v>
          </cell>
          <cell r="W412">
            <v>0</v>
          </cell>
          <cell r="X412">
            <v>0</v>
          </cell>
          <cell r="Y412">
            <v>0</v>
          </cell>
          <cell r="AG412">
            <v>0</v>
          </cell>
          <cell r="AH412">
            <v>0</v>
          </cell>
          <cell r="AI412">
            <v>0</v>
          </cell>
          <cell r="AJ412">
            <v>0</v>
          </cell>
          <cell r="AK412">
            <v>0</v>
          </cell>
        </row>
        <row r="413">
          <cell r="H413">
            <v>0</v>
          </cell>
          <cell r="I413">
            <v>0</v>
          </cell>
          <cell r="J413">
            <v>0</v>
          </cell>
          <cell r="K413">
            <v>0</v>
          </cell>
          <cell r="L413">
            <v>0</v>
          </cell>
          <cell r="U413">
            <v>0</v>
          </cell>
          <cell r="V413">
            <v>0</v>
          </cell>
          <cell r="W413">
            <v>0</v>
          </cell>
          <cell r="X413">
            <v>0</v>
          </cell>
          <cell r="Y413">
            <v>0</v>
          </cell>
          <cell r="AG413">
            <v>0</v>
          </cell>
          <cell r="AH413">
            <v>0</v>
          </cell>
          <cell r="AI413">
            <v>0</v>
          </cell>
          <cell r="AJ413">
            <v>0</v>
          </cell>
          <cell r="AK413">
            <v>0</v>
          </cell>
        </row>
        <row r="414">
          <cell r="H414">
            <v>0</v>
          </cell>
          <cell r="I414">
            <v>0</v>
          </cell>
          <cell r="J414">
            <v>0</v>
          </cell>
          <cell r="K414">
            <v>0</v>
          </cell>
          <cell r="L414">
            <v>0</v>
          </cell>
          <cell r="U414">
            <v>0</v>
          </cell>
          <cell r="V414">
            <v>0</v>
          </cell>
          <cell r="W414">
            <v>0</v>
          </cell>
          <cell r="X414">
            <v>0</v>
          </cell>
          <cell r="Y414">
            <v>0</v>
          </cell>
          <cell r="AG414">
            <v>0</v>
          </cell>
          <cell r="AH414">
            <v>0</v>
          </cell>
          <cell r="AI414">
            <v>0</v>
          </cell>
          <cell r="AJ414">
            <v>0</v>
          </cell>
          <cell r="AK414">
            <v>0</v>
          </cell>
        </row>
        <row r="415">
          <cell r="H415">
            <v>0</v>
          </cell>
          <cell r="I415">
            <v>0</v>
          </cell>
          <cell r="J415">
            <v>0</v>
          </cell>
          <cell r="K415">
            <v>0</v>
          </cell>
          <cell r="L415">
            <v>0</v>
          </cell>
          <cell r="U415">
            <v>0</v>
          </cell>
          <cell r="V415">
            <v>0</v>
          </cell>
          <cell r="W415">
            <v>0</v>
          </cell>
          <cell r="X415">
            <v>0</v>
          </cell>
          <cell r="Y415">
            <v>0</v>
          </cell>
          <cell r="AG415">
            <v>0</v>
          </cell>
          <cell r="AH415">
            <v>0</v>
          </cell>
          <cell r="AI415">
            <v>0</v>
          </cell>
          <cell r="AJ415">
            <v>0</v>
          </cell>
          <cell r="AK415">
            <v>0</v>
          </cell>
        </row>
        <row r="416">
          <cell r="H416">
            <v>0</v>
          </cell>
          <cell r="I416">
            <v>0</v>
          </cell>
          <cell r="J416">
            <v>0</v>
          </cell>
          <cell r="K416">
            <v>0</v>
          </cell>
          <cell r="L416">
            <v>0</v>
          </cell>
          <cell r="U416">
            <v>0</v>
          </cell>
          <cell r="V416">
            <v>0</v>
          </cell>
          <cell r="W416">
            <v>0</v>
          </cell>
          <cell r="X416">
            <v>0</v>
          </cell>
          <cell r="Y416">
            <v>0</v>
          </cell>
          <cell r="AG416">
            <v>0</v>
          </cell>
          <cell r="AH416">
            <v>0</v>
          </cell>
          <cell r="AI416">
            <v>0</v>
          </cell>
          <cell r="AJ416">
            <v>0</v>
          </cell>
          <cell r="AK416">
            <v>0</v>
          </cell>
        </row>
        <row r="417">
          <cell r="H417">
            <v>0</v>
          </cell>
          <cell r="I417">
            <v>0</v>
          </cell>
          <cell r="J417">
            <v>0</v>
          </cell>
          <cell r="K417">
            <v>0</v>
          </cell>
          <cell r="L417">
            <v>0</v>
          </cell>
          <cell r="U417">
            <v>0</v>
          </cell>
          <cell r="V417">
            <v>0</v>
          </cell>
          <cell r="W417">
            <v>0</v>
          </cell>
          <cell r="X417">
            <v>0</v>
          </cell>
          <cell r="Y417">
            <v>0</v>
          </cell>
          <cell r="AG417">
            <v>0</v>
          </cell>
          <cell r="AH417">
            <v>0</v>
          </cell>
          <cell r="AI417">
            <v>0</v>
          </cell>
          <cell r="AJ417">
            <v>0</v>
          </cell>
          <cell r="AK417">
            <v>0</v>
          </cell>
        </row>
        <row r="418">
          <cell r="H418">
            <v>0</v>
          </cell>
          <cell r="I418">
            <v>0</v>
          </cell>
          <cell r="J418">
            <v>0</v>
          </cell>
          <cell r="K418">
            <v>0</v>
          </cell>
          <cell r="L418">
            <v>0</v>
          </cell>
          <cell r="U418">
            <v>0</v>
          </cell>
          <cell r="V418">
            <v>0</v>
          </cell>
          <cell r="W418">
            <v>0</v>
          </cell>
          <cell r="X418">
            <v>0</v>
          </cell>
          <cell r="Y418">
            <v>0</v>
          </cell>
          <cell r="AG418">
            <v>0</v>
          </cell>
          <cell r="AH418">
            <v>0</v>
          </cell>
          <cell r="AI418">
            <v>0</v>
          </cell>
          <cell r="AJ418">
            <v>0</v>
          </cell>
          <cell r="AK418">
            <v>0</v>
          </cell>
        </row>
        <row r="419">
          <cell r="H419">
            <v>0</v>
          </cell>
          <cell r="I419">
            <v>0</v>
          </cell>
          <cell r="J419">
            <v>0</v>
          </cell>
          <cell r="K419">
            <v>0</v>
          </cell>
          <cell r="L419">
            <v>0</v>
          </cell>
          <cell r="U419">
            <v>0</v>
          </cell>
          <cell r="V419">
            <v>0</v>
          </cell>
          <cell r="W419">
            <v>0</v>
          </cell>
          <cell r="X419">
            <v>0</v>
          </cell>
          <cell r="Y419">
            <v>0</v>
          </cell>
          <cell r="AG419">
            <v>0</v>
          </cell>
          <cell r="AH419">
            <v>0</v>
          </cell>
          <cell r="AI419">
            <v>0</v>
          </cell>
          <cell r="AJ419">
            <v>0</v>
          </cell>
          <cell r="AK419">
            <v>0</v>
          </cell>
        </row>
        <row r="420">
          <cell r="H420">
            <v>0</v>
          </cell>
          <cell r="I420">
            <v>0</v>
          </cell>
          <cell r="J420">
            <v>0</v>
          </cell>
          <cell r="K420">
            <v>0</v>
          </cell>
          <cell r="L420">
            <v>0</v>
          </cell>
          <cell r="U420">
            <v>0</v>
          </cell>
          <cell r="V420">
            <v>0</v>
          </cell>
          <cell r="W420">
            <v>0</v>
          </cell>
          <cell r="X420">
            <v>0</v>
          </cell>
          <cell r="Y420">
            <v>0</v>
          </cell>
          <cell r="AG420">
            <v>0</v>
          </cell>
          <cell r="AH420">
            <v>0</v>
          </cell>
          <cell r="AI420">
            <v>0</v>
          </cell>
          <cell r="AJ420">
            <v>0</v>
          </cell>
          <cell r="AK420">
            <v>0</v>
          </cell>
        </row>
        <row r="421">
          <cell r="H421">
            <v>0</v>
          </cell>
          <cell r="I421">
            <v>0</v>
          </cell>
          <cell r="J421">
            <v>0</v>
          </cell>
          <cell r="K421">
            <v>0</v>
          </cell>
          <cell r="L421">
            <v>0</v>
          </cell>
          <cell r="U421">
            <v>0</v>
          </cell>
          <cell r="V421">
            <v>0</v>
          </cell>
          <cell r="W421">
            <v>0</v>
          </cell>
          <cell r="X421">
            <v>0</v>
          </cell>
          <cell r="Y421">
            <v>0</v>
          </cell>
          <cell r="AG421">
            <v>0</v>
          </cell>
          <cell r="AH421">
            <v>0</v>
          </cell>
          <cell r="AI421">
            <v>0</v>
          </cell>
          <cell r="AJ421">
            <v>0</v>
          </cell>
          <cell r="AK421">
            <v>0</v>
          </cell>
        </row>
        <row r="422">
          <cell r="H422">
            <v>0</v>
          </cell>
          <cell r="I422">
            <v>0</v>
          </cell>
          <cell r="J422">
            <v>0</v>
          </cell>
          <cell r="K422">
            <v>0</v>
          </cell>
          <cell r="L422">
            <v>0</v>
          </cell>
          <cell r="U422">
            <v>0</v>
          </cell>
          <cell r="V422">
            <v>0</v>
          </cell>
          <cell r="W422">
            <v>0</v>
          </cell>
          <cell r="X422">
            <v>0</v>
          </cell>
          <cell r="Y422">
            <v>0</v>
          </cell>
          <cell r="AG422">
            <v>0</v>
          </cell>
          <cell r="AH422">
            <v>0</v>
          </cell>
          <cell r="AI422">
            <v>0</v>
          </cell>
          <cell r="AJ422">
            <v>0</v>
          </cell>
          <cell r="AK422">
            <v>0</v>
          </cell>
        </row>
        <row r="423">
          <cell r="H423">
            <v>0</v>
          </cell>
          <cell r="I423">
            <v>0</v>
          </cell>
          <cell r="J423">
            <v>0</v>
          </cell>
          <cell r="K423">
            <v>0</v>
          </cell>
          <cell r="L423">
            <v>0</v>
          </cell>
          <cell r="U423">
            <v>0</v>
          </cell>
          <cell r="V423">
            <v>0</v>
          </cell>
          <cell r="W423">
            <v>0</v>
          </cell>
          <cell r="X423">
            <v>0</v>
          </cell>
          <cell r="Y423">
            <v>0</v>
          </cell>
          <cell r="AG423">
            <v>0</v>
          </cell>
          <cell r="AH423">
            <v>0</v>
          </cell>
          <cell r="AI423">
            <v>0</v>
          </cell>
          <cell r="AJ423">
            <v>0</v>
          </cell>
          <cell r="AK423">
            <v>0</v>
          </cell>
        </row>
        <row r="424">
          <cell r="H424">
            <v>0</v>
          </cell>
          <cell r="I424">
            <v>0</v>
          </cell>
          <cell r="J424">
            <v>0</v>
          </cell>
          <cell r="K424">
            <v>0</v>
          </cell>
          <cell r="L424">
            <v>0</v>
          </cell>
          <cell r="U424">
            <v>0</v>
          </cell>
          <cell r="V424">
            <v>0</v>
          </cell>
          <cell r="W424">
            <v>0</v>
          </cell>
          <cell r="X424">
            <v>0</v>
          </cell>
          <cell r="Y424">
            <v>0</v>
          </cell>
          <cell r="AG424">
            <v>0</v>
          </cell>
          <cell r="AH424">
            <v>0</v>
          </cell>
          <cell r="AI424">
            <v>0</v>
          </cell>
          <cell r="AJ424">
            <v>0</v>
          </cell>
          <cell r="AK424">
            <v>0</v>
          </cell>
        </row>
        <row r="425">
          <cell r="H425">
            <v>0</v>
          </cell>
          <cell r="I425">
            <v>0</v>
          </cell>
          <cell r="J425">
            <v>0</v>
          </cell>
          <cell r="K425">
            <v>0</v>
          </cell>
          <cell r="L425">
            <v>0</v>
          </cell>
          <cell r="U425">
            <v>0</v>
          </cell>
          <cell r="V425">
            <v>0</v>
          </cell>
          <cell r="W425">
            <v>0</v>
          </cell>
          <cell r="X425">
            <v>0</v>
          </cell>
          <cell r="Y425">
            <v>0</v>
          </cell>
          <cell r="AG425">
            <v>0</v>
          </cell>
          <cell r="AH425">
            <v>0</v>
          </cell>
          <cell r="AI425">
            <v>0</v>
          </cell>
          <cell r="AJ425">
            <v>0</v>
          </cell>
          <cell r="AK425">
            <v>0</v>
          </cell>
        </row>
        <row r="426">
          <cell r="H426">
            <v>0</v>
          </cell>
          <cell r="I426">
            <v>0</v>
          </cell>
          <cell r="J426">
            <v>0</v>
          </cell>
          <cell r="K426">
            <v>0</v>
          </cell>
          <cell r="L426">
            <v>0</v>
          </cell>
          <cell r="U426">
            <v>0</v>
          </cell>
          <cell r="V426">
            <v>0</v>
          </cell>
          <cell r="W426">
            <v>0</v>
          </cell>
          <cell r="X426">
            <v>0</v>
          </cell>
          <cell r="Y426">
            <v>0</v>
          </cell>
          <cell r="AG426">
            <v>0</v>
          </cell>
          <cell r="AH426">
            <v>0</v>
          </cell>
          <cell r="AI426">
            <v>0</v>
          </cell>
          <cell r="AJ426">
            <v>0</v>
          </cell>
          <cell r="AK426">
            <v>0</v>
          </cell>
        </row>
        <row r="427">
          <cell r="H427">
            <v>0</v>
          </cell>
          <cell r="I427">
            <v>0</v>
          </cell>
          <cell r="J427">
            <v>0</v>
          </cell>
          <cell r="K427">
            <v>0</v>
          </cell>
          <cell r="L427">
            <v>0</v>
          </cell>
          <cell r="U427">
            <v>0</v>
          </cell>
          <cell r="V427">
            <v>0</v>
          </cell>
          <cell r="W427">
            <v>0</v>
          </cell>
          <cell r="X427">
            <v>0</v>
          </cell>
          <cell r="Y427">
            <v>0</v>
          </cell>
          <cell r="AG427">
            <v>0</v>
          </cell>
          <cell r="AH427">
            <v>0</v>
          </cell>
          <cell r="AI427">
            <v>0</v>
          </cell>
          <cell r="AJ427">
            <v>0</v>
          </cell>
          <cell r="AK427">
            <v>0</v>
          </cell>
        </row>
        <row r="428">
          <cell r="H428">
            <v>0</v>
          </cell>
          <cell r="I428">
            <v>0</v>
          </cell>
          <cell r="J428">
            <v>0</v>
          </cell>
          <cell r="K428">
            <v>0</v>
          </cell>
          <cell r="L428">
            <v>0</v>
          </cell>
          <cell r="U428">
            <v>0</v>
          </cell>
          <cell r="V428">
            <v>0</v>
          </cell>
          <cell r="W428">
            <v>0</v>
          </cell>
          <cell r="X428">
            <v>0</v>
          </cell>
          <cell r="Y428">
            <v>0</v>
          </cell>
          <cell r="AG428">
            <v>0</v>
          </cell>
          <cell r="AH428">
            <v>0</v>
          </cell>
          <cell r="AI428">
            <v>0</v>
          </cell>
          <cell r="AJ428">
            <v>0</v>
          </cell>
          <cell r="AK428">
            <v>0</v>
          </cell>
        </row>
        <row r="429">
          <cell r="H429" t="e">
            <v>#DIV/0!</v>
          </cell>
          <cell r="I429" t="e">
            <v>#DIV/0!</v>
          </cell>
          <cell r="J429" t="e">
            <v>#DIV/0!</v>
          </cell>
          <cell r="K429" t="e">
            <v>#DIV/0!</v>
          </cell>
          <cell r="L429" t="e">
            <v>#DIV/0!</v>
          </cell>
          <cell r="U429" t="e">
            <v>#DIV/0!</v>
          </cell>
          <cell r="V429" t="e">
            <v>#DIV/0!</v>
          </cell>
          <cell r="W429" t="e">
            <v>#DIV/0!</v>
          </cell>
          <cell r="X429" t="e">
            <v>#DIV/0!</v>
          </cell>
          <cell r="Y429" t="e">
            <v>#DIV/0!</v>
          </cell>
          <cell r="AG429" t="e">
            <v>#DIV/0!</v>
          </cell>
          <cell r="AH429" t="e">
            <v>#DIV/0!</v>
          </cell>
          <cell r="AI429" t="e">
            <v>#DIV/0!</v>
          </cell>
          <cell r="AJ429" t="e">
            <v>#DIV/0!</v>
          </cell>
          <cell r="AK429" t="e">
            <v>#DIV/0!</v>
          </cell>
        </row>
        <row r="430">
          <cell r="H430">
            <v>0</v>
          </cell>
          <cell r="I430">
            <v>0</v>
          </cell>
          <cell r="J430">
            <v>0</v>
          </cell>
          <cell r="K430">
            <v>0</v>
          </cell>
          <cell r="L430">
            <v>0</v>
          </cell>
          <cell r="U430">
            <v>0</v>
          </cell>
          <cell r="V430">
            <v>0</v>
          </cell>
          <cell r="W430">
            <v>0</v>
          </cell>
          <cell r="X430">
            <v>0</v>
          </cell>
          <cell r="Y430">
            <v>0</v>
          </cell>
          <cell r="AG430">
            <v>0</v>
          </cell>
          <cell r="AH430">
            <v>0</v>
          </cell>
          <cell r="AI430">
            <v>0</v>
          </cell>
          <cell r="AJ430">
            <v>0</v>
          </cell>
          <cell r="AK430">
            <v>0</v>
          </cell>
        </row>
        <row r="431">
          <cell r="H431">
            <v>0</v>
          </cell>
          <cell r="I431">
            <v>0</v>
          </cell>
          <cell r="J431">
            <v>0</v>
          </cell>
          <cell r="K431">
            <v>0</v>
          </cell>
          <cell r="L431">
            <v>0</v>
          </cell>
          <cell r="U431">
            <v>0</v>
          </cell>
          <cell r="V431">
            <v>0</v>
          </cell>
          <cell r="W431">
            <v>0</v>
          </cell>
          <cell r="X431">
            <v>0</v>
          </cell>
          <cell r="Y431">
            <v>0</v>
          </cell>
          <cell r="AG431">
            <v>0</v>
          </cell>
          <cell r="AH431">
            <v>0</v>
          </cell>
          <cell r="AI431">
            <v>0</v>
          </cell>
          <cell r="AJ431">
            <v>0</v>
          </cell>
          <cell r="AK431">
            <v>0</v>
          </cell>
        </row>
        <row r="432">
          <cell r="H432">
            <v>0</v>
          </cell>
          <cell r="I432">
            <v>0</v>
          </cell>
          <cell r="J432">
            <v>0</v>
          </cell>
          <cell r="K432">
            <v>0</v>
          </cell>
          <cell r="L432">
            <v>0</v>
          </cell>
          <cell r="U432">
            <v>0</v>
          </cell>
          <cell r="V432">
            <v>0</v>
          </cell>
          <cell r="W432">
            <v>0</v>
          </cell>
          <cell r="X432">
            <v>0</v>
          </cell>
          <cell r="Y432">
            <v>0</v>
          </cell>
          <cell r="AG432">
            <v>0</v>
          </cell>
          <cell r="AH432">
            <v>0</v>
          </cell>
          <cell r="AI432">
            <v>0</v>
          </cell>
          <cell r="AJ432">
            <v>0</v>
          </cell>
          <cell r="AK432">
            <v>0</v>
          </cell>
        </row>
        <row r="433">
          <cell r="H433">
            <v>0</v>
          </cell>
          <cell r="I433">
            <v>0</v>
          </cell>
          <cell r="J433">
            <v>0</v>
          </cell>
          <cell r="K433">
            <v>0</v>
          </cell>
          <cell r="L433">
            <v>0</v>
          </cell>
          <cell r="U433">
            <v>0</v>
          </cell>
          <cell r="V433">
            <v>0</v>
          </cell>
          <cell r="W433">
            <v>0</v>
          </cell>
          <cell r="X433">
            <v>0</v>
          </cell>
          <cell r="Y433">
            <v>0</v>
          </cell>
          <cell r="AG433">
            <v>0</v>
          </cell>
          <cell r="AH433">
            <v>0</v>
          </cell>
          <cell r="AI433">
            <v>0</v>
          </cell>
          <cell r="AJ433">
            <v>0</v>
          </cell>
          <cell r="AK433">
            <v>0</v>
          </cell>
        </row>
        <row r="434">
          <cell r="H434">
            <v>0</v>
          </cell>
          <cell r="I434">
            <v>0</v>
          </cell>
          <cell r="J434">
            <v>0</v>
          </cell>
          <cell r="K434">
            <v>0</v>
          </cell>
          <cell r="L434">
            <v>0</v>
          </cell>
          <cell r="U434">
            <v>0</v>
          </cell>
          <cell r="V434">
            <v>0</v>
          </cell>
          <cell r="W434">
            <v>0</v>
          </cell>
          <cell r="X434">
            <v>0</v>
          </cell>
          <cell r="Y434">
            <v>0</v>
          </cell>
          <cell r="AG434">
            <v>0</v>
          </cell>
          <cell r="AH434">
            <v>0</v>
          </cell>
          <cell r="AI434">
            <v>0</v>
          </cell>
          <cell r="AJ434">
            <v>0</v>
          </cell>
          <cell r="AK434">
            <v>0</v>
          </cell>
        </row>
        <row r="435">
          <cell r="H435">
            <v>0</v>
          </cell>
          <cell r="I435">
            <v>0</v>
          </cell>
          <cell r="J435">
            <v>0</v>
          </cell>
          <cell r="K435">
            <v>0</v>
          </cell>
          <cell r="L435">
            <v>0</v>
          </cell>
          <cell r="U435">
            <v>0</v>
          </cell>
          <cell r="V435">
            <v>0</v>
          </cell>
          <cell r="W435">
            <v>0</v>
          </cell>
          <cell r="X435">
            <v>0</v>
          </cell>
          <cell r="Y435">
            <v>0</v>
          </cell>
          <cell r="AG435">
            <v>0</v>
          </cell>
          <cell r="AH435">
            <v>0</v>
          </cell>
          <cell r="AI435">
            <v>0</v>
          </cell>
          <cell r="AJ435">
            <v>0</v>
          </cell>
          <cell r="AK435">
            <v>0</v>
          </cell>
        </row>
        <row r="436">
          <cell r="H436">
            <v>0</v>
          </cell>
          <cell r="I436">
            <v>0</v>
          </cell>
          <cell r="J436">
            <v>0</v>
          </cell>
          <cell r="K436">
            <v>0</v>
          </cell>
          <cell r="L436">
            <v>0</v>
          </cell>
          <cell r="U436">
            <v>0</v>
          </cell>
          <cell r="V436">
            <v>0</v>
          </cell>
          <cell r="W436">
            <v>0</v>
          </cell>
          <cell r="X436">
            <v>0</v>
          </cell>
          <cell r="Y436">
            <v>0</v>
          </cell>
          <cell r="AG436">
            <v>0</v>
          </cell>
          <cell r="AH436">
            <v>0</v>
          </cell>
          <cell r="AI436">
            <v>0</v>
          </cell>
          <cell r="AJ436">
            <v>0</v>
          </cell>
          <cell r="AK436">
            <v>0</v>
          </cell>
        </row>
        <row r="437">
          <cell r="H437" t="e">
            <v>#DIV/0!</v>
          </cell>
          <cell r="I437" t="e">
            <v>#DIV/0!</v>
          </cell>
          <cell r="J437" t="e">
            <v>#DIV/0!</v>
          </cell>
          <cell r="K437" t="e">
            <v>#DIV/0!</v>
          </cell>
          <cell r="L437" t="e">
            <v>#DIV/0!</v>
          </cell>
          <cell r="U437" t="e">
            <v>#DIV/0!</v>
          </cell>
          <cell r="V437" t="e">
            <v>#DIV/0!</v>
          </cell>
          <cell r="W437" t="e">
            <v>#DIV/0!</v>
          </cell>
          <cell r="X437" t="e">
            <v>#DIV/0!</v>
          </cell>
          <cell r="Y437" t="e">
            <v>#DIV/0!</v>
          </cell>
          <cell r="AG437" t="e">
            <v>#DIV/0!</v>
          </cell>
          <cell r="AH437" t="e">
            <v>#DIV/0!</v>
          </cell>
          <cell r="AI437" t="e">
            <v>#DIV/0!</v>
          </cell>
          <cell r="AJ437" t="e">
            <v>#DIV/0!</v>
          </cell>
          <cell r="AK437" t="e">
            <v>#DIV/0!</v>
          </cell>
        </row>
        <row r="438">
          <cell r="H438">
            <v>0</v>
          </cell>
          <cell r="I438">
            <v>0</v>
          </cell>
          <cell r="J438">
            <v>0</v>
          </cell>
          <cell r="K438">
            <v>0</v>
          </cell>
          <cell r="L438">
            <v>0</v>
          </cell>
          <cell r="U438">
            <v>0</v>
          </cell>
          <cell r="V438">
            <v>0</v>
          </cell>
          <cell r="W438">
            <v>0</v>
          </cell>
          <cell r="X438">
            <v>0</v>
          </cell>
          <cell r="Y438">
            <v>0</v>
          </cell>
          <cell r="AG438">
            <v>0</v>
          </cell>
          <cell r="AH438">
            <v>0</v>
          </cell>
          <cell r="AI438">
            <v>0</v>
          </cell>
          <cell r="AJ438">
            <v>0</v>
          </cell>
          <cell r="AK438">
            <v>0</v>
          </cell>
        </row>
        <row r="439">
          <cell r="H439">
            <v>0</v>
          </cell>
          <cell r="I439">
            <v>0</v>
          </cell>
          <cell r="J439">
            <v>0</v>
          </cell>
          <cell r="K439">
            <v>0</v>
          </cell>
          <cell r="L439">
            <v>0</v>
          </cell>
          <cell r="U439">
            <v>0</v>
          </cell>
          <cell r="V439">
            <v>0</v>
          </cell>
          <cell r="W439">
            <v>0</v>
          </cell>
          <cell r="X439">
            <v>0</v>
          </cell>
          <cell r="Y439">
            <v>0</v>
          </cell>
          <cell r="AG439">
            <v>0</v>
          </cell>
          <cell r="AH439">
            <v>0</v>
          </cell>
          <cell r="AI439">
            <v>0</v>
          </cell>
          <cell r="AJ439">
            <v>0</v>
          </cell>
          <cell r="AK439">
            <v>0</v>
          </cell>
        </row>
        <row r="440">
          <cell r="H440">
            <v>0</v>
          </cell>
          <cell r="I440">
            <v>0</v>
          </cell>
          <cell r="J440">
            <v>0</v>
          </cell>
          <cell r="K440">
            <v>0</v>
          </cell>
          <cell r="L440">
            <v>0</v>
          </cell>
          <cell r="U440">
            <v>0</v>
          </cell>
          <cell r="V440">
            <v>0</v>
          </cell>
          <cell r="W440">
            <v>0</v>
          </cell>
          <cell r="X440">
            <v>0</v>
          </cell>
          <cell r="Y440">
            <v>0</v>
          </cell>
          <cell r="AG440">
            <v>0</v>
          </cell>
          <cell r="AH440">
            <v>0</v>
          </cell>
          <cell r="AI440">
            <v>0</v>
          </cell>
          <cell r="AJ440">
            <v>0</v>
          </cell>
          <cell r="AK440">
            <v>0</v>
          </cell>
        </row>
        <row r="441">
          <cell r="H441">
            <v>0</v>
          </cell>
          <cell r="I441">
            <v>0</v>
          </cell>
          <cell r="J441">
            <v>0</v>
          </cell>
          <cell r="K441">
            <v>0</v>
          </cell>
          <cell r="L441">
            <v>0</v>
          </cell>
          <cell r="U441">
            <v>0</v>
          </cell>
          <cell r="V441">
            <v>0</v>
          </cell>
          <cell r="W441">
            <v>0</v>
          </cell>
          <cell r="X441">
            <v>0</v>
          </cell>
          <cell r="Y441">
            <v>0</v>
          </cell>
          <cell r="AG441">
            <v>0</v>
          </cell>
          <cell r="AH441">
            <v>0</v>
          </cell>
          <cell r="AI441">
            <v>0</v>
          </cell>
          <cell r="AJ441">
            <v>0</v>
          </cell>
          <cell r="AK441">
            <v>0</v>
          </cell>
        </row>
        <row r="442">
          <cell r="H442">
            <v>0</v>
          </cell>
          <cell r="I442">
            <v>0</v>
          </cell>
          <cell r="J442">
            <v>0</v>
          </cell>
          <cell r="K442">
            <v>0</v>
          </cell>
          <cell r="L442">
            <v>0</v>
          </cell>
          <cell r="U442">
            <v>0</v>
          </cell>
          <cell r="V442">
            <v>0</v>
          </cell>
          <cell r="W442">
            <v>0</v>
          </cell>
          <cell r="X442">
            <v>0</v>
          </cell>
          <cell r="Y442">
            <v>0</v>
          </cell>
          <cell r="AG442">
            <v>0</v>
          </cell>
          <cell r="AH442">
            <v>0</v>
          </cell>
          <cell r="AI442">
            <v>0</v>
          </cell>
          <cell r="AJ442">
            <v>0</v>
          </cell>
          <cell r="AK442">
            <v>0</v>
          </cell>
        </row>
        <row r="443">
          <cell r="H443">
            <v>0</v>
          </cell>
          <cell r="I443">
            <v>0</v>
          </cell>
          <cell r="J443">
            <v>0</v>
          </cell>
          <cell r="K443">
            <v>0</v>
          </cell>
          <cell r="L443">
            <v>0</v>
          </cell>
          <cell r="U443">
            <v>0</v>
          </cell>
          <cell r="V443">
            <v>0</v>
          </cell>
          <cell r="W443">
            <v>0</v>
          </cell>
          <cell r="X443">
            <v>0</v>
          </cell>
          <cell r="Y443">
            <v>0</v>
          </cell>
          <cell r="AG443">
            <v>0</v>
          </cell>
          <cell r="AH443">
            <v>0</v>
          </cell>
          <cell r="AI443">
            <v>0</v>
          </cell>
          <cell r="AJ443">
            <v>0</v>
          </cell>
          <cell r="AK443">
            <v>0</v>
          </cell>
        </row>
        <row r="444">
          <cell r="H444">
            <v>0</v>
          </cell>
          <cell r="I444">
            <v>0</v>
          </cell>
          <cell r="J444">
            <v>0</v>
          </cell>
          <cell r="K444">
            <v>0</v>
          </cell>
          <cell r="L444">
            <v>0</v>
          </cell>
          <cell r="U444">
            <v>0</v>
          </cell>
          <cell r="V444">
            <v>0</v>
          </cell>
          <cell r="W444">
            <v>0</v>
          </cell>
          <cell r="X444">
            <v>0</v>
          </cell>
          <cell r="Y444">
            <v>0</v>
          </cell>
          <cell r="AG444">
            <v>0</v>
          </cell>
          <cell r="AH444">
            <v>0</v>
          </cell>
          <cell r="AI444">
            <v>0</v>
          </cell>
          <cell r="AJ444">
            <v>0</v>
          </cell>
          <cell r="AK444">
            <v>0</v>
          </cell>
        </row>
        <row r="445">
          <cell r="H445">
            <v>0</v>
          </cell>
          <cell r="I445">
            <v>0</v>
          </cell>
          <cell r="J445">
            <v>0</v>
          </cell>
          <cell r="K445">
            <v>0</v>
          </cell>
          <cell r="L445">
            <v>0</v>
          </cell>
          <cell r="U445">
            <v>0</v>
          </cell>
          <cell r="V445">
            <v>0</v>
          </cell>
          <cell r="W445">
            <v>0</v>
          </cell>
          <cell r="X445">
            <v>0</v>
          </cell>
          <cell r="Y445">
            <v>0</v>
          </cell>
          <cell r="AG445">
            <v>0</v>
          </cell>
          <cell r="AH445">
            <v>0</v>
          </cell>
          <cell r="AI445">
            <v>0</v>
          </cell>
          <cell r="AJ445">
            <v>0</v>
          </cell>
          <cell r="AK445">
            <v>0</v>
          </cell>
        </row>
        <row r="446">
          <cell r="H446">
            <v>0</v>
          </cell>
          <cell r="I446">
            <v>0</v>
          </cell>
          <cell r="J446">
            <v>0</v>
          </cell>
          <cell r="K446">
            <v>0</v>
          </cell>
          <cell r="L446">
            <v>0</v>
          </cell>
          <cell r="U446">
            <v>0</v>
          </cell>
          <cell r="V446">
            <v>0</v>
          </cell>
          <cell r="W446">
            <v>0</v>
          </cell>
          <cell r="X446">
            <v>0</v>
          </cell>
          <cell r="Y446">
            <v>0</v>
          </cell>
          <cell r="AG446">
            <v>0</v>
          </cell>
          <cell r="AH446">
            <v>0</v>
          </cell>
          <cell r="AI446">
            <v>0</v>
          </cell>
          <cell r="AJ446">
            <v>0</v>
          </cell>
          <cell r="AK446">
            <v>0</v>
          </cell>
        </row>
        <row r="447">
          <cell r="H447">
            <v>0</v>
          </cell>
          <cell r="I447">
            <v>0</v>
          </cell>
          <cell r="J447">
            <v>0</v>
          </cell>
          <cell r="K447">
            <v>0</v>
          </cell>
          <cell r="L447">
            <v>0</v>
          </cell>
          <cell r="U447">
            <v>0</v>
          </cell>
          <cell r="V447">
            <v>0</v>
          </cell>
          <cell r="W447">
            <v>0</v>
          </cell>
          <cell r="X447">
            <v>0</v>
          </cell>
          <cell r="Y447">
            <v>0</v>
          </cell>
          <cell r="AG447">
            <v>0</v>
          </cell>
          <cell r="AH447">
            <v>0</v>
          </cell>
          <cell r="AI447">
            <v>0</v>
          </cell>
          <cell r="AJ447">
            <v>0</v>
          </cell>
          <cell r="AK447">
            <v>0</v>
          </cell>
        </row>
        <row r="448">
          <cell r="H448">
            <v>0</v>
          </cell>
          <cell r="I448">
            <v>0</v>
          </cell>
          <cell r="J448">
            <v>0</v>
          </cell>
          <cell r="K448">
            <v>0</v>
          </cell>
          <cell r="L448">
            <v>0</v>
          </cell>
          <cell r="U448">
            <v>0</v>
          </cell>
          <cell r="V448">
            <v>0</v>
          </cell>
          <cell r="W448">
            <v>0</v>
          </cell>
          <cell r="X448">
            <v>0</v>
          </cell>
          <cell r="Y448">
            <v>0</v>
          </cell>
          <cell r="AG448">
            <v>0</v>
          </cell>
          <cell r="AH448">
            <v>0</v>
          </cell>
          <cell r="AI448">
            <v>0</v>
          </cell>
          <cell r="AJ448">
            <v>0</v>
          </cell>
          <cell r="AK448">
            <v>0</v>
          </cell>
        </row>
        <row r="449">
          <cell r="H449">
            <v>0</v>
          </cell>
          <cell r="I449">
            <v>0</v>
          </cell>
          <cell r="J449">
            <v>0</v>
          </cell>
          <cell r="K449">
            <v>0</v>
          </cell>
          <cell r="L449">
            <v>0</v>
          </cell>
          <cell r="U449">
            <v>0</v>
          </cell>
          <cell r="V449">
            <v>0</v>
          </cell>
          <cell r="W449">
            <v>0</v>
          </cell>
          <cell r="X449">
            <v>0</v>
          </cell>
          <cell r="Y449">
            <v>0</v>
          </cell>
          <cell r="AG449">
            <v>0</v>
          </cell>
          <cell r="AH449">
            <v>0</v>
          </cell>
          <cell r="AI449">
            <v>0</v>
          </cell>
          <cell r="AJ449">
            <v>0</v>
          </cell>
          <cell r="AK449">
            <v>0</v>
          </cell>
        </row>
        <row r="450">
          <cell r="H450">
            <v>0</v>
          </cell>
          <cell r="I450">
            <v>0</v>
          </cell>
          <cell r="J450">
            <v>0</v>
          </cell>
          <cell r="K450">
            <v>0</v>
          </cell>
          <cell r="L450">
            <v>0</v>
          </cell>
          <cell r="U450">
            <v>0</v>
          </cell>
          <cell r="V450">
            <v>0</v>
          </cell>
          <cell r="W450">
            <v>0</v>
          </cell>
          <cell r="X450">
            <v>0</v>
          </cell>
          <cell r="Y450">
            <v>0</v>
          </cell>
          <cell r="AG450">
            <v>0</v>
          </cell>
          <cell r="AH450">
            <v>0</v>
          </cell>
          <cell r="AI450">
            <v>0</v>
          </cell>
          <cell r="AJ450">
            <v>0</v>
          </cell>
          <cell r="AK450">
            <v>0</v>
          </cell>
        </row>
        <row r="451">
          <cell r="H451">
            <v>0</v>
          </cell>
          <cell r="I451">
            <v>0</v>
          </cell>
          <cell r="J451">
            <v>0</v>
          </cell>
          <cell r="K451">
            <v>0</v>
          </cell>
          <cell r="L451">
            <v>0</v>
          </cell>
          <cell r="U451">
            <v>0</v>
          </cell>
          <cell r="V451">
            <v>0</v>
          </cell>
          <cell r="W451">
            <v>0</v>
          </cell>
          <cell r="X451">
            <v>0</v>
          </cell>
          <cell r="Y451">
            <v>0</v>
          </cell>
          <cell r="AG451">
            <v>0</v>
          </cell>
          <cell r="AH451">
            <v>0</v>
          </cell>
          <cell r="AI451">
            <v>0</v>
          </cell>
          <cell r="AJ451">
            <v>0</v>
          </cell>
          <cell r="AK451">
            <v>0</v>
          </cell>
        </row>
        <row r="452">
          <cell r="H452">
            <v>0</v>
          </cell>
          <cell r="I452">
            <v>0</v>
          </cell>
          <cell r="J452">
            <v>0</v>
          </cell>
          <cell r="K452">
            <v>0</v>
          </cell>
          <cell r="L452">
            <v>0</v>
          </cell>
          <cell r="U452">
            <v>0</v>
          </cell>
          <cell r="V452">
            <v>0</v>
          </cell>
          <cell r="W452">
            <v>0</v>
          </cell>
          <cell r="X452">
            <v>0</v>
          </cell>
          <cell r="Y452">
            <v>0</v>
          </cell>
          <cell r="AG452">
            <v>0</v>
          </cell>
          <cell r="AH452">
            <v>0</v>
          </cell>
          <cell r="AI452">
            <v>0</v>
          </cell>
          <cell r="AJ452">
            <v>0</v>
          </cell>
          <cell r="AK452">
            <v>0</v>
          </cell>
        </row>
      </sheetData>
      <sheetData sheetId="10">
        <row r="66">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row>
        <row r="67">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row>
        <row r="68">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row>
        <row r="69">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row>
        <row r="70">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row>
        <row r="71">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row>
        <row r="72">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row>
        <row r="73">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row>
        <row r="74">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row>
        <row r="75">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row>
        <row r="76">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t="str">
            <v>-</v>
          </cell>
          <cell r="AB76" t="str">
            <v>-</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row>
        <row r="77">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t="str">
            <v>-</v>
          </cell>
          <cell r="BZ77" t="str">
            <v>-</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t="str">
            <v>-</v>
          </cell>
          <cell r="CY77" t="str">
            <v>-</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row>
        <row r="78">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t="str">
            <v>-</v>
          </cell>
          <cell r="DX78" t="str">
            <v>-</v>
          </cell>
        </row>
        <row r="79">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row>
        <row r="80">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t="str">
            <v>-</v>
          </cell>
          <cell r="BA80" t="str">
            <v>-</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row>
        <row r="81">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row>
        <row r="82">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row>
        <row r="83">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t="str">
            <v>-</v>
          </cell>
          <cell r="AB87" t="str">
            <v>-</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row>
        <row r="88">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t="str">
            <v>-</v>
          </cell>
          <cell r="BZ89" t="str">
            <v>-</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t="str">
            <v>-</v>
          </cell>
          <cell r="CY89" t="str">
            <v>-</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row>
        <row r="90">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t="str">
            <v>-</v>
          </cell>
          <cell r="DX91" t="str">
            <v>-</v>
          </cell>
        </row>
        <row r="92">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row>
        <row r="94">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row>
        <row r="95">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t="str">
            <v>-</v>
          </cell>
          <cell r="BA95" t="str">
            <v>-</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row>
        <row r="96">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DB97">
            <v>0</v>
          </cell>
          <cell r="DC97">
            <v>0</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t="str">
            <v>-</v>
          </cell>
          <cell r="AB98" t="str">
            <v>-</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t="str">
            <v>-</v>
          </cell>
          <cell r="BZ101" t="str">
            <v>-</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t="str">
            <v>-</v>
          </cell>
          <cell r="CY101" t="str">
            <v>-</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row>
        <row r="104">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t="str">
            <v>-</v>
          </cell>
          <cell r="DX104" t="str">
            <v>-</v>
          </cell>
        </row>
        <row r="105">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row>
        <row r="107">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row>
        <row r="109">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t="str">
            <v>-</v>
          </cell>
          <cell r="AB109" t="str">
            <v>-</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t="str">
            <v>-</v>
          </cell>
          <cell r="BA110" t="str">
            <v>-</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row>
        <row r="112">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t="str">
            <v>-</v>
          </cell>
          <cell r="BZ113" t="str">
            <v>-</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t="str">
            <v>-</v>
          </cell>
          <cell r="CY113" t="str">
            <v>-</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t="str">
            <v>-</v>
          </cell>
          <cell r="DX117" t="str">
            <v>-</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DB118">
            <v>0</v>
          </cell>
          <cell r="DC118">
            <v>0</v>
          </cell>
          <cell r="DD118">
            <v>0</v>
          </cell>
          <cell r="DE118">
            <v>0</v>
          </cell>
          <cell r="DF118">
            <v>0</v>
          </cell>
          <cell r="DG118">
            <v>0</v>
          </cell>
          <cell r="DH118">
            <v>0</v>
          </cell>
          <cell r="DI118">
            <v>0</v>
          </cell>
          <cell r="DJ118">
            <v>0</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DB119">
            <v>0</v>
          </cell>
          <cell r="DC119">
            <v>0</v>
          </cell>
          <cell r="DD119">
            <v>0</v>
          </cell>
          <cell r="DE119">
            <v>0</v>
          </cell>
          <cell r="DF119">
            <v>0</v>
          </cell>
          <cell r="DG119">
            <v>0</v>
          </cell>
          <cell r="DH119">
            <v>0</v>
          </cell>
          <cell r="DI119">
            <v>0</v>
          </cell>
          <cell r="DJ119">
            <v>0</v>
          </cell>
          <cell r="DK119">
            <v>0</v>
          </cell>
          <cell r="DL119">
            <v>0</v>
          </cell>
          <cell r="DM119">
            <v>0</v>
          </cell>
          <cell r="DN119">
            <v>0</v>
          </cell>
          <cell r="DO119">
            <v>0</v>
          </cell>
          <cell r="DP119">
            <v>0</v>
          </cell>
          <cell r="DQ119">
            <v>0</v>
          </cell>
          <cell r="DR119">
            <v>0</v>
          </cell>
          <cell r="DS119">
            <v>0</v>
          </cell>
          <cell r="DT119">
            <v>0</v>
          </cell>
          <cell r="DU119">
            <v>0</v>
          </cell>
          <cell r="DV119">
            <v>0</v>
          </cell>
          <cell r="DW119">
            <v>0</v>
          </cell>
          <cell r="DX119">
            <v>0</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t="str">
            <v>-</v>
          </cell>
          <cell r="AB120" t="str">
            <v>-</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DB120">
            <v>0</v>
          </cell>
          <cell r="DC120">
            <v>0</v>
          </cell>
          <cell r="DD120">
            <v>0</v>
          </cell>
          <cell r="DE120">
            <v>0</v>
          </cell>
          <cell r="DF120">
            <v>0</v>
          </cell>
          <cell r="DG120">
            <v>0</v>
          </cell>
          <cell r="DH120">
            <v>0</v>
          </cell>
          <cell r="DI120">
            <v>0</v>
          </cell>
          <cell r="DJ120">
            <v>0</v>
          </cell>
          <cell r="DK120">
            <v>0</v>
          </cell>
          <cell r="DL120">
            <v>0</v>
          </cell>
          <cell r="DM120">
            <v>0</v>
          </cell>
          <cell r="DN120">
            <v>0</v>
          </cell>
          <cell r="DO120">
            <v>0</v>
          </cell>
          <cell r="DP120">
            <v>0</v>
          </cell>
          <cell r="DQ120">
            <v>0</v>
          </cell>
          <cell r="DR120">
            <v>0</v>
          </cell>
          <cell r="DS120">
            <v>0</v>
          </cell>
          <cell r="DT120">
            <v>0</v>
          </cell>
          <cell r="DU120">
            <v>0</v>
          </cell>
          <cell r="DV120">
            <v>0</v>
          </cell>
          <cell r="DW120">
            <v>0</v>
          </cell>
          <cell r="DX120">
            <v>0</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DB121">
            <v>0</v>
          </cell>
          <cell r="DC121">
            <v>0</v>
          </cell>
          <cell r="DD121">
            <v>0</v>
          </cell>
          <cell r="DE121">
            <v>0</v>
          </cell>
          <cell r="DF121">
            <v>0</v>
          </cell>
          <cell r="DG121">
            <v>0</v>
          </cell>
          <cell r="DH121">
            <v>0</v>
          </cell>
          <cell r="DI121">
            <v>0</v>
          </cell>
          <cell r="DJ121">
            <v>0</v>
          </cell>
          <cell r="DK121">
            <v>0</v>
          </cell>
          <cell r="DL121">
            <v>0</v>
          </cell>
          <cell r="DM121">
            <v>0</v>
          </cell>
          <cell r="DN121">
            <v>0</v>
          </cell>
          <cell r="DO121">
            <v>0</v>
          </cell>
          <cell r="DP121">
            <v>0</v>
          </cell>
          <cell r="DQ121">
            <v>0</v>
          </cell>
          <cell r="DR121">
            <v>0</v>
          </cell>
          <cell r="DS121">
            <v>0</v>
          </cell>
          <cell r="DT121">
            <v>0</v>
          </cell>
          <cell r="DU121">
            <v>0</v>
          </cell>
          <cell r="DV121">
            <v>0</v>
          </cell>
          <cell r="DW121">
            <v>0</v>
          </cell>
          <cell r="DX121">
            <v>0</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DB122">
            <v>0</v>
          </cell>
          <cell r="DC122">
            <v>0</v>
          </cell>
          <cell r="DD122">
            <v>0</v>
          </cell>
          <cell r="DE122">
            <v>0</v>
          </cell>
          <cell r="DF122">
            <v>0</v>
          </cell>
          <cell r="DG122">
            <v>0</v>
          </cell>
          <cell r="DH122">
            <v>0</v>
          </cell>
          <cell r="DI122">
            <v>0</v>
          </cell>
          <cell r="DJ122">
            <v>0</v>
          </cell>
          <cell r="DK122">
            <v>0</v>
          </cell>
          <cell r="DL122">
            <v>0</v>
          </cell>
          <cell r="DM122">
            <v>0</v>
          </cell>
          <cell r="DN122">
            <v>0</v>
          </cell>
          <cell r="DO122">
            <v>0</v>
          </cell>
          <cell r="DP122">
            <v>0</v>
          </cell>
          <cell r="DQ122">
            <v>0</v>
          </cell>
          <cell r="DR122">
            <v>0</v>
          </cell>
          <cell r="DS122">
            <v>0</v>
          </cell>
          <cell r="DT122">
            <v>0</v>
          </cell>
          <cell r="DU122">
            <v>0</v>
          </cell>
          <cell r="DV122">
            <v>0</v>
          </cell>
          <cell r="DW122">
            <v>0</v>
          </cell>
          <cell r="DX122">
            <v>0</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DB123">
            <v>0</v>
          </cell>
          <cell r="DC123">
            <v>0</v>
          </cell>
          <cell r="DD123">
            <v>0</v>
          </cell>
          <cell r="DE123">
            <v>0</v>
          </cell>
          <cell r="DF123">
            <v>0</v>
          </cell>
          <cell r="DG123">
            <v>0</v>
          </cell>
          <cell r="DH123">
            <v>0</v>
          </cell>
          <cell r="DI123">
            <v>0</v>
          </cell>
          <cell r="DJ123">
            <v>0</v>
          </cell>
          <cell r="DK123">
            <v>0</v>
          </cell>
          <cell r="DL123">
            <v>0</v>
          </cell>
          <cell r="DM123">
            <v>0</v>
          </cell>
          <cell r="DN123">
            <v>0</v>
          </cell>
          <cell r="DO123">
            <v>0</v>
          </cell>
          <cell r="DP123">
            <v>0</v>
          </cell>
          <cell r="DQ123">
            <v>0</v>
          </cell>
          <cell r="DR123">
            <v>0</v>
          </cell>
          <cell r="DS123">
            <v>0</v>
          </cell>
          <cell r="DT123">
            <v>0</v>
          </cell>
          <cell r="DU123">
            <v>0</v>
          </cell>
          <cell r="DV123">
            <v>0</v>
          </cell>
          <cell r="DW123">
            <v>0</v>
          </cell>
          <cell r="DX123">
            <v>0</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DB124">
            <v>0</v>
          </cell>
          <cell r="DC124">
            <v>0</v>
          </cell>
          <cell r="DD124">
            <v>0</v>
          </cell>
          <cell r="DE124">
            <v>0</v>
          </cell>
          <cell r="DF124">
            <v>0</v>
          </cell>
          <cell r="DG124">
            <v>0</v>
          </cell>
          <cell r="DH124">
            <v>0</v>
          </cell>
          <cell r="DI124">
            <v>0</v>
          </cell>
          <cell r="DJ124">
            <v>0</v>
          </cell>
          <cell r="DK124">
            <v>0</v>
          </cell>
          <cell r="DL124">
            <v>0</v>
          </cell>
          <cell r="DM124">
            <v>0</v>
          </cell>
          <cell r="DN124">
            <v>0</v>
          </cell>
          <cell r="DO124">
            <v>0</v>
          </cell>
          <cell r="DP124">
            <v>0</v>
          </cell>
          <cell r="DQ124">
            <v>0</v>
          </cell>
          <cell r="DR124">
            <v>0</v>
          </cell>
          <cell r="DS124">
            <v>0</v>
          </cell>
          <cell r="DT124">
            <v>0</v>
          </cell>
          <cell r="DU124">
            <v>0</v>
          </cell>
          <cell r="DV124">
            <v>0</v>
          </cell>
          <cell r="DW124">
            <v>0</v>
          </cell>
          <cell r="DX124">
            <v>0</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t="str">
            <v>-</v>
          </cell>
          <cell r="BA125" t="str">
            <v>-</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t="str">
            <v>-</v>
          </cell>
          <cell r="BZ125" t="str">
            <v>-</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t="str">
            <v>-</v>
          </cell>
          <cell r="CY125" t="str">
            <v>-</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row>
        <row r="128">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row>
        <row r="129">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row>
        <row r="130">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t="str">
            <v>-</v>
          </cell>
          <cell r="DX130" t="str">
            <v>-</v>
          </cell>
        </row>
        <row r="131">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t="str">
            <v>-</v>
          </cell>
          <cell r="AB131" t="str">
            <v>-</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row>
        <row r="132">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row>
        <row r="133">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row>
        <row r="134">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row>
        <row r="135">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row>
        <row r="136">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row>
        <row r="137">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t="str">
            <v>-</v>
          </cell>
          <cell r="BZ137" t="str">
            <v>-</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t="str">
            <v>-</v>
          </cell>
          <cell r="CY137" t="str">
            <v>-</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row>
        <row r="138">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row>
        <row r="139">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row>
        <row r="140">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t="str">
            <v>-</v>
          </cell>
          <cell r="BA140" t="str">
            <v>-</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row>
        <row r="141">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row>
        <row r="142">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row>
        <row r="143">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t="str">
            <v>-</v>
          </cell>
          <cell r="DX143" t="str">
            <v>-</v>
          </cell>
        </row>
        <row r="144">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row>
        <row r="145">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row>
        <row r="146">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row>
        <row r="147">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row>
        <row r="148">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row>
        <row r="149">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row>
        <row r="150">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row>
        <row r="151">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row>
        <row r="152">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row>
        <row r="153">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row>
        <row r="154">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row>
        <row r="155">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t="str">
            <v>-</v>
          </cell>
          <cell r="BA155" t="str">
            <v>-</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237" t="s">
        <v>423</v>
      </c>
      <c r="C2" s="1" t="s">
        <v>425</v>
      </c>
    </row>
    <row r="3" spans="2:3">
      <c r="B3" s="237" t="s">
        <v>424</v>
      </c>
      <c r="C3" s="1" t="s">
        <v>426</v>
      </c>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V51"/>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237" t="s">
        <v>423</v>
      </c>
      <c r="C2" s="182" t="s">
        <v>429</v>
      </c>
      <c r="D2" s="51"/>
      <c r="E2" s="51"/>
      <c r="F2" s="169"/>
    </row>
    <row r="3" spans="2:60">
      <c r="B3" s="237" t="s">
        <v>424</v>
      </c>
      <c r="C3" s="182" t="s">
        <v>430</v>
      </c>
      <c r="D3" s="51"/>
      <c r="E3" s="51"/>
      <c r="F3" s="169"/>
    </row>
    <row r="4" spans="2:60">
      <c r="C4" s="238"/>
    </row>
    <row r="5" spans="2:60">
      <c r="B5" s="240" t="s">
        <v>428</v>
      </c>
      <c r="C5" s="23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row>
    <row r="6" spans="2:60">
      <c r="C6" s="238"/>
    </row>
    <row r="7" spans="2:60" s="12" customFormat="1">
      <c r="B7" s="112" t="s">
        <v>960</v>
      </c>
      <c r="C7" s="171"/>
      <c r="D7" s="112" t="s">
        <v>555</v>
      </c>
      <c r="E7" s="112" t="s">
        <v>557</v>
      </c>
    </row>
    <row r="8" spans="2:60" s="12" customFormat="1">
      <c r="B8" s="112" t="s">
        <v>960</v>
      </c>
      <c r="C8" s="171"/>
      <c r="D8" s="112" t="s">
        <v>556</v>
      </c>
      <c r="E8" s="112" t="s">
        <v>286</v>
      </c>
    </row>
    <row r="9" spans="2:60" s="12" customFormat="1"/>
    <row r="10" spans="2:60">
      <c r="B10" s="240" t="s">
        <v>427</v>
      </c>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row>
    <row r="12" spans="2:60" s="12" customFormat="1">
      <c r="B12" s="112" t="s">
        <v>960</v>
      </c>
      <c r="C12" s="171"/>
      <c r="D12" s="112" t="s">
        <v>555</v>
      </c>
    </row>
    <row r="13" spans="2:60" s="12" customFormat="1">
      <c r="C13" s="171"/>
    </row>
    <row r="14" spans="2:60" s="12" customFormat="1">
      <c r="C14" s="171"/>
      <c r="E14" s="149" t="s">
        <v>285</v>
      </c>
      <c r="F14" s="150" t="s">
        <v>559</v>
      </c>
      <c r="G14" s="151"/>
      <c r="H14" s="152"/>
    </row>
    <row r="15" spans="2:60">
      <c r="C15" s="171"/>
    </row>
    <row r="16" spans="2:60">
      <c r="C16" s="171"/>
      <c r="F16" s="1" t="s">
        <v>560</v>
      </c>
    </row>
    <row r="17" spans="2:74">
      <c r="C17" s="171"/>
      <c r="F17" s="367" t="str">
        <f>'[1]011_11_統計データ_将来世帯数'!$F$18&amp;"_"&amp;'[1]011_11_統計データ_将来世帯数'!$F$26</f>
        <v>_</v>
      </c>
    </row>
    <row r="19" spans="2:74">
      <c r="B19" s="112" t="s">
        <v>960</v>
      </c>
      <c r="C19" s="171"/>
      <c r="D19" s="112" t="s">
        <v>558</v>
      </c>
    </row>
    <row r="20" spans="2:74">
      <c r="C20" s="171"/>
      <c r="D20" s="12"/>
    </row>
    <row r="21" spans="2:74" s="12" customFormat="1">
      <c r="C21" s="171"/>
      <c r="E21" s="149" t="s">
        <v>285</v>
      </c>
      <c r="F21" s="150" t="s">
        <v>286</v>
      </c>
      <c r="G21" s="151"/>
      <c r="H21" s="152"/>
    </row>
    <row r="22" spans="2:74" s="12" customFormat="1">
      <c r="C22" s="171"/>
      <c r="E22" s="149" t="s">
        <v>284</v>
      </c>
      <c r="F22" s="150" t="s">
        <v>871</v>
      </c>
      <c r="G22" s="151"/>
      <c r="H22" s="152"/>
    </row>
    <row r="23" spans="2:74">
      <c r="C23" s="171"/>
      <c r="G23" s="14"/>
      <c r="AQ23" s="12"/>
      <c r="AR23" s="12"/>
      <c r="AS23" s="12"/>
      <c r="AT23" s="12"/>
      <c r="AU23" s="12"/>
      <c r="AV23" s="12"/>
      <c r="AW23" s="12"/>
      <c r="AX23" s="12"/>
      <c r="AY23" s="12"/>
      <c r="AZ23" s="12"/>
      <c r="BJ23" s="12"/>
      <c r="BK23" s="12"/>
      <c r="BL23" s="12"/>
      <c r="BM23" s="12"/>
      <c r="BN23" s="12"/>
      <c r="BO23" s="12"/>
      <c r="BP23" s="12"/>
      <c r="BQ23" s="12"/>
      <c r="BR23" s="12"/>
      <c r="BS23" s="12"/>
      <c r="BT23" s="12"/>
      <c r="BU23" s="12"/>
      <c r="BV23" s="12"/>
    </row>
    <row r="24" spans="2:74">
      <c r="C24" s="171"/>
      <c r="F24" s="112" t="s">
        <v>287</v>
      </c>
      <c r="H24" s="10"/>
      <c r="I24" s="28"/>
      <c r="K24" s="112" t="s">
        <v>288</v>
      </c>
      <c r="P24" s="112" t="s">
        <v>290</v>
      </c>
      <c r="U24" s="112" t="s">
        <v>291</v>
      </c>
      <c r="Z24" s="112" t="s">
        <v>292</v>
      </c>
      <c r="AE24" s="112" t="s">
        <v>293</v>
      </c>
      <c r="AJ24" s="112" t="s">
        <v>294</v>
      </c>
      <c r="AN24" s="12"/>
      <c r="AO24" s="12"/>
      <c r="AP24" s="12"/>
      <c r="AQ24" s="12"/>
      <c r="AR24" s="12"/>
      <c r="AS24" s="12"/>
      <c r="AT24" s="12"/>
      <c r="AU24" s="12"/>
      <c r="AV24" s="12"/>
      <c r="AW24" s="12"/>
      <c r="BF24" s="28"/>
      <c r="BG24" s="12"/>
      <c r="BH24" s="12"/>
      <c r="BI24" s="12"/>
      <c r="BJ24" s="12"/>
      <c r="BK24" s="12"/>
      <c r="BL24" s="12"/>
      <c r="BM24" s="12"/>
      <c r="BN24" s="12"/>
      <c r="BO24" s="12"/>
      <c r="BP24" s="12"/>
      <c r="BQ24" s="12"/>
      <c r="BR24" s="12"/>
      <c r="BS24" s="12"/>
    </row>
    <row r="25" spans="2:74" ht="37.5">
      <c r="C25" s="171"/>
      <c r="F25" s="301" t="s">
        <v>220</v>
      </c>
      <c r="G25" s="274" t="s">
        <v>208</v>
      </c>
      <c r="H25" s="164" t="s">
        <v>219</v>
      </c>
      <c r="I25" s="186" t="s">
        <v>218</v>
      </c>
      <c r="K25" s="301" t="s">
        <v>220</v>
      </c>
      <c r="L25" s="274" t="s">
        <v>208</v>
      </c>
      <c r="M25" s="164" t="s">
        <v>219</v>
      </c>
      <c r="N25" s="186" t="s">
        <v>218</v>
      </c>
      <c r="P25" s="301" t="s">
        <v>220</v>
      </c>
      <c r="Q25" s="274" t="s">
        <v>208</v>
      </c>
      <c r="R25" s="164" t="s">
        <v>219</v>
      </c>
      <c r="S25" s="186" t="s">
        <v>218</v>
      </c>
      <c r="U25" s="301" t="s">
        <v>220</v>
      </c>
      <c r="V25" s="274" t="s">
        <v>208</v>
      </c>
      <c r="W25" s="164" t="s">
        <v>219</v>
      </c>
      <c r="X25" s="186" t="s">
        <v>218</v>
      </c>
      <c r="Z25" s="301" t="s">
        <v>220</v>
      </c>
      <c r="AA25" s="274" t="s">
        <v>208</v>
      </c>
      <c r="AB25" s="164" t="s">
        <v>219</v>
      </c>
      <c r="AC25" s="186" t="s">
        <v>218</v>
      </c>
      <c r="AE25" s="301" t="s">
        <v>220</v>
      </c>
      <c r="AF25" s="274" t="s">
        <v>208</v>
      </c>
      <c r="AG25" s="164" t="s">
        <v>219</v>
      </c>
      <c r="AH25" s="186" t="s">
        <v>218</v>
      </c>
      <c r="AJ25" s="301" t="s">
        <v>220</v>
      </c>
      <c r="AK25" s="274" t="s">
        <v>208</v>
      </c>
      <c r="AL25" s="164" t="s">
        <v>219</v>
      </c>
      <c r="AM25" s="186" t="s">
        <v>218</v>
      </c>
      <c r="AN25" s="12"/>
      <c r="AO25" s="12"/>
      <c r="AP25" s="12"/>
      <c r="AQ25" s="12"/>
      <c r="AR25" s="12"/>
      <c r="AS25" s="12"/>
      <c r="AT25" s="12"/>
      <c r="AU25" s="12"/>
      <c r="AV25" s="12"/>
      <c r="AW25" s="12"/>
      <c r="BG25" s="12"/>
      <c r="BH25" s="12"/>
      <c r="BI25" s="12"/>
      <c r="BJ25" s="12"/>
      <c r="BK25" s="12"/>
      <c r="BL25" s="12"/>
      <c r="BM25" s="12"/>
      <c r="BN25" s="12"/>
      <c r="BO25" s="12"/>
      <c r="BP25" s="12"/>
      <c r="BQ25" s="12"/>
      <c r="BR25" s="12"/>
      <c r="BS25" s="12"/>
    </row>
    <row r="26" spans="2:74">
      <c r="C26" s="171"/>
      <c r="F26" s="157" t="s">
        <v>217</v>
      </c>
      <c r="G26" s="368">
        <f t="array" ref="G26:I41">'[1]011_11_統計データ_将来世帯数'!$G$36:$I$51</f>
        <v>0</v>
      </c>
      <c r="H26" s="368">
        <v>0</v>
      </c>
      <c r="I26" s="369">
        <v>0</v>
      </c>
      <c r="K26" s="303" t="s">
        <v>217</v>
      </c>
      <c r="L26" s="377">
        <f t="array" ref="L26:N43">'[1]011_11_統計データ_将来世帯数'!$L$36:$N$53</f>
        <v>0</v>
      </c>
      <c r="M26" s="368">
        <v>0</v>
      </c>
      <c r="N26" s="369">
        <v>0</v>
      </c>
      <c r="P26" s="303" t="s">
        <v>217</v>
      </c>
      <c r="Q26" s="377">
        <f t="array" ref="Q26:S43">'[1]011_11_統計データ_将来世帯数'!$Q$36:$S$53</f>
        <v>0</v>
      </c>
      <c r="R26" s="368">
        <v>0</v>
      </c>
      <c r="S26" s="369">
        <v>0</v>
      </c>
      <c r="U26" s="303" t="s">
        <v>217</v>
      </c>
      <c r="V26" s="377">
        <f t="array" ref="V26:X43">'[1]011_11_統計データ_将来世帯数'!$V$36:$X$53</f>
        <v>0</v>
      </c>
      <c r="W26" s="368">
        <v>0</v>
      </c>
      <c r="X26" s="369">
        <v>0</v>
      </c>
      <c r="Z26" s="303" t="s">
        <v>217</v>
      </c>
      <c r="AA26" s="377">
        <f t="array" ref="AA26:AC43">'[1]011_11_統計データ_将来世帯数'!$AA$36:$AC$53</f>
        <v>0</v>
      </c>
      <c r="AB26" s="368">
        <v>0</v>
      </c>
      <c r="AC26" s="369">
        <v>0</v>
      </c>
      <c r="AE26" s="303" t="s">
        <v>217</v>
      </c>
      <c r="AF26" s="377">
        <f t="array" ref="AF26:AH43">'[1]011_11_統計データ_将来世帯数'!$AF$36:$AH$53</f>
        <v>0</v>
      </c>
      <c r="AG26" s="368">
        <v>0</v>
      </c>
      <c r="AH26" s="369">
        <v>0</v>
      </c>
      <c r="AJ26" s="303" t="s">
        <v>217</v>
      </c>
      <c r="AK26" s="377">
        <f t="array" ref="AK26:AM43">'[1]011_11_統計データ_将来世帯数'!$AK$36:$AM$53</f>
        <v>0</v>
      </c>
      <c r="AL26" s="368">
        <v>0</v>
      </c>
      <c r="AM26" s="369">
        <v>0</v>
      </c>
      <c r="AN26" s="12"/>
      <c r="AO26" s="12"/>
      <c r="AP26" s="12"/>
      <c r="AQ26" s="12"/>
      <c r="AR26" s="12"/>
      <c r="AS26" s="12"/>
      <c r="AT26" s="12"/>
      <c r="AU26" s="12"/>
      <c r="AV26" s="12"/>
      <c r="AW26" s="12"/>
      <c r="BG26" s="12"/>
      <c r="BH26" s="12"/>
      <c r="BI26" s="12"/>
      <c r="BJ26" s="12"/>
      <c r="BK26" s="12"/>
      <c r="BL26" s="12"/>
      <c r="BM26" s="12"/>
      <c r="BN26" s="12"/>
      <c r="BO26" s="12"/>
      <c r="BP26" s="12"/>
      <c r="BQ26" s="12"/>
      <c r="BR26" s="12"/>
      <c r="BS26" s="12"/>
    </row>
    <row r="27" spans="2:74">
      <c r="C27" s="171"/>
      <c r="F27" s="128" t="s">
        <v>612</v>
      </c>
      <c r="G27" s="370">
        <v>0</v>
      </c>
      <c r="H27" s="371">
        <v>0</v>
      </c>
      <c r="I27" s="372">
        <v>0</v>
      </c>
      <c r="K27" s="128" t="s">
        <v>612</v>
      </c>
      <c r="L27" s="378">
        <v>0</v>
      </c>
      <c r="M27" s="379">
        <v>0</v>
      </c>
      <c r="N27" s="372">
        <v>0</v>
      </c>
      <c r="P27" s="128" t="s">
        <v>612</v>
      </c>
      <c r="Q27" s="378">
        <v>0</v>
      </c>
      <c r="R27" s="379">
        <v>0</v>
      </c>
      <c r="S27" s="372">
        <v>0</v>
      </c>
      <c r="U27" s="128" t="s">
        <v>612</v>
      </c>
      <c r="V27" s="378">
        <v>0</v>
      </c>
      <c r="W27" s="379">
        <v>0</v>
      </c>
      <c r="X27" s="372">
        <v>0</v>
      </c>
      <c r="Z27" s="128" t="s">
        <v>612</v>
      </c>
      <c r="AA27" s="378">
        <v>0</v>
      </c>
      <c r="AB27" s="379">
        <v>0</v>
      </c>
      <c r="AC27" s="372">
        <v>0</v>
      </c>
      <c r="AE27" s="128" t="s">
        <v>612</v>
      </c>
      <c r="AF27" s="378">
        <v>0</v>
      </c>
      <c r="AG27" s="379">
        <v>0</v>
      </c>
      <c r="AH27" s="372">
        <v>0</v>
      </c>
      <c r="AJ27" s="302" t="s">
        <v>612</v>
      </c>
      <c r="AK27" s="378">
        <v>0</v>
      </c>
      <c r="AL27" s="379">
        <v>0</v>
      </c>
      <c r="AM27" s="372">
        <v>0</v>
      </c>
      <c r="AN27" s="12"/>
      <c r="AO27" s="12"/>
      <c r="AP27" s="12"/>
      <c r="AQ27" s="12"/>
      <c r="AR27" s="12"/>
      <c r="AS27" s="12"/>
      <c r="AT27" s="12"/>
      <c r="AU27" s="12"/>
      <c r="AV27" s="12"/>
      <c r="AW27" s="12"/>
      <c r="BG27" s="12"/>
      <c r="BH27" s="12"/>
      <c r="BI27" s="12"/>
      <c r="BJ27" s="12"/>
      <c r="BK27" s="12"/>
      <c r="BL27" s="12"/>
      <c r="BM27" s="12"/>
      <c r="BN27" s="12"/>
      <c r="BO27" s="12"/>
      <c r="BP27" s="12"/>
      <c r="BQ27" s="12"/>
      <c r="BR27" s="12"/>
      <c r="BS27" s="12"/>
    </row>
    <row r="28" spans="2:74">
      <c r="C28" s="171"/>
      <c r="F28" s="126" t="s">
        <v>597</v>
      </c>
      <c r="G28" s="373">
        <v>0</v>
      </c>
      <c r="H28" s="371">
        <v>0</v>
      </c>
      <c r="I28" s="372">
        <v>0</v>
      </c>
      <c r="K28" s="161" t="s">
        <v>597</v>
      </c>
      <c r="L28" s="378">
        <v>0</v>
      </c>
      <c r="M28" s="379">
        <v>0</v>
      </c>
      <c r="N28" s="372">
        <v>0</v>
      </c>
      <c r="P28" s="161" t="s">
        <v>597</v>
      </c>
      <c r="Q28" s="378">
        <v>0</v>
      </c>
      <c r="R28" s="379">
        <v>0</v>
      </c>
      <c r="S28" s="372">
        <v>0</v>
      </c>
      <c r="U28" s="161" t="s">
        <v>597</v>
      </c>
      <c r="V28" s="378">
        <v>0</v>
      </c>
      <c r="W28" s="379">
        <v>0</v>
      </c>
      <c r="X28" s="372">
        <v>0</v>
      </c>
      <c r="Z28" s="161" t="s">
        <v>597</v>
      </c>
      <c r="AA28" s="378">
        <v>0</v>
      </c>
      <c r="AB28" s="379">
        <v>0</v>
      </c>
      <c r="AC28" s="372">
        <v>0</v>
      </c>
      <c r="AE28" s="161" t="s">
        <v>597</v>
      </c>
      <c r="AF28" s="378">
        <v>0</v>
      </c>
      <c r="AG28" s="379">
        <v>0</v>
      </c>
      <c r="AH28" s="372">
        <v>0</v>
      </c>
      <c r="AJ28" s="161" t="s">
        <v>597</v>
      </c>
      <c r="AK28" s="378">
        <v>0</v>
      </c>
      <c r="AL28" s="379">
        <v>0</v>
      </c>
      <c r="AM28" s="372">
        <v>0</v>
      </c>
      <c r="AN28" s="12"/>
      <c r="AO28" s="12"/>
      <c r="AP28" s="12"/>
      <c r="AQ28" s="12"/>
      <c r="AR28" s="12"/>
      <c r="AS28" s="12"/>
      <c r="AT28" s="12"/>
      <c r="AU28" s="12"/>
      <c r="AV28" s="12"/>
      <c r="AW28" s="12"/>
    </row>
    <row r="29" spans="2:74">
      <c r="C29" s="171"/>
      <c r="F29" s="126" t="s">
        <v>598</v>
      </c>
      <c r="G29" s="373">
        <v>0</v>
      </c>
      <c r="H29" s="371">
        <v>0</v>
      </c>
      <c r="I29" s="372">
        <v>0</v>
      </c>
      <c r="K29" s="161" t="s">
        <v>598</v>
      </c>
      <c r="L29" s="378">
        <v>0</v>
      </c>
      <c r="M29" s="379">
        <v>0</v>
      </c>
      <c r="N29" s="372">
        <v>0</v>
      </c>
      <c r="P29" s="161" t="s">
        <v>598</v>
      </c>
      <c r="Q29" s="378">
        <v>0</v>
      </c>
      <c r="R29" s="379">
        <v>0</v>
      </c>
      <c r="S29" s="372">
        <v>0</v>
      </c>
      <c r="U29" s="161" t="s">
        <v>598</v>
      </c>
      <c r="V29" s="378">
        <v>0</v>
      </c>
      <c r="W29" s="379">
        <v>0</v>
      </c>
      <c r="X29" s="372">
        <v>0</v>
      </c>
      <c r="Z29" s="161" t="s">
        <v>598</v>
      </c>
      <c r="AA29" s="378">
        <v>0</v>
      </c>
      <c r="AB29" s="379">
        <v>0</v>
      </c>
      <c r="AC29" s="372">
        <v>0</v>
      </c>
      <c r="AE29" s="161" t="s">
        <v>598</v>
      </c>
      <c r="AF29" s="378">
        <v>0</v>
      </c>
      <c r="AG29" s="379">
        <v>0</v>
      </c>
      <c r="AH29" s="372">
        <v>0</v>
      </c>
      <c r="AJ29" s="161" t="s">
        <v>598</v>
      </c>
      <c r="AK29" s="378">
        <v>0</v>
      </c>
      <c r="AL29" s="379">
        <v>0</v>
      </c>
      <c r="AM29" s="372">
        <v>0</v>
      </c>
      <c r="AN29" s="12"/>
      <c r="AO29" s="12"/>
      <c r="AP29" s="12"/>
      <c r="AQ29" s="12"/>
      <c r="AR29" s="12"/>
      <c r="AS29" s="12"/>
      <c r="AT29" s="12"/>
      <c r="AU29" s="12"/>
      <c r="AV29" s="12"/>
      <c r="AW29" s="12"/>
    </row>
    <row r="30" spans="2:74">
      <c r="C30" s="171"/>
      <c r="F30" s="126" t="s">
        <v>599</v>
      </c>
      <c r="G30" s="373">
        <v>0</v>
      </c>
      <c r="H30" s="371">
        <v>0</v>
      </c>
      <c r="I30" s="372">
        <v>0</v>
      </c>
      <c r="K30" s="161" t="s">
        <v>599</v>
      </c>
      <c r="L30" s="378">
        <v>0</v>
      </c>
      <c r="M30" s="379">
        <v>0</v>
      </c>
      <c r="N30" s="372">
        <v>0</v>
      </c>
      <c r="P30" s="161" t="s">
        <v>599</v>
      </c>
      <c r="Q30" s="378">
        <v>0</v>
      </c>
      <c r="R30" s="379">
        <v>0</v>
      </c>
      <c r="S30" s="372">
        <v>0</v>
      </c>
      <c r="U30" s="161" t="s">
        <v>599</v>
      </c>
      <c r="V30" s="378">
        <v>0</v>
      </c>
      <c r="W30" s="379">
        <v>0</v>
      </c>
      <c r="X30" s="372">
        <v>0</v>
      </c>
      <c r="Z30" s="161" t="s">
        <v>599</v>
      </c>
      <c r="AA30" s="378">
        <v>0</v>
      </c>
      <c r="AB30" s="379">
        <v>0</v>
      </c>
      <c r="AC30" s="372">
        <v>0</v>
      </c>
      <c r="AE30" s="161" t="s">
        <v>599</v>
      </c>
      <c r="AF30" s="378">
        <v>0</v>
      </c>
      <c r="AG30" s="379">
        <v>0</v>
      </c>
      <c r="AH30" s="372">
        <v>0</v>
      </c>
      <c r="AJ30" s="161" t="s">
        <v>599</v>
      </c>
      <c r="AK30" s="378">
        <v>0</v>
      </c>
      <c r="AL30" s="379">
        <v>0</v>
      </c>
      <c r="AM30" s="372">
        <v>0</v>
      </c>
      <c r="AN30" s="12"/>
      <c r="AO30" s="12"/>
      <c r="AP30" s="12"/>
      <c r="AQ30" s="12"/>
      <c r="AR30" s="12"/>
      <c r="AS30" s="12"/>
      <c r="AT30" s="12"/>
      <c r="AU30" s="12"/>
      <c r="AV30" s="12"/>
      <c r="AW30" s="12"/>
    </row>
    <row r="31" spans="2:74">
      <c r="C31" s="171"/>
      <c r="F31" s="126" t="s">
        <v>600</v>
      </c>
      <c r="G31" s="373">
        <v>0</v>
      </c>
      <c r="H31" s="371">
        <v>0</v>
      </c>
      <c r="I31" s="372">
        <v>0</v>
      </c>
      <c r="K31" s="161" t="s">
        <v>600</v>
      </c>
      <c r="L31" s="378">
        <v>0</v>
      </c>
      <c r="M31" s="379">
        <v>0</v>
      </c>
      <c r="N31" s="372">
        <v>0</v>
      </c>
      <c r="P31" s="161" t="s">
        <v>600</v>
      </c>
      <c r="Q31" s="378">
        <v>0</v>
      </c>
      <c r="R31" s="379">
        <v>0</v>
      </c>
      <c r="S31" s="372">
        <v>0</v>
      </c>
      <c r="U31" s="161" t="s">
        <v>600</v>
      </c>
      <c r="V31" s="378">
        <v>0</v>
      </c>
      <c r="W31" s="379">
        <v>0</v>
      </c>
      <c r="X31" s="372">
        <v>0</v>
      </c>
      <c r="Z31" s="161" t="s">
        <v>600</v>
      </c>
      <c r="AA31" s="378">
        <v>0</v>
      </c>
      <c r="AB31" s="379">
        <v>0</v>
      </c>
      <c r="AC31" s="372">
        <v>0</v>
      </c>
      <c r="AE31" s="161" t="s">
        <v>600</v>
      </c>
      <c r="AF31" s="378">
        <v>0</v>
      </c>
      <c r="AG31" s="379">
        <v>0</v>
      </c>
      <c r="AH31" s="372">
        <v>0</v>
      </c>
      <c r="AJ31" s="161" t="s">
        <v>600</v>
      </c>
      <c r="AK31" s="378">
        <v>0</v>
      </c>
      <c r="AL31" s="379">
        <v>0</v>
      </c>
      <c r="AM31" s="372">
        <v>0</v>
      </c>
      <c r="AN31" s="12"/>
      <c r="AO31" s="12"/>
      <c r="AP31" s="12"/>
      <c r="AQ31" s="12"/>
      <c r="AR31" s="12"/>
      <c r="AS31" s="12"/>
      <c r="AT31" s="12"/>
      <c r="AU31" s="12"/>
      <c r="AV31" s="12"/>
      <c r="AW31" s="12"/>
    </row>
    <row r="32" spans="2:74">
      <c r="C32" s="171"/>
      <c r="F32" s="126" t="s">
        <v>601</v>
      </c>
      <c r="G32" s="373">
        <v>0</v>
      </c>
      <c r="H32" s="371">
        <v>0</v>
      </c>
      <c r="I32" s="372">
        <v>0</v>
      </c>
      <c r="K32" s="161" t="s">
        <v>601</v>
      </c>
      <c r="L32" s="378">
        <v>0</v>
      </c>
      <c r="M32" s="379">
        <v>0</v>
      </c>
      <c r="N32" s="372">
        <v>0</v>
      </c>
      <c r="P32" s="161" t="s">
        <v>601</v>
      </c>
      <c r="Q32" s="378">
        <v>0</v>
      </c>
      <c r="R32" s="379">
        <v>0</v>
      </c>
      <c r="S32" s="372">
        <v>0</v>
      </c>
      <c r="U32" s="161" t="s">
        <v>601</v>
      </c>
      <c r="V32" s="378">
        <v>0</v>
      </c>
      <c r="W32" s="379">
        <v>0</v>
      </c>
      <c r="X32" s="372">
        <v>0</v>
      </c>
      <c r="Z32" s="161" t="s">
        <v>601</v>
      </c>
      <c r="AA32" s="378">
        <v>0</v>
      </c>
      <c r="AB32" s="379">
        <v>0</v>
      </c>
      <c r="AC32" s="372">
        <v>0</v>
      </c>
      <c r="AE32" s="161" t="s">
        <v>601</v>
      </c>
      <c r="AF32" s="378">
        <v>0</v>
      </c>
      <c r="AG32" s="379">
        <v>0</v>
      </c>
      <c r="AH32" s="372">
        <v>0</v>
      </c>
      <c r="AJ32" s="161" t="s">
        <v>601</v>
      </c>
      <c r="AK32" s="378">
        <v>0</v>
      </c>
      <c r="AL32" s="379">
        <v>0</v>
      </c>
      <c r="AM32" s="372">
        <v>0</v>
      </c>
      <c r="AN32" s="12"/>
      <c r="AO32" s="12"/>
      <c r="AP32" s="12"/>
      <c r="AQ32" s="12"/>
      <c r="AR32" s="12"/>
      <c r="AS32" s="12"/>
      <c r="AT32" s="12"/>
      <c r="AU32" s="12"/>
      <c r="AV32" s="12"/>
      <c r="AW32" s="12"/>
    </row>
    <row r="33" spans="3:49">
      <c r="C33" s="171"/>
      <c r="F33" s="126" t="s">
        <v>602</v>
      </c>
      <c r="G33" s="373">
        <v>0</v>
      </c>
      <c r="H33" s="371">
        <v>0</v>
      </c>
      <c r="I33" s="372">
        <v>0</v>
      </c>
      <c r="K33" s="161" t="s">
        <v>602</v>
      </c>
      <c r="L33" s="378">
        <v>0</v>
      </c>
      <c r="M33" s="379">
        <v>0</v>
      </c>
      <c r="N33" s="372">
        <v>0</v>
      </c>
      <c r="P33" s="161" t="s">
        <v>602</v>
      </c>
      <c r="Q33" s="378">
        <v>0</v>
      </c>
      <c r="R33" s="379">
        <v>0</v>
      </c>
      <c r="S33" s="372">
        <v>0</v>
      </c>
      <c r="U33" s="161" t="s">
        <v>602</v>
      </c>
      <c r="V33" s="378">
        <v>0</v>
      </c>
      <c r="W33" s="379">
        <v>0</v>
      </c>
      <c r="X33" s="372">
        <v>0</v>
      </c>
      <c r="Z33" s="161" t="s">
        <v>602</v>
      </c>
      <c r="AA33" s="378">
        <v>0</v>
      </c>
      <c r="AB33" s="379">
        <v>0</v>
      </c>
      <c r="AC33" s="372">
        <v>0</v>
      </c>
      <c r="AE33" s="161" t="s">
        <v>602</v>
      </c>
      <c r="AF33" s="378">
        <v>0</v>
      </c>
      <c r="AG33" s="379">
        <v>0</v>
      </c>
      <c r="AH33" s="372">
        <v>0</v>
      </c>
      <c r="AJ33" s="161" t="s">
        <v>602</v>
      </c>
      <c r="AK33" s="378">
        <v>0</v>
      </c>
      <c r="AL33" s="379">
        <v>0</v>
      </c>
      <c r="AM33" s="372">
        <v>0</v>
      </c>
      <c r="AN33" s="12"/>
      <c r="AO33" s="12"/>
      <c r="AP33" s="12"/>
      <c r="AQ33" s="12"/>
      <c r="AR33" s="12"/>
      <c r="AS33" s="12"/>
      <c r="AT33" s="12"/>
      <c r="AU33" s="12"/>
      <c r="AV33" s="12"/>
      <c r="AW33" s="12"/>
    </row>
    <row r="34" spans="3:49">
      <c r="C34" s="171"/>
      <c r="F34" s="126" t="s">
        <v>603</v>
      </c>
      <c r="G34" s="373">
        <v>0</v>
      </c>
      <c r="H34" s="371">
        <v>0</v>
      </c>
      <c r="I34" s="372">
        <v>0</v>
      </c>
      <c r="K34" s="161" t="s">
        <v>603</v>
      </c>
      <c r="L34" s="378">
        <v>0</v>
      </c>
      <c r="M34" s="379">
        <v>0</v>
      </c>
      <c r="N34" s="372">
        <v>0</v>
      </c>
      <c r="P34" s="161" t="s">
        <v>603</v>
      </c>
      <c r="Q34" s="378">
        <v>0</v>
      </c>
      <c r="R34" s="379">
        <v>0</v>
      </c>
      <c r="S34" s="372">
        <v>0</v>
      </c>
      <c r="U34" s="161" t="s">
        <v>603</v>
      </c>
      <c r="V34" s="378">
        <v>0</v>
      </c>
      <c r="W34" s="379">
        <v>0</v>
      </c>
      <c r="X34" s="372">
        <v>0</v>
      </c>
      <c r="Z34" s="161" t="s">
        <v>603</v>
      </c>
      <c r="AA34" s="378">
        <v>0</v>
      </c>
      <c r="AB34" s="379">
        <v>0</v>
      </c>
      <c r="AC34" s="372">
        <v>0</v>
      </c>
      <c r="AE34" s="161" t="s">
        <v>603</v>
      </c>
      <c r="AF34" s="378">
        <v>0</v>
      </c>
      <c r="AG34" s="379">
        <v>0</v>
      </c>
      <c r="AH34" s="372">
        <v>0</v>
      </c>
      <c r="AJ34" s="161" t="s">
        <v>603</v>
      </c>
      <c r="AK34" s="378">
        <v>0</v>
      </c>
      <c r="AL34" s="379">
        <v>0</v>
      </c>
      <c r="AM34" s="372">
        <v>0</v>
      </c>
      <c r="AN34" s="12"/>
      <c r="AO34" s="12"/>
      <c r="AP34" s="12"/>
      <c r="AQ34" s="12"/>
      <c r="AR34" s="12"/>
      <c r="AS34" s="12"/>
      <c r="AT34" s="12"/>
      <c r="AU34" s="12"/>
      <c r="AV34" s="12"/>
      <c r="AW34" s="12"/>
    </row>
    <row r="35" spans="3:49">
      <c r="C35" s="171"/>
      <c r="F35" s="126" t="s">
        <v>604</v>
      </c>
      <c r="G35" s="373">
        <v>0</v>
      </c>
      <c r="H35" s="371">
        <v>0</v>
      </c>
      <c r="I35" s="372">
        <v>0</v>
      </c>
      <c r="K35" s="161" t="s">
        <v>604</v>
      </c>
      <c r="L35" s="378">
        <v>0</v>
      </c>
      <c r="M35" s="379">
        <v>0</v>
      </c>
      <c r="N35" s="372">
        <v>0</v>
      </c>
      <c r="P35" s="161" t="s">
        <v>604</v>
      </c>
      <c r="Q35" s="378">
        <v>0</v>
      </c>
      <c r="R35" s="379">
        <v>0</v>
      </c>
      <c r="S35" s="372">
        <v>0</v>
      </c>
      <c r="U35" s="161" t="s">
        <v>604</v>
      </c>
      <c r="V35" s="378">
        <v>0</v>
      </c>
      <c r="W35" s="379">
        <v>0</v>
      </c>
      <c r="X35" s="372">
        <v>0</v>
      </c>
      <c r="Z35" s="161" t="s">
        <v>604</v>
      </c>
      <c r="AA35" s="378">
        <v>0</v>
      </c>
      <c r="AB35" s="379">
        <v>0</v>
      </c>
      <c r="AC35" s="372">
        <v>0</v>
      </c>
      <c r="AE35" s="161" t="s">
        <v>604</v>
      </c>
      <c r="AF35" s="378">
        <v>0</v>
      </c>
      <c r="AG35" s="379">
        <v>0</v>
      </c>
      <c r="AH35" s="372">
        <v>0</v>
      </c>
      <c r="AJ35" s="161" t="s">
        <v>604</v>
      </c>
      <c r="AK35" s="378">
        <v>0</v>
      </c>
      <c r="AL35" s="379">
        <v>0</v>
      </c>
      <c r="AM35" s="372">
        <v>0</v>
      </c>
      <c r="AN35" s="12"/>
      <c r="AO35" s="12"/>
      <c r="AP35" s="12"/>
      <c r="AQ35" s="12"/>
      <c r="AR35" s="12"/>
      <c r="AS35" s="12"/>
      <c r="AT35" s="12"/>
      <c r="AU35" s="12"/>
      <c r="AV35" s="12"/>
      <c r="AW35" s="12"/>
    </row>
    <row r="36" spans="3:49">
      <c r="C36" s="171"/>
      <c r="F36" s="126" t="s">
        <v>605</v>
      </c>
      <c r="G36" s="373">
        <v>0</v>
      </c>
      <c r="H36" s="371">
        <v>0</v>
      </c>
      <c r="I36" s="372">
        <v>0</v>
      </c>
      <c r="K36" s="161" t="s">
        <v>605</v>
      </c>
      <c r="L36" s="378">
        <v>0</v>
      </c>
      <c r="M36" s="379">
        <v>0</v>
      </c>
      <c r="N36" s="372">
        <v>0</v>
      </c>
      <c r="P36" s="161" t="s">
        <v>605</v>
      </c>
      <c r="Q36" s="378">
        <v>0</v>
      </c>
      <c r="R36" s="379">
        <v>0</v>
      </c>
      <c r="S36" s="372">
        <v>0</v>
      </c>
      <c r="U36" s="161" t="s">
        <v>605</v>
      </c>
      <c r="V36" s="378">
        <v>0</v>
      </c>
      <c r="W36" s="379">
        <v>0</v>
      </c>
      <c r="X36" s="372">
        <v>0</v>
      </c>
      <c r="Z36" s="161" t="s">
        <v>605</v>
      </c>
      <c r="AA36" s="378">
        <v>0</v>
      </c>
      <c r="AB36" s="379">
        <v>0</v>
      </c>
      <c r="AC36" s="372">
        <v>0</v>
      </c>
      <c r="AE36" s="161" t="s">
        <v>605</v>
      </c>
      <c r="AF36" s="378">
        <v>0</v>
      </c>
      <c r="AG36" s="379">
        <v>0</v>
      </c>
      <c r="AH36" s="372">
        <v>0</v>
      </c>
      <c r="AJ36" s="161" t="s">
        <v>605</v>
      </c>
      <c r="AK36" s="378">
        <v>0</v>
      </c>
      <c r="AL36" s="379">
        <v>0</v>
      </c>
      <c r="AM36" s="372">
        <v>0</v>
      </c>
      <c r="AN36" s="12"/>
      <c r="AO36" s="12"/>
      <c r="AP36" s="12"/>
      <c r="AQ36" s="12"/>
      <c r="AR36" s="12"/>
      <c r="AS36" s="12"/>
      <c r="AT36" s="12"/>
      <c r="AU36" s="12"/>
      <c r="AV36" s="12"/>
      <c r="AW36" s="12"/>
    </row>
    <row r="37" spans="3:49">
      <c r="C37" s="171"/>
      <c r="F37" s="126" t="s">
        <v>606</v>
      </c>
      <c r="G37" s="373">
        <v>0</v>
      </c>
      <c r="H37" s="371">
        <v>0</v>
      </c>
      <c r="I37" s="372">
        <v>0</v>
      </c>
      <c r="K37" s="161" t="s">
        <v>606</v>
      </c>
      <c r="L37" s="378">
        <v>0</v>
      </c>
      <c r="M37" s="379">
        <v>0</v>
      </c>
      <c r="N37" s="372">
        <v>0</v>
      </c>
      <c r="P37" s="161" t="s">
        <v>606</v>
      </c>
      <c r="Q37" s="378">
        <v>0</v>
      </c>
      <c r="R37" s="379">
        <v>0</v>
      </c>
      <c r="S37" s="372">
        <v>0</v>
      </c>
      <c r="U37" s="161" t="s">
        <v>606</v>
      </c>
      <c r="V37" s="378">
        <v>0</v>
      </c>
      <c r="W37" s="379">
        <v>0</v>
      </c>
      <c r="X37" s="372">
        <v>0</v>
      </c>
      <c r="Z37" s="161" t="s">
        <v>606</v>
      </c>
      <c r="AA37" s="378">
        <v>0</v>
      </c>
      <c r="AB37" s="379">
        <v>0</v>
      </c>
      <c r="AC37" s="372">
        <v>0</v>
      </c>
      <c r="AE37" s="161" t="s">
        <v>606</v>
      </c>
      <c r="AF37" s="378">
        <v>0</v>
      </c>
      <c r="AG37" s="379">
        <v>0</v>
      </c>
      <c r="AH37" s="372">
        <v>0</v>
      </c>
      <c r="AJ37" s="161" t="s">
        <v>606</v>
      </c>
      <c r="AK37" s="378">
        <v>0</v>
      </c>
      <c r="AL37" s="379">
        <v>0</v>
      </c>
      <c r="AM37" s="372">
        <v>0</v>
      </c>
      <c r="AN37" s="12"/>
      <c r="AO37" s="12"/>
      <c r="AP37" s="12"/>
      <c r="AQ37" s="12"/>
      <c r="AR37" s="12"/>
      <c r="AS37" s="12"/>
      <c r="AT37" s="12"/>
      <c r="AU37" s="12"/>
      <c r="AV37" s="12"/>
      <c r="AW37" s="12"/>
    </row>
    <row r="38" spans="3:49">
      <c r="C38" s="171"/>
      <c r="F38" s="126" t="s">
        <v>607</v>
      </c>
      <c r="G38" s="373">
        <v>0</v>
      </c>
      <c r="H38" s="371">
        <v>0</v>
      </c>
      <c r="I38" s="372">
        <v>0</v>
      </c>
      <c r="K38" s="161" t="s">
        <v>607</v>
      </c>
      <c r="L38" s="378">
        <v>0</v>
      </c>
      <c r="M38" s="379">
        <v>0</v>
      </c>
      <c r="N38" s="372">
        <v>0</v>
      </c>
      <c r="P38" s="161" t="s">
        <v>607</v>
      </c>
      <c r="Q38" s="378">
        <v>0</v>
      </c>
      <c r="R38" s="379">
        <v>0</v>
      </c>
      <c r="S38" s="372">
        <v>0</v>
      </c>
      <c r="U38" s="161" t="s">
        <v>607</v>
      </c>
      <c r="V38" s="378">
        <v>0</v>
      </c>
      <c r="W38" s="379">
        <v>0</v>
      </c>
      <c r="X38" s="372">
        <v>0</v>
      </c>
      <c r="Z38" s="161" t="s">
        <v>607</v>
      </c>
      <c r="AA38" s="378">
        <v>0</v>
      </c>
      <c r="AB38" s="379">
        <v>0</v>
      </c>
      <c r="AC38" s="372">
        <v>0</v>
      </c>
      <c r="AE38" s="161" t="s">
        <v>607</v>
      </c>
      <c r="AF38" s="378">
        <v>0</v>
      </c>
      <c r="AG38" s="379">
        <v>0</v>
      </c>
      <c r="AH38" s="372">
        <v>0</v>
      </c>
      <c r="AJ38" s="161" t="s">
        <v>607</v>
      </c>
      <c r="AK38" s="378">
        <v>0</v>
      </c>
      <c r="AL38" s="379">
        <v>0</v>
      </c>
      <c r="AM38" s="372">
        <v>0</v>
      </c>
      <c r="AN38" s="12"/>
      <c r="AO38" s="12"/>
      <c r="AP38" s="12"/>
      <c r="AQ38" s="12"/>
      <c r="AR38" s="12"/>
      <c r="AS38" s="12"/>
      <c r="AT38" s="12"/>
      <c r="AU38" s="12"/>
      <c r="AV38" s="12"/>
      <c r="AW38" s="12"/>
    </row>
    <row r="39" spans="3:49">
      <c r="C39" s="171"/>
      <c r="F39" s="126" t="s">
        <v>608</v>
      </c>
      <c r="G39" s="373">
        <v>0</v>
      </c>
      <c r="H39" s="371">
        <v>0</v>
      </c>
      <c r="I39" s="372">
        <v>0</v>
      </c>
      <c r="K39" s="161" t="s">
        <v>608</v>
      </c>
      <c r="L39" s="378">
        <v>0</v>
      </c>
      <c r="M39" s="379">
        <v>0</v>
      </c>
      <c r="N39" s="372">
        <v>0</v>
      </c>
      <c r="P39" s="161" t="s">
        <v>608</v>
      </c>
      <c r="Q39" s="378">
        <v>0</v>
      </c>
      <c r="R39" s="379">
        <v>0</v>
      </c>
      <c r="S39" s="372">
        <v>0</v>
      </c>
      <c r="U39" s="161" t="s">
        <v>608</v>
      </c>
      <c r="V39" s="378">
        <v>0</v>
      </c>
      <c r="W39" s="379">
        <v>0</v>
      </c>
      <c r="X39" s="372">
        <v>0</v>
      </c>
      <c r="Z39" s="161" t="s">
        <v>608</v>
      </c>
      <c r="AA39" s="378">
        <v>0</v>
      </c>
      <c r="AB39" s="379">
        <v>0</v>
      </c>
      <c r="AC39" s="372">
        <v>0</v>
      </c>
      <c r="AE39" s="161" t="s">
        <v>608</v>
      </c>
      <c r="AF39" s="378">
        <v>0</v>
      </c>
      <c r="AG39" s="379">
        <v>0</v>
      </c>
      <c r="AH39" s="372">
        <v>0</v>
      </c>
      <c r="AJ39" s="161" t="s">
        <v>608</v>
      </c>
      <c r="AK39" s="378">
        <v>0</v>
      </c>
      <c r="AL39" s="379">
        <v>0</v>
      </c>
      <c r="AM39" s="372">
        <v>0</v>
      </c>
      <c r="AN39" s="12"/>
      <c r="AO39" s="12"/>
      <c r="AP39" s="12"/>
      <c r="AQ39" s="12"/>
      <c r="AR39" s="12"/>
      <c r="AS39" s="12"/>
      <c r="AT39" s="12"/>
      <c r="AU39" s="12"/>
      <c r="AV39" s="12"/>
      <c r="AW39" s="12"/>
    </row>
    <row r="40" spans="3:49">
      <c r="C40" s="171"/>
      <c r="F40" s="126" t="s">
        <v>609</v>
      </c>
      <c r="G40" s="373">
        <v>0</v>
      </c>
      <c r="H40" s="371">
        <v>0</v>
      </c>
      <c r="I40" s="372">
        <v>0</v>
      </c>
      <c r="K40" s="161" t="s">
        <v>609</v>
      </c>
      <c r="L40" s="378">
        <v>0</v>
      </c>
      <c r="M40" s="379">
        <v>0</v>
      </c>
      <c r="N40" s="372">
        <v>0</v>
      </c>
      <c r="P40" s="161" t="s">
        <v>609</v>
      </c>
      <c r="Q40" s="378">
        <v>0</v>
      </c>
      <c r="R40" s="379">
        <v>0</v>
      </c>
      <c r="S40" s="372">
        <v>0</v>
      </c>
      <c r="U40" s="161" t="s">
        <v>609</v>
      </c>
      <c r="V40" s="378">
        <v>0</v>
      </c>
      <c r="W40" s="379">
        <v>0</v>
      </c>
      <c r="X40" s="372">
        <v>0</v>
      </c>
      <c r="Z40" s="161" t="s">
        <v>609</v>
      </c>
      <c r="AA40" s="378">
        <v>0</v>
      </c>
      <c r="AB40" s="379">
        <v>0</v>
      </c>
      <c r="AC40" s="372">
        <v>0</v>
      </c>
      <c r="AE40" s="161" t="s">
        <v>609</v>
      </c>
      <c r="AF40" s="378">
        <v>0</v>
      </c>
      <c r="AG40" s="379">
        <v>0</v>
      </c>
      <c r="AH40" s="372">
        <v>0</v>
      </c>
      <c r="AJ40" s="161" t="s">
        <v>609</v>
      </c>
      <c r="AK40" s="378">
        <v>0</v>
      </c>
      <c r="AL40" s="379">
        <v>0</v>
      </c>
      <c r="AM40" s="372">
        <v>0</v>
      </c>
      <c r="AN40" s="12"/>
      <c r="AO40" s="12"/>
      <c r="AP40" s="12"/>
      <c r="AQ40" s="12"/>
      <c r="AR40" s="12"/>
      <c r="AS40" s="12"/>
      <c r="AT40" s="12"/>
      <c r="AU40" s="12"/>
      <c r="AV40" s="12"/>
      <c r="AW40" s="12"/>
    </row>
    <row r="41" spans="3:49">
      <c r="C41" s="171"/>
      <c r="F41" s="158" t="s">
        <v>610</v>
      </c>
      <c r="G41" s="374">
        <v>0</v>
      </c>
      <c r="H41" s="375">
        <v>0</v>
      </c>
      <c r="I41" s="376">
        <v>0</v>
      </c>
      <c r="K41" s="161" t="s">
        <v>611</v>
      </c>
      <c r="L41" s="378">
        <v>0</v>
      </c>
      <c r="M41" s="379">
        <v>0</v>
      </c>
      <c r="N41" s="372">
        <v>0</v>
      </c>
      <c r="P41" s="161" t="s">
        <v>611</v>
      </c>
      <c r="Q41" s="378">
        <v>0</v>
      </c>
      <c r="R41" s="379">
        <v>0</v>
      </c>
      <c r="S41" s="372">
        <v>0</v>
      </c>
      <c r="U41" s="161" t="s">
        <v>611</v>
      </c>
      <c r="V41" s="378">
        <v>0</v>
      </c>
      <c r="W41" s="379">
        <v>0</v>
      </c>
      <c r="X41" s="372">
        <v>0</v>
      </c>
      <c r="Z41" s="161" t="s">
        <v>611</v>
      </c>
      <c r="AA41" s="378">
        <v>0</v>
      </c>
      <c r="AB41" s="379">
        <v>0</v>
      </c>
      <c r="AC41" s="372">
        <v>0</v>
      </c>
      <c r="AE41" s="161" t="s">
        <v>611</v>
      </c>
      <c r="AF41" s="378">
        <v>0</v>
      </c>
      <c r="AG41" s="379">
        <v>0</v>
      </c>
      <c r="AH41" s="372">
        <v>0</v>
      </c>
      <c r="AJ41" s="161" t="s">
        <v>611</v>
      </c>
      <c r="AK41" s="378">
        <v>0</v>
      </c>
      <c r="AL41" s="379">
        <v>0</v>
      </c>
      <c r="AM41" s="372">
        <v>0</v>
      </c>
      <c r="AN41" s="12"/>
      <c r="AO41" s="12"/>
      <c r="AP41" s="12"/>
      <c r="AQ41" s="12"/>
      <c r="AR41" s="12"/>
      <c r="AS41" s="12"/>
      <c r="AT41" s="12"/>
      <c r="AU41" s="12"/>
      <c r="AV41" s="12"/>
      <c r="AW41" s="12"/>
    </row>
    <row r="42" spans="3:49">
      <c r="C42" s="171"/>
      <c r="G42" s="32"/>
      <c r="H42" s="32"/>
      <c r="I42" s="32"/>
      <c r="K42" s="161" t="s">
        <v>595</v>
      </c>
      <c r="L42" s="378">
        <v>0</v>
      </c>
      <c r="M42" s="379">
        <v>0</v>
      </c>
      <c r="N42" s="372">
        <v>0</v>
      </c>
      <c r="P42" s="161" t="s">
        <v>595</v>
      </c>
      <c r="Q42" s="378">
        <v>0</v>
      </c>
      <c r="R42" s="379">
        <v>0</v>
      </c>
      <c r="S42" s="372">
        <v>0</v>
      </c>
      <c r="U42" s="161" t="s">
        <v>595</v>
      </c>
      <c r="V42" s="378">
        <v>0</v>
      </c>
      <c r="W42" s="379">
        <v>0</v>
      </c>
      <c r="X42" s="372">
        <v>0</v>
      </c>
      <c r="Z42" s="161" t="s">
        <v>595</v>
      </c>
      <c r="AA42" s="378">
        <v>0</v>
      </c>
      <c r="AB42" s="379">
        <v>0</v>
      </c>
      <c r="AC42" s="372">
        <v>0</v>
      </c>
      <c r="AE42" s="161" t="s">
        <v>595</v>
      </c>
      <c r="AF42" s="378">
        <v>0</v>
      </c>
      <c r="AG42" s="379">
        <v>0</v>
      </c>
      <c r="AH42" s="372">
        <v>0</v>
      </c>
      <c r="AJ42" s="161" t="s">
        <v>595</v>
      </c>
      <c r="AK42" s="378">
        <v>0</v>
      </c>
      <c r="AL42" s="379">
        <v>0</v>
      </c>
      <c r="AM42" s="372">
        <v>0</v>
      </c>
      <c r="AN42" s="12"/>
      <c r="AO42" s="12"/>
      <c r="AP42" s="12"/>
      <c r="AQ42" s="12"/>
      <c r="AR42" s="12"/>
      <c r="AS42" s="12"/>
      <c r="AT42" s="12"/>
      <c r="AU42" s="12"/>
      <c r="AV42" s="12"/>
      <c r="AW42" s="12"/>
    </row>
    <row r="43" spans="3:49">
      <c r="C43" s="171"/>
      <c r="K43" s="162" t="s">
        <v>596</v>
      </c>
      <c r="L43" s="374">
        <v>0</v>
      </c>
      <c r="M43" s="375">
        <v>0</v>
      </c>
      <c r="N43" s="376">
        <v>0</v>
      </c>
      <c r="P43" s="162" t="s">
        <v>596</v>
      </c>
      <c r="Q43" s="374">
        <v>0</v>
      </c>
      <c r="R43" s="375">
        <v>0</v>
      </c>
      <c r="S43" s="376">
        <v>0</v>
      </c>
      <c r="U43" s="162" t="s">
        <v>596</v>
      </c>
      <c r="V43" s="374">
        <v>0</v>
      </c>
      <c r="W43" s="375">
        <v>0</v>
      </c>
      <c r="X43" s="376">
        <v>0</v>
      </c>
      <c r="Z43" s="162" t="s">
        <v>596</v>
      </c>
      <c r="AA43" s="374">
        <v>0</v>
      </c>
      <c r="AB43" s="375">
        <v>0</v>
      </c>
      <c r="AC43" s="376">
        <v>0</v>
      </c>
      <c r="AE43" s="162" t="s">
        <v>596</v>
      </c>
      <c r="AF43" s="374">
        <v>0</v>
      </c>
      <c r="AG43" s="375">
        <v>0</v>
      </c>
      <c r="AH43" s="376">
        <v>0</v>
      </c>
      <c r="AJ43" s="162" t="s">
        <v>596</v>
      </c>
      <c r="AK43" s="374">
        <v>0</v>
      </c>
      <c r="AL43" s="375">
        <v>0</v>
      </c>
      <c r="AM43" s="376">
        <v>0</v>
      </c>
      <c r="AN43" s="12"/>
      <c r="AO43" s="12"/>
      <c r="AP43" s="12"/>
      <c r="AQ43" s="12"/>
      <c r="AR43" s="12"/>
      <c r="AS43" s="12"/>
      <c r="AT43" s="12"/>
      <c r="AU43" s="12"/>
      <c r="AV43" s="12"/>
      <c r="AW43" s="12"/>
    </row>
    <row r="44" spans="3:49">
      <c r="C44" s="171"/>
      <c r="AN44" s="12"/>
      <c r="AO44" s="12"/>
      <c r="AP44" s="12"/>
      <c r="AQ44" s="12"/>
      <c r="AR44" s="12"/>
      <c r="AS44" s="12"/>
      <c r="AT44" s="12"/>
      <c r="AU44" s="12"/>
      <c r="AV44" s="12"/>
      <c r="AW44" s="12"/>
    </row>
    <row r="45" spans="3:49">
      <c r="AN45" s="12"/>
      <c r="AO45" s="12"/>
      <c r="AP45" s="12"/>
      <c r="AQ45" s="12"/>
      <c r="AR45" s="12"/>
      <c r="AS45" s="12"/>
      <c r="AT45" s="12"/>
      <c r="AU45" s="12"/>
      <c r="AV45" s="12"/>
      <c r="AW45" s="12"/>
    </row>
    <row r="46" spans="3:49">
      <c r="AN46" s="12"/>
      <c r="AO46" s="12"/>
      <c r="AP46" s="12"/>
      <c r="AQ46" s="12"/>
      <c r="AR46" s="12"/>
      <c r="AS46" s="12"/>
      <c r="AT46" s="12"/>
      <c r="AU46" s="12"/>
      <c r="AV46" s="12"/>
      <c r="AW46" s="12"/>
    </row>
    <row r="47" spans="3:49">
      <c r="AN47" s="12"/>
      <c r="AO47" s="12"/>
      <c r="AP47" s="12"/>
      <c r="AQ47" s="12"/>
      <c r="AR47" s="12"/>
      <c r="AS47" s="12"/>
      <c r="AT47" s="12"/>
      <c r="AU47" s="12"/>
      <c r="AV47" s="12"/>
      <c r="AW47" s="12"/>
    </row>
    <row r="48" spans="3:49">
      <c r="AN48" s="12"/>
      <c r="AO48" s="12"/>
      <c r="AP48" s="12"/>
      <c r="AQ48" s="12"/>
      <c r="AR48" s="12"/>
      <c r="AS48" s="12"/>
      <c r="AT48" s="12"/>
      <c r="AU48" s="12"/>
      <c r="AV48" s="12"/>
      <c r="AW48" s="12"/>
    </row>
    <row r="49" spans="40:49">
      <c r="AN49" s="12"/>
      <c r="AO49" s="12"/>
      <c r="AP49" s="12"/>
      <c r="AQ49" s="12"/>
      <c r="AR49" s="12"/>
      <c r="AS49" s="12"/>
      <c r="AT49" s="12"/>
      <c r="AU49" s="12"/>
      <c r="AV49" s="12"/>
      <c r="AW49" s="12"/>
    </row>
    <row r="50" spans="40:49">
      <c r="AN50" s="12"/>
      <c r="AO50" s="12"/>
      <c r="AP50" s="12"/>
      <c r="AQ50" s="12"/>
      <c r="AR50" s="12"/>
      <c r="AS50" s="12"/>
      <c r="AT50" s="12"/>
      <c r="AU50" s="12"/>
      <c r="AV50" s="12"/>
      <c r="AW50" s="12"/>
    </row>
    <row r="51" spans="40:49">
      <c r="AN51" s="12"/>
      <c r="AO51" s="12"/>
      <c r="AP51" s="12"/>
      <c r="AQ51" s="12"/>
      <c r="AR51" s="12"/>
      <c r="AS51" s="12"/>
      <c r="AT51" s="12"/>
      <c r="AU51" s="12"/>
      <c r="AV51" s="12"/>
      <c r="AW51" s="12"/>
    </row>
  </sheetData>
  <phoneticPr fontId="7"/>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30"/>
  <sheetViews>
    <sheetView zoomScale="58" zoomScaleNormal="55"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237" t="s">
        <v>423</v>
      </c>
      <c r="C2" s="182" t="s">
        <v>429</v>
      </c>
      <c r="D2" s="51"/>
      <c r="E2" s="51"/>
      <c r="F2" s="169"/>
    </row>
    <row r="3" spans="2:17">
      <c r="B3" s="237" t="s">
        <v>424</v>
      </c>
      <c r="C3" s="182" t="s">
        <v>434</v>
      </c>
      <c r="D3" s="51"/>
      <c r="E3" s="51"/>
      <c r="F3" s="169"/>
    </row>
    <row r="5" spans="2:17">
      <c r="B5" s="240" t="s">
        <v>428</v>
      </c>
      <c r="C5" s="239"/>
      <c r="D5" s="172"/>
      <c r="E5" s="172"/>
      <c r="F5" s="172"/>
      <c r="G5" s="172"/>
      <c r="H5" s="172"/>
      <c r="I5" s="172"/>
      <c r="J5" s="172"/>
      <c r="K5" s="172"/>
      <c r="L5" s="172"/>
      <c r="M5" s="172"/>
    </row>
    <row r="6" spans="2:17">
      <c r="C6" s="238"/>
    </row>
    <row r="7" spans="2:17">
      <c r="B7" s="112" t="s">
        <v>959</v>
      </c>
      <c r="C7" s="172"/>
      <c r="D7" s="173" t="s">
        <v>303</v>
      </c>
      <c r="E7" s="112" t="s">
        <v>295</v>
      </c>
    </row>
    <row r="9" spans="2:17">
      <c r="B9" s="240" t="s">
        <v>427</v>
      </c>
      <c r="C9" s="172"/>
      <c r="D9" s="172"/>
      <c r="E9" s="172"/>
      <c r="F9" s="172"/>
      <c r="G9" s="172"/>
      <c r="H9" s="172"/>
      <c r="I9" s="172"/>
      <c r="J9" s="172"/>
      <c r="K9" s="172"/>
      <c r="L9" s="172"/>
      <c r="M9" s="172"/>
    </row>
    <row r="11" spans="2:17" s="12" customFormat="1">
      <c r="B11" s="112" t="s">
        <v>959</v>
      </c>
      <c r="C11" s="171"/>
      <c r="D11" s="173" t="s">
        <v>303</v>
      </c>
      <c r="Q11" s="1"/>
    </row>
    <row r="12" spans="2:17">
      <c r="C12" s="172"/>
    </row>
    <row r="13" spans="2:17">
      <c r="C13" s="172"/>
      <c r="E13" s="150" t="s">
        <v>285</v>
      </c>
      <c r="F13" s="847" t="s">
        <v>295</v>
      </c>
      <c r="G13" s="848"/>
      <c r="H13" s="848"/>
      <c r="I13" s="848"/>
      <c r="J13" s="848"/>
      <c r="K13" s="848"/>
      <c r="L13" s="848"/>
      <c r="M13" s="848"/>
      <c r="N13" s="848"/>
      <c r="O13" s="848"/>
      <c r="P13" s="848"/>
      <c r="Q13" s="849"/>
    </row>
    <row r="14" spans="2:17">
      <c r="C14" s="172"/>
      <c r="E14" s="251" t="s">
        <v>284</v>
      </c>
      <c r="F14" s="213" t="s">
        <v>299</v>
      </c>
      <c r="G14" s="852" t="s">
        <v>905</v>
      </c>
      <c r="H14" s="852"/>
      <c r="I14" s="852"/>
      <c r="J14" s="852"/>
      <c r="K14" s="852"/>
      <c r="L14" s="852"/>
      <c r="M14" s="852"/>
      <c r="N14" s="852"/>
      <c r="O14" s="852"/>
      <c r="P14" s="852"/>
      <c r="Q14" s="853"/>
    </row>
    <row r="15" spans="2:17">
      <c r="C15" s="172"/>
      <c r="E15" s="113"/>
      <c r="F15" s="213" t="s">
        <v>300</v>
      </c>
      <c r="G15" s="852" t="s">
        <v>906</v>
      </c>
      <c r="H15" s="852"/>
      <c r="I15" s="852"/>
      <c r="J15" s="852"/>
      <c r="K15" s="852"/>
      <c r="L15" s="852"/>
      <c r="M15" s="852"/>
      <c r="N15" s="852"/>
      <c r="O15" s="852"/>
      <c r="P15" s="852"/>
      <c r="Q15" s="853"/>
    </row>
    <row r="16" spans="2:17">
      <c r="C16" s="172"/>
      <c r="E16" s="113"/>
      <c r="F16" s="213" t="s">
        <v>301</v>
      </c>
      <c r="G16" s="852" t="s">
        <v>216</v>
      </c>
      <c r="H16" s="852"/>
      <c r="I16" s="852"/>
      <c r="J16" s="852"/>
      <c r="K16" s="852"/>
      <c r="L16" s="852"/>
      <c r="M16" s="852"/>
      <c r="N16" s="852"/>
      <c r="O16" s="852"/>
      <c r="P16" s="852"/>
      <c r="Q16" s="853"/>
    </row>
    <row r="17" spans="3:17">
      <c r="C17" s="172"/>
      <c r="E17" s="113"/>
      <c r="F17" s="213" t="s">
        <v>302</v>
      </c>
      <c r="G17" s="852" t="s">
        <v>216</v>
      </c>
      <c r="H17" s="852"/>
      <c r="I17" s="852"/>
      <c r="J17" s="852"/>
      <c r="K17" s="852"/>
      <c r="L17" s="852"/>
      <c r="M17" s="852"/>
      <c r="N17" s="852"/>
      <c r="O17" s="852"/>
      <c r="P17" s="852"/>
      <c r="Q17" s="853"/>
    </row>
    <row r="18" spans="3:17" ht="38.25" customHeight="1">
      <c r="C18" s="172"/>
      <c r="E18" s="252"/>
      <c r="F18" s="177" t="s">
        <v>287</v>
      </c>
      <c r="G18" s="850" t="s">
        <v>907</v>
      </c>
      <c r="H18" s="850"/>
      <c r="I18" s="850"/>
      <c r="J18" s="850"/>
      <c r="K18" s="850"/>
      <c r="L18" s="850"/>
      <c r="M18" s="850"/>
      <c r="N18" s="850"/>
      <c r="O18" s="850"/>
      <c r="P18" s="850"/>
      <c r="Q18" s="851"/>
    </row>
    <row r="19" spans="3:17">
      <c r="C19" s="172"/>
      <c r="E19" s="12"/>
      <c r="G19" s="12"/>
      <c r="H19" s="12"/>
    </row>
    <row r="20" spans="3:17" hidden="1">
      <c r="C20" s="172"/>
    </row>
    <row r="21" spans="3:17" hidden="1">
      <c r="C21" s="172"/>
      <c r="F21" s="156"/>
      <c r="G21" s="36" t="s">
        <v>366</v>
      </c>
    </row>
    <row r="22" spans="3:17" hidden="1">
      <c r="C22" s="172"/>
    </row>
    <row r="23" spans="3:17" ht="56.25">
      <c r="C23" s="172"/>
      <c r="F23" s="320"/>
      <c r="G23" s="271" t="s">
        <v>297</v>
      </c>
      <c r="H23" s="269" t="s">
        <v>296</v>
      </c>
      <c r="I23" s="272" t="s">
        <v>298</v>
      </c>
      <c r="J23" s="142"/>
      <c r="K23" s="142"/>
      <c r="L23" s="91"/>
    </row>
    <row r="24" spans="3:17">
      <c r="C24" s="172"/>
      <c r="F24" s="167" t="s">
        <v>299</v>
      </c>
      <c r="G24" s="380">
        <f t="array" ref="G24:I28">'[1]011_12_統計データ_住宅以外世帯'!$G$24:$I$28</f>
        <v>0</v>
      </c>
      <c r="H24" s="381">
        <v>0</v>
      </c>
      <c r="I24" s="382">
        <v>0</v>
      </c>
      <c r="J24" s="142"/>
      <c r="K24" s="142"/>
      <c r="L24" s="91"/>
    </row>
    <row r="25" spans="3:17">
      <c r="C25" s="172"/>
      <c r="F25" s="167" t="s">
        <v>300</v>
      </c>
      <c r="G25" s="380">
        <v>0</v>
      </c>
      <c r="H25" s="381">
        <v>0</v>
      </c>
      <c r="I25" s="382">
        <v>0</v>
      </c>
      <c r="J25" s="142"/>
      <c r="K25" s="142"/>
      <c r="L25" s="91"/>
    </row>
    <row r="26" spans="3:17">
      <c r="C26" s="172"/>
      <c r="F26" s="167" t="s">
        <v>301</v>
      </c>
      <c r="G26" s="380">
        <v>0</v>
      </c>
      <c r="H26" s="381">
        <v>0</v>
      </c>
      <c r="I26" s="382">
        <v>0</v>
      </c>
      <c r="J26" s="142"/>
      <c r="K26" s="142"/>
      <c r="L26" s="91"/>
    </row>
    <row r="27" spans="3:17">
      <c r="C27" s="172"/>
      <c r="F27" s="167" t="s">
        <v>302</v>
      </c>
      <c r="G27" s="380">
        <v>0</v>
      </c>
      <c r="H27" s="381">
        <v>0</v>
      </c>
      <c r="I27" s="382">
        <v>0</v>
      </c>
      <c r="J27" s="142"/>
      <c r="K27" s="142"/>
      <c r="L27" s="91"/>
    </row>
    <row r="28" spans="3:17">
      <c r="C28" s="172"/>
      <c r="F28" s="168" t="s">
        <v>287</v>
      </c>
      <c r="G28" s="383">
        <v>0</v>
      </c>
      <c r="H28" s="384">
        <v>0</v>
      </c>
      <c r="I28" s="385">
        <v>0</v>
      </c>
      <c r="J28" s="142"/>
      <c r="K28" s="142"/>
      <c r="L28" s="91"/>
    </row>
    <row r="29" spans="3:17">
      <c r="C29" s="172"/>
      <c r="F29" s="355" t="s">
        <v>938</v>
      </c>
      <c r="G29" s="91"/>
      <c r="H29" s="142"/>
      <c r="I29" s="142"/>
      <c r="J29" s="142"/>
      <c r="K29" s="142"/>
      <c r="L29" s="91"/>
    </row>
    <row r="30" spans="3:17">
      <c r="G30" s="254"/>
    </row>
  </sheetData>
  <mergeCells count="6">
    <mergeCell ref="F13:Q13"/>
    <mergeCell ref="G18:Q18"/>
    <mergeCell ref="G17:Q17"/>
    <mergeCell ref="G16:Q16"/>
    <mergeCell ref="G15:Q15"/>
    <mergeCell ref="G14:Q14"/>
  </mergeCells>
  <phoneticPr fontId="7"/>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B2:CB1158"/>
  <sheetViews>
    <sheetView zoomScale="40" zoomScaleNormal="40"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1640625" style="1" customWidth="1"/>
    <col min="8" max="1288" width="12.5" style="1" customWidth="1"/>
    <col min="1289" max="16384" width="9.33203125" style="1"/>
  </cols>
  <sheetData>
    <row r="2" spans="2:72">
      <c r="B2" s="237" t="s">
        <v>423</v>
      </c>
      <c r="C2" s="182" t="s">
        <v>432</v>
      </c>
      <c r="D2" s="51"/>
      <c r="E2" s="51"/>
      <c r="F2" s="169"/>
    </row>
    <row r="3" spans="2:72">
      <c r="B3" s="237" t="s">
        <v>424</v>
      </c>
      <c r="C3" s="182" t="s">
        <v>433</v>
      </c>
      <c r="D3" s="51"/>
      <c r="E3" s="51"/>
      <c r="F3" s="169"/>
    </row>
    <row r="4" spans="2:72">
      <c r="D4" s="238"/>
    </row>
    <row r="5" spans="2:72">
      <c r="B5" s="240" t="s">
        <v>428</v>
      </c>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row>
    <row r="6" spans="2:72">
      <c r="D6" s="238"/>
    </row>
    <row r="7" spans="2:72">
      <c r="B7" s="112" t="s">
        <v>961</v>
      </c>
      <c r="C7" s="171"/>
      <c r="D7" s="112" t="s">
        <v>966</v>
      </c>
      <c r="E7" s="112" t="s">
        <v>374</v>
      </c>
      <c r="F7" s="12"/>
      <c r="G7" s="12"/>
      <c r="H7" s="12"/>
      <c r="I7" s="12"/>
      <c r="J7" s="12"/>
      <c r="K7" s="12"/>
      <c r="L7" s="12"/>
      <c r="M7" s="12"/>
    </row>
    <row r="8" spans="2:72">
      <c r="B8" s="112" t="s">
        <v>960</v>
      </c>
      <c r="C8" s="171"/>
      <c r="D8" s="112" t="s">
        <v>963</v>
      </c>
      <c r="E8" s="112" t="s">
        <v>377</v>
      </c>
      <c r="F8" s="12"/>
      <c r="G8" s="12"/>
      <c r="H8" s="12"/>
      <c r="I8" s="12"/>
      <c r="J8" s="12"/>
      <c r="K8" s="12"/>
      <c r="L8" s="12"/>
      <c r="M8" s="12"/>
    </row>
    <row r="9" spans="2:72">
      <c r="B9" s="17" t="s">
        <v>960</v>
      </c>
      <c r="C9" s="171"/>
      <c r="D9" s="112" t="s">
        <v>967</v>
      </c>
      <c r="E9" s="207" t="s">
        <v>406</v>
      </c>
      <c r="F9" s="12"/>
      <c r="G9" s="12"/>
      <c r="H9" s="12"/>
      <c r="I9" s="12"/>
      <c r="J9" s="12"/>
      <c r="K9" s="12"/>
      <c r="L9" s="12"/>
      <c r="M9" s="12"/>
    </row>
    <row r="10" spans="2:72">
      <c r="B10" s="17" t="s">
        <v>960</v>
      </c>
      <c r="C10" s="171"/>
      <c r="D10" s="112" t="s">
        <v>969</v>
      </c>
      <c r="E10" s="17" t="s">
        <v>414</v>
      </c>
      <c r="F10" s="12"/>
      <c r="G10" s="12"/>
      <c r="H10" s="12"/>
      <c r="I10" s="12"/>
      <c r="J10" s="12"/>
      <c r="K10" s="12"/>
      <c r="L10" s="12"/>
      <c r="M10" s="12"/>
    </row>
    <row r="11" spans="2:72">
      <c r="B11" s="112" t="s">
        <v>960</v>
      </c>
      <c r="C11" s="171"/>
      <c r="D11" s="112" t="s">
        <v>955</v>
      </c>
      <c r="E11" s="207" t="s">
        <v>415</v>
      </c>
      <c r="F11" s="12"/>
      <c r="G11" s="12"/>
      <c r="H11" s="12"/>
      <c r="I11" s="12"/>
      <c r="J11" s="12"/>
      <c r="K11" s="12"/>
      <c r="L11" s="12"/>
      <c r="M11" s="12"/>
    </row>
    <row r="12" spans="2:72">
      <c r="B12" s="17" t="s">
        <v>975</v>
      </c>
      <c r="C12" s="171"/>
      <c r="D12" s="112" t="s">
        <v>954</v>
      </c>
      <c r="E12" s="17" t="s">
        <v>416</v>
      </c>
      <c r="F12" s="12"/>
      <c r="G12" s="12"/>
      <c r="H12" s="12"/>
      <c r="I12" s="12"/>
      <c r="J12" s="12"/>
      <c r="K12" s="12"/>
      <c r="L12" s="12"/>
      <c r="M12" s="12"/>
    </row>
    <row r="13" spans="2:72">
      <c r="B13" s="17" t="s">
        <v>960</v>
      </c>
      <c r="C13" s="171"/>
      <c r="D13" s="112" t="s">
        <v>667</v>
      </c>
      <c r="E13" s="17" t="s">
        <v>668</v>
      </c>
      <c r="F13" s="12"/>
      <c r="G13" s="12"/>
      <c r="H13" s="12"/>
      <c r="I13" s="12"/>
      <c r="J13" s="12"/>
      <c r="K13" s="12"/>
      <c r="L13" s="12"/>
      <c r="M13" s="12"/>
    </row>
    <row r="14" spans="2:72">
      <c r="B14" s="17" t="s">
        <v>961</v>
      </c>
      <c r="C14" s="171"/>
      <c r="D14" s="112" t="s">
        <v>973</v>
      </c>
      <c r="E14" s="17" t="s">
        <v>813</v>
      </c>
      <c r="F14" s="12"/>
      <c r="G14" s="12"/>
      <c r="H14" s="12"/>
      <c r="I14" s="12"/>
      <c r="J14" s="12"/>
      <c r="K14" s="12"/>
      <c r="L14" s="12"/>
      <c r="M14" s="12"/>
    </row>
    <row r="15" spans="2:72">
      <c r="B15" s="17" t="s">
        <v>961</v>
      </c>
      <c r="C15" s="171"/>
      <c r="D15" s="112" t="s">
        <v>974</v>
      </c>
      <c r="E15" s="17" t="s">
        <v>883</v>
      </c>
      <c r="F15" s="12"/>
      <c r="G15" s="12"/>
      <c r="H15" s="12"/>
      <c r="I15" s="12"/>
      <c r="J15" s="12"/>
      <c r="K15" s="12"/>
      <c r="L15" s="12"/>
      <c r="M15" s="12"/>
    </row>
    <row r="16" spans="2:72">
      <c r="B16" s="12"/>
      <c r="C16" s="12"/>
      <c r="D16" s="306"/>
      <c r="E16" s="17"/>
      <c r="F16" s="12"/>
      <c r="G16" s="12"/>
      <c r="H16" s="12"/>
      <c r="I16" s="12"/>
      <c r="J16" s="12"/>
      <c r="K16" s="12"/>
      <c r="L16" s="12"/>
      <c r="M16" s="12"/>
    </row>
    <row r="17" spans="2:72">
      <c r="B17" s="240" t="s">
        <v>427</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row>
    <row r="19" spans="2:72">
      <c r="B19" s="112" t="s">
        <v>961</v>
      </c>
      <c r="C19" s="171"/>
      <c r="D19" s="112" t="s">
        <v>966</v>
      </c>
      <c r="E19" s="112" t="s">
        <v>958</v>
      </c>
      <c r="F19" s="12"/>
      <c r="G19" s="12"/>
      <c r="H19" s="12"/>
      <c r="I19" s="12"/>
      <c r="J19" s="12"/>
      <c r="K19" s="12"/>
      <c r="L19" s="12"/>
      <c r="M19" s="12"/>
    </row>
    <row r="20" spans="2:72">
      <c r="B20" s="12"/>
      <c r="C20" s="171"/>
      <c r="D20" s="12"/>
      <c r="E20" s="12"/>
      <c r="F20" s="12"/>
      <c r="G20" s="12"/>
      <c r="H20" s="12"/>
      <c r="I20" s="12"/>
      <c r="J20" s="12"/>
      <c r="K20" s="12"/>
      <c r="L20" s="12"/>
      <c r="M20" s="12"/>
    </row>
    <row r="21" spans="2:72">
      <c r="B21" s="12"/>
      <c r="C21" s="171"/>
      <c r="D21" s="12"/>
      <c r="E21" s="149" t="s">
        <v>285</v>
      </c>
      <c r="F21" s="150" t="s">
        <v>374</v>
      </c>
      <c r="G21" s="151"/>
      <c r="H21" s="152"/>
      <c r="I21" s="12"/>
      <c r="J21" s="12"/>
      <c r="K21" s="12"/>
      <c r="L21" s="12"/>
      <c r="M21" s="12"/>
    </row>
    <row r="22" spans="2:72">
      <c r="B22" s="12"/>
      <c r="C22" s="171"/>
      <c r="D22" s="12"/>
      <c r="E22" s="251" t="s">
        <v>879</v>
      </c>
      <c r="F22" s="236" t="s">
        <v>307</v>
      </c>
      <c r="G22" s="236" t="s">
        <v>215</v>
      </c>
      <c r="H22" s="323"/>
      <c r="I22" s="323"/>
      <c r="J22" s="323"/>
      <c r="K22" s="323"/>
      <c r="L22" s="323"/>
      <c r="M22" s="324"/>
    </row>
    <row r="23" spans="2:72">
      <c r="B23" s="12"/>
      <c r="C23" s="171"/>
      <c r="D23" s="12"/>
      <c r="E23" s="113"/>
      <c r="F23" s="176" t="s">
        <v>308</v>
      </c>
      <c r="G23" s="176" t="s">
        <v>211</v>
      </c>
      <c r="H23" s="12"/>
      <c r="I23" s="12"/>
      <c r="J23" s="12"/>
      <c r="K23" s="12"/>
      <c r="L23" s="12"/>
      <c r="M23" s="328"/>
    </row>
    <row r="24" spans="2:72">
      <c r="B24" s="12"/>
      <c r="C24" s="171"/>
      <c r="D24" s="12"/>
      <c r="E24" s="113"/>
      <c r="F24" s="329" t="s">
        <v>309</v>
      </c>
      <c r="G24" s="330" t="s">
        <v>210</v>
      </c>
      <c r="H24" s="12"/>
      <c r="I24" s="12"/>
      <c r="J24" s="12"/>
      <c r="K24" s="12"/>
      <c r="L24" s="12"/>
      <c r="M24" s="328"/>
    </row>
    <row r="25" spans="2:72">
      <c r="B25" s="12"/>
      <c r="C25" s="171"/>
      <c r="D25" s="12"/>
      <c r="E25" s="113"/>
      <c r="F25" s="329" t="s">
        <v>310</v>
      </c>
      <c r="G25" s="330" t="s">
        <v>198</v>
      </c>
      <c r="H25" s="12"/>
      <c r="I25" s="12"/>
      <c r="J25" s="12"/>
      <c r="K25" s="12"/>
      <c r="L25" s="12"/>
      <c r="M25" s="328"/>
    </row>
    <row r="26" spans="2:72">
      <c r="B26" s="12"/>
      <c r="C26" s="171"/>
      <c r="D26" s="12"/>
      <c r="E26" s="252"/>
      <c r="F26" s="331" t="s">
        <v>289</v>
      </c>
      <c r="G26" s="332" t="s">
        <v>195</v>
      </c>
      <c r="H26" s="327"/>
      <c r="I26" s="327"/>
      <c r="J26" s="327"/>
      <c r="K26" s="327"/>
      <c r="L26" s="327"/>
      <c r="M26" s="333"/>
    </row>
    <row r="27" spans="2:72">
      <c r="C27" s="172"/>
      <c r="I27" s="124"/>
      <c r="J27" s="124"/>
      <c r="K27" s="124"/>
      <c r="L27" s="124"/>
      <c r="M27" s="124"/>
    </row>
    <row r="28" spans="2:72" hidden="1">
      <c r="C28" s="172"/>
      <c r="F28" s="156"/>
      <c r="G28" s="1" t="s">
        <v>367</v>
      </c>
    </row>
    <row r="29" spans="2:72" hidden="1">
      <c r="C29" s="172"/>
      <c r="G29" s="14"/>
    </row>
    <row r="30" spans="2:72">
      <c r="C30" s="172"/>
      <c r="F30" s="107" t="s">
        <v>307</v>
      </c>
      <c r="R30" s="107" t="s">
        <v>308</v>
      </c>
      <c r="AD30" s="107" t="s">
        <v>309</v>
      </c>
      <c r="AL30" s="11"/>
      <c r="AP30" s="107" t="s">
        <v>310</v>
      </c>
      <c r="AZ30" s="11"/>
      <c r="BE30" s="107" t="s">
        <v>289</v>
      </c>
    </row>
    <row r="31" spans="2:72" ht="19.5" customHeight="1">
      <c r="C31" s="172"/>
      <c r="F31" s="774" t="s">
        <v>209</v>
      </c>
      <c r="G31" s="788" t="s">
        <v>375</v>
      </c>
      <c r="H31" s="776" t="s">
        <v>208</v>
      </c>
      <c r="I31" s="778" t="s">
        <v>207</v>
      </c>
      <c r="J31" s="779"/>
      <c r="K31" s="779"/>
      <c r="L31" s="779"/>
      <c r="M31" s="779"/>
      <c r="N31" s="779"/>
      <c r="O31" s="779"/>
      <c r="P31" s="780"/>
      <c r="R31" s="774" t="s">
        <v>209</v>
      </c>
      <c r="S31" s="346" t="s">
        <v>375</v>
      </c>
      <c r="T31" s="776" t="s">
        <v>208</v>
      </c>
      <c r="U31" s="778" t="s">
        <v>207</v>
      </c>
      <c r="V31" s="779"/>
      <c r="W31" s="779"/>
      <c r="X31" s="779"/>
      <c r="Y31" s="779"/>
      <c r="Z31" s="779"/>
      <c r="AA31" s="779"/>
      <c r="AB31" s="780"/>
      <c r="AD31" s="774" t="s">
        <v>209</v>
      </c>
      <c r="AE31" s="346" t="s">
        <v>375</v>
      </c>
      <c r="AF31" s="776" t="s">
        <v>208</v>
      </c>
      <c r="AG31" s="778" t="s">
        <v>207</v>
      </c>
      <c r="AH31" s="779"/>
      <c r="AI31" s="779"/>
      <c r="AJ31" s="779"/>
      <c r="AK31" s="779"/>
      <c r="AL31" s="779"/>
      <c r="AM31" s="779"/>
      <c r="AN31" s="780"/>
      <c r="AP31" s="768" t="s">
        <v>194</v>
      </c>
      <c r="AQ31" s="346" t="s">
        <v>375</v>
      </c>
      <c r="AR31" s="764" t="s">
        <v>7</v>
      </c>
      <c r="AS31" s="766" t="s">
        <v>193</v>
      </c>
      <c r="AT31" s="766"/>
      <c r="AU31" s="766"/>
      <c r="AV31" s="766"/>
      <c r="AW31" s="766"/>
      <c r="AX31" s="766"/>
      <c r="AY31" s="766"/>
      <c r="AZ31" s="766"/>
      <c r="BA31" s="766"/>
      <c r="BB31" s="766"/>
      <c r="BC31" s="767"/>
      <c r="BE31" s="768" t="s">
        <v>194</v>
      </c>
      <c r="BF31" s="346" t="s">
        <v>375</v>
      </c>
      <c r="BG31" s="764" t="s">
        <v>7</v>
      </c>
      <c r="BH31" s="766" t="s">
        <v>193</v>
      </c>
      <c r="BI31" s="766"/>
      <c r="BJ31" s="766"/>
      <c r="BK31" s="766"/>
      <c r="BL31" s="766"/>
      <c r="BM31" s="766"/>
      <c r="BN31" s="766"/>
      <c r="BO31" s="767"/>
    </row>
    <row r="32" spans="2:72" ht="94.5" thickBot="1">
      <c r="C32" s="172"/>
      <c r="F32" s="775"/>
      <c r="G32" s="789"/>
      <c r="H32" s="777"/>
      <c r="I32" s="343" t="s">
        <v>192</v>
      </c>
      <c r="J32" s="185" t="s">
        <v>191</v>
      </c>
      <c r="K32" s="165" t="s">
        <v>13</v>
      </c>
      <c r="L32" s="185" t="s">
        <v>214</v>
      </c>
      <c r="M32" s="165" t="s">
        <v>187</v>
      </c>
      <c r="N32" s="185" t="s">
        <v>186</v>
      </c>
      <c r="O32" s="165" t="s">
        <v>8</v>
      </c>
      <c r="P32" s="186" t="s">
        <v>206</v>
      </c>
      <c r="R32" s="775"/>
      <c r="S32" s="347"/>
      <c r="T32" s="777"/>
      <c r="U32" s="343" t="s">
        <v>192</v>
      </c>
      <c r="V32" s="185" t="s">
        <v>191</v>
      </c>
      <c r="W32" s="165" t="s">
        <v>13</v>
      </c>
      <c r="X32" s="185" t="s">
        <v>214</v>
      </c>
      <c r="Y32" s="165" t="s">
        <v>187</v>
      </c>
      <c r="Z32" s="185" t="s">
        <v>186</v>
      </c>
      <c r="AA32" s="165" t="s">
        <v>8</v>
      </c>
      <c r="AB32" s="186" t="s">
        <v>206</v>
      </c>
      <c r="AD32" s="775"/>
      <c r="AE32" s="349"/>
      <c r="AF32" s="777"/>
      <c r="AG32" s="163" t="s">
        <v>192</v>
      </c>
      <c r="AH32" s="187" t="s">
        <v>191</v>
      </c>
      <c r="AI32" s="184" t="s">
        <v>13</v>
      </c>
      <c r="AJ32" s="187" t="s">
        <v>214</v>
      </c>
      <c r="AK32" s="184" t="s">
        <v>187</v>
      </c>
      <c r="AL32" s="187" t="s">
        <v>186</v>
      </c>
      <c r="AM32" s="184" t="s">
        <v>8</v>
      </c>
      <c r="AN32" s="155" t="s">
        <v>206</v>
      </c>
      <c r="AP32" s="769"/>
      <c r="AQ32" s="347"/>
      <c r="AR32" s="765"/>
      <c r="AS32" s="189" t="s">
        <v>197</v>
      </c>
      <c r="AT32" s="190" t="s">
        <v>191</v>
      </c>
      <c r="AU32" s="189" t="s">
        <v>190</v>
      </c>
      <c r="AV32" s="344" t="s">
        <v>13</v>
      </c>
      <c r="AW32" s="345" t="s">
        <v>189</v>
      </c>
      <c r="AX32" s="190" t="s">
        <v>188</v>
      </c>
      <c r="AY32" s="345" t="s">
        <v>187</v>
      </c>
      <c r="AZ32" s="345" t="s">
        <v>186</v>
      </c>
      <c r="BA32" s="325" t="s">
        <v>8</v>
      </c>
      <c r="BB32" s="191" t="s">
        <v>376</v>
      </c>
      <c r="BC32" s="192" t="s">
        <v>196</v>
      </c>
      <c r="BD32" s="188"/>
      <c r="BE32" s="769"/>
      <c r="BF32" s="347"/>
      <c r="BG32" s="765"/>
      <c r="BH32" s="190" t="s">
        <v>191</v>
      </c>
      <c r="BI32" s="189" t="s">
        <v>190</v>
      </c>
      <c r="BJ32" s="344" t="s">
        <v>13</v>
      </c>
      <c r="BK32" s="345" t="s">
        <v>189</v>
      </c>
      <c r="BL32" s="190" t="s">
        <v>188</v>
      </c>
      <c r="BM32" s="345" t="s">
        <v>187</v>
      </c>
      <c r="BN32" s="345" t="s">
        <v>186</v>
      </c>
      <c r="BO32" s="326" t="s">
        <v>8</v>
      </c>
    </row>
    <row r="33" spans="3:67" ht="19.5" customHeight="1" thickBot="1">
      <c r="C33" s="172"/>
      <c r="F33" s="770" t="s">
        <v>205</v>
      </c>
      <c r="G33" s="790" t="s">
        <v>304</v>
      </c>
      <c r="H33" s="627">
        <f t="array" ref="H33:I33">T33:U33</f>
        <v>0</v>
      </c>
      <c r="I33" s="640">
        <v>0</v>
      </c>
      <c r="J33" s="635"/>
      <c r="K33" s="635"/>
      <c r="L33" s="635"/>
      <c r="M33" s="635"/>
      <c r="N33" s="635"/>
      <c r="O33" s="635"/>
      <c r="P33" s="648"/>
      <c r="R33" s="770" t="s">
        <v>205</v>
      </c>
      <c r="S33" s="790" t="s">
        <v>900</v>
      </c>
      <c r="T33" s="627">
        <f t="array" ref="T33:U33">AF33:AG33</f>
        <v>0</v>
      </c>
      <c r="U33" s="640">
        <v>0</v>
      </c>
      <c r="V33" s="635"/>
      <c r="W33" s="635"/>
      <c r="X33" s="635"/>
      <c r="Y33" s="635"/>
      <c r="Z33" s="635"/>
      <c r="AA33" s="635"/>
      <c r="AB33" s="648"/>
      <c r="AD33" s="770" t="s">
        <v>205</v>
      </c>
      <c r="AE33" s="790" t="s">
        <v>204</v>
      </c>
      <c r="AF33" s="627">
        <f>AR33</f>
        <v>0</v>
      </c>
      <c r="AG33" s="640">
        <f>AR41</f>
        <v>0</v>
      </c>
      <c r="AH33" s="641"/>
      <c r="AI33" s="641"/>
      <c r="AJ33" s="641"/>
      <c r="AK33" s="641"/>
      <c r="AL33" s="641"/>
      <c r="AM33" s="641"/>
      <c r="AN33" s="642"/>
      <c r="AP33" s="765" t="s">
        <v>7</v>
      </c>
      <c r="AQ33" s="349" t="s">
        <v>183</v>
      </c>
      <c r="AR33" s="622">
        <f t="array" ref="AR33:AR120">BG33:BG120</f>
        <v>0</v>
      </c>
      <c r="AS33" s="623"/>
      <c r="AT33" s="623">
        <f t="array" ref="AT33:BA120">BH33:BO120</f>
        <v>0</v>
      </c>
      <c r="AU33" s="623">
        <v>0</v>
      </c>
      <c r="AV33" s="624">
        <v>0</v>
      </c>
      <c r="AW33" s="625">
        <v>0</v>
      </c>
      <c r="AX33" s="623">
        <v>0</v>
      </c>
      <c r="AY33" s="626">
        <v>0</v>
      </c>
      <c r="AZ33" s="627">
        <v>0</v>
      </c>
      <c r="BA33" s="628">
        <v>0</v>
      </c>
      <c r="BB33" s="629"/>
      <c r="BC33" s="630"/>
      <c r="BE33" s="765" t="s">
        <v>7</v>
      </c>
      <c r="BF33" s="349" t="s">
        <v>183</v>
      </c>
      <c r="BG33" s="608">
        <f t="array" ref="BG33:BO120">'[1]011_13_統計データ_世帯'!$I$35:$Q$122</f>
        <v>0</v>
      </c>
      <c r="BH33" s="609">
        <v>0</v>
      </c>
      <c r="BI33" s="609">
        <v>0</v>
      </c>
      <c r="BJ33" s="610">
        <v>0</v>
      </c>
      <c r="BK33" s="611">
        <v>0</v>
      </c>
      <c r="BL33" s="609">
        <v>0</v>
      </c>
      <c r="BM33" s="610">
        <v>0</v>
      </c>
      <c r="BN33" s="612">
        <v>0</v>
      </c>
      <c r="BO33" s="611">
        <v>0</v>
      </c>
    </row>
    <row r="34" spans="3:67" ht="19.5" thickBot="1">
      <c r="C34" s="172"/>
      <c r="F34" s="771"/>
      <c r="G34" s="791"/>
      <c r="H34" s="643"/>
      <c r="I34" s="644"/>
      <c r="J34" s="643"/>
      <c r="K34" s="643"/>
      <c r="L34" s="643"/>
      <c r="M34" s="643"/>
      <c r="N34" s="643"/>
      <c r="O34" s="643"/>
      <c r="P34" s="645"/>
      <c r="R34" s="771"/>
      <c r="S34" s="791"/>
      <c r="T34" s="643"/>
      <c r="U34" s="644"/>
      <c r="V34" s="643"/>
      <c r="W34" s="643"/>
      <c r="X34" s="643"/>
      <c r="Y34" s="643"/>
      <c r="Z34" s="643"/>
      <c r="AA34" s="643"/>
      <c r="AB34" s="645"/>
      <c r="AD34" s="771"/>
      <c r="AE34" s="791"/>
      <c r="AF34" s="643"/>
      <c r="AG34" s="644"/>
      <c r="AH34" s="643"/>
      <c r="AI34" s="643"/>
      <c r="AJ34" s="643"/>
      <c r="AK34" s="643"/>
      <c r="AL34" s="643"/>
      <c r="AM34" s="643"/>
      <c r="AN34" s="645"/>
      <c r="AP34" s="765"/>
      <c r="AQ34" s="348" t="s">
        <v>182</v>
      </c>
      <c r="AR34" s="631">
        <v>0</v>
      </c>
      <c r="AS34" s="623"/>
      <c r="AT34" s="623">
        <v>0</v>
      </c>
      <c r="AU34" s="623">
        <v>0</v>
      </c>
      <c r="AV34" s="623">
        <v>0</v>
      </c>
      <c r="AW34" s="623">
        <v>0</v>
      </c>
      <c r="AX34" s="623">
        <v>0</v>
      </c>
      <c r="AY34" s="629">
        <v>0</v>
      </c>
      <c r="AZ34" s="629">
        <v>0</v>
      </c>
      <c r="BA34" s="629">
        <v>0</v>
      </c>
      <c r="BB34" s="629"/>
      <c r="BC34" s="630"/>
      <c r="BE34" s="765"/>
      <c r="BF34" s="348" t="s">
        <v>182</v>
      </c>
      <c r="BG34" s="613">
        <v>0</v>
      </c>
      <c r="BH34" s="609">
        <v>0</v>
      </c>
      <c r="BI34" s="609">
        <v>0</v>
      </c>
      <c r="BJ34" s="609">
        <v>0</v>
      </c>
      <c r="BK34" s="609">
        <v>0</v>
      </c>
      <c r="BL34" s="609">
        <v>0</v>
      </c>
      <c r="BM34" s="609">
        <v>0</v>
      </c>
      <c r="BN34" s="609">
        <v>0</v>
      </c>
      <c r="BO34" s="614">
        <v>0</v>
      </c>
    </row>
    <row r="35" spans="3:67">
      <c r="C35" s="172"/>
      <c r="F35" s="784"/>
      <c r="G35" s="350" t="s">
        <v>182</v>
      </c>
      <c r="H35" s="653"/>
      <c r="I35" s="654"/>
      <c r="J35" s="635"/>
      <c r="K35" s="635"/>
      <c r="L35" s="635"/>
      <c r="M35" s="635"/>
      <c r="N35" s="635"/>
      <c r="O35" s="635"/>
      <c r="P35" s="648"/>
      <c r="R35" s="784"/>
      <c r="S35" s="350" t="s">
        <v>182</v>
      </c>
      <c r="T35" s="647"/>
      <c r="U35" s="647"/>
      <c r="V35" s="635"/>
      <c r="W35" s="635"/>
      <c r="X35" s="635"/>
      <c r="Y35" s="635"/>
      <c r="Z35" s="635"/>
      <c r="AA35" s="635"/>
      <c r="AB35" s="648"/>
      <c r="AD35" s="771"/>
      <c r="AE35" s="176" t="s">
        <v>182</v>
      </c>
      <c r="AF35" s="646"/>
      <c r="AG35" s="647"/>
      <c r="AH35" s="635"/>
      <c r="AI35" s="635"/>
      <c r="AJ35" s="635"/>
      <c r="AK35" s="635"/>
      <c r="AL35" s="635"/>
      <c r="AM35" s="635"/>
      <c r="AN35" s="648"/>
      <c r="AP35" s="765"/>
      <c r="AQ35" s="348" t="s">
        <v>895</v>
      </c>
      <c r="AR35" s="631">
        <v>0</v>
      </c>
      <c r="AS35" s="623"/>
      <c r="AT35" s="623">
        <v>0</v>
      </c>
      <c r="AU35" s="623">
        <v>0</v>
      </c>
      <c r="AV35" s="623">
        <v>0</v>
      </c>
      <c r="AW35" s="623">
        <v>0</v>
      </c>
      <c r="AX35" s="623">
        <v>0</v>
      </c>
      <c r="AY35" s="629">
        <v>0</v>
      </c>
      <c r="AZ35" s="629">
        <v>0</v>
      </c>
      <c r="BA35" s="629">
        <v>0</v>
      </c>
      <c r="BB35" s="629"/>
      <c r="BC35" s="630"/>
      <c r="BE35" s="765"/>
      <c r="BF35" s="348" t="s">
        <v>895</v>
      </c>
      <c r="BG35" s="613">
        <v>0</v>
      </c>
      <c r="BH35" s="609">
        <v>0</v>
      </c>
      <c r="BI35" s="609">
        <v>0</v>
      </c>
      <c r="BJ35" s="609">
        <v>0</v>
      </c>
      <c r="BK35" s="609">
        <v>0</v>
      </c>
      <c r="BL35" s="609">
        <v>0</v>
      </c>
      <c r="BM35" s="609">
        <v>0</v>
      </c>
      <c r="BN35" s="609">
        <v>0</v>
      </c>
      <c r="BO35" s="614">
        <v>0</v>
      </c>
    </row>
    <row r="36" spans="3:67">
      <c r="C36" s="172"/>
      <c r="F36" s="784"/>
      <c r="G36" s="348" t="s">
        <v>895</v>
      </c>
      <c r="H36" s="655"/>
      <c r="I36" s="656"/>
      <c r="J36" s="635"/>
      <c r="K36" s="635"/>
      <c r="L36" s="635"/>
      <c r="M36" s="635"/>
      <c r="N36" s="635"/>
      <c r="O36" s="635"/>
      <c r="P36" s="648"/>
      <c r="R36" s="784"/>
      <c r="S36" s="348" t="s">
        <v>895</v>
      </c>
      <c r="T36" s="647"/>
      <c r="U36" s="647"/>
      <c r="V36" s="635"/>
      <c r="W36" s="635"/>
      <c r="X36" s="635"/>
      <c r="Y36" s="635"/>
      <c r="Z36" s="635"/>
      <c r="AA36" s="635"/>
      <c r="AB36" s="648"/>
      <c r="AD36" s="771"/>
      <c r="AE36" s="348" t="s">
        <v>895</v>
      </c>
      <c r="AF36" s="647"/>
      <c r="AG36" s="647"/>
      <c r="AH36" s="635"/>
      <c r="AI36" s="635"/>
      <c r="AJ36" s="635"/>
      <c r="AK36" s="635"/>
      <c r="AL36" s="635"/>
      <c r="AM36" s="635"/>
      <c r="AN36" s="648"/>
      <c r="AP36" s="765"/>
      <c r="AQ36" s="348" t="s">
        <v>896</v>
      </c>
      <c r="AR36" s="631">
        <v>0</v>
      </c>
      <c r="AS36" s="623"/>
      <c r="AT36" s="623">
        <v>0</v>
      </c>
      <c r="AU36" s="623">
        <v>0</v>
      </c>
      <c r="AV36" s="623">
        <v>0</v>
      </c>
      <c r="AW36" s="623">
        <v>0</v>
      </c>
      <c r="AX36" s="623">
        <v>0</v>
      </c>
      <c r="AY36" s="629">
        <v>0</v>
      </c>
      <c r="AZ36" s="629">
        <v>0</v>
      </c>
      <c r="BA36" s="629">
        <v>0</v>
      </c>
      <c r="BB36" s="629"/>
      <c r="BC36" s="630"/>
      <c r="BE36" s="765"/>
      <c r="BF36" s="348" t="s">
        <v>896</v>
      </c>
      <c r="BG36" s="613">
        <v>0</v>
      </c>
      <c r="BH36" s="609">
        <v>0</v>
      </c>
      <c r="BI36" s="609">
        <v>0</v>
      </c>
      <c r="BJ36" s="609">
        <v>0</v>
      </c>
      <c r="BK36" s="609">
        <v>0</v>
      </c>
      <c r="BL36" s="609">
        <v>0</v>
      </c>
      <c r="BM36" s="609">
        <v>0</v>
      </c>
      <c r="BN36" s="609">
        <v>0</v>
      </c>
      <c r="BO36" s="614">
        <v>0</v>
      </c>
    </row>
    <row r="37" spans="3:67">
      <c r="C37" s="172"/>
      <c r="F37" s="784"/>
      <c r="G37" s="348" t="s">
        <v>896</v>
      </c>
      <c r="H37" s="655"/>
      <c r="I37" s="656"/>
      <c r="J37" s="635"/>
      <c r="K37" s="635"/>
      <c r="L37" s="635"/>
      <c r="M37" s="635"/>
      <c r="N37" s="635"/>
      <c r="O37" s="635"/>
      <c r="P37" s="648"/>
      <c r="R37" s="784"/>
      <c r="S37" s="348" t="s">
        <v>896</v>
      </c>
      <c r="T37" s="647"/>
      <c r="U37" s="647"/>
      <c r="V37" s="635"/>
      <c r="W37" s="635"/>
      <c r="X37" s="635"/>
      <c r="Y37" s="635"/>
      <c r="Z37" s="635"/>
      <c r="AA37" s="635"/>
      <c r="AB37" s="648"/>
      <c r="AD37" s="771"/>
      <c r="AE37" s="348" t="s">
        <v>896</v>
      </c>
      <c r="AF37" s="647"/>
      <c r="AG37" s="647"/>
      <c r="AH37" s="635"/>
      <c r="AI37" s="635"/>
      <c r="AJ37" s="635"/>
      <c r="AK37" s="635"/>
      <c r="AL37" s="635"/>
      <c r="AM37" s="635"/>
      <c r="AN37" s="648"/>
      <c r="AP37" s="765"/>
      <c r="AQ37" s="348" t="s">
        <v>897</v>
      </c>
      <c r="AR37" s="631">
        <v>0</v>
      </c>
      <c r="AS37" s="623"/>
      <c r="AT37" s="623">
        <v>0</v>
      </c>
      <c r="AU37" s="623">
        <v>0</v>
      </c>
      <c r="AV37" s="623">
        <v>0</v>
      </c>
      <c r="AW37" s="623">
        <v>0</v>
      </c>
      <c r="AX37" s="623">
        <v>0</v>
      </c>
      <c r="AY37" s="629">
        <v>0</v>
      </c>
      <c r="AZ37" s="629">
        <v>0</v>
      </c>
      <c r="BA37" s="629">
        <v>0</v>
      </c>
      <c r="BB37" s="629"/>
      <c r="BC37" s="630"/>
      <c r="BE37" s="765"/>
      <c r="BF37" s="348" t="s">
        <v>897</v>
      </c>
      <c r="BG37" s="613">
        <v>0</v>
      </c>
      <c r="BH37" s="609">
        <v>0</v>
      </c>
      <c r="BI37" s="609">
        <v>0</v>
      </c>
      <c r="BJ37" s="609">
        <v>0</v>
      </c>
      <c r="BK37" s="609">
        <v>0</v>
      </c>
      <c r="BL37" s="609">
        <v>0</v>
      </c>
      <c r="BM37" s="609">
        <v>0</v>
      </c>
      <c r="BN37" s="609">
        <v>0</v>
      </c>
      <c r="BO37" s="614">
        <v>0</v>
      </c>
    </row>
    <row r="38" spans="3:67">
      <c r="C38" s="172"/>
      <c r="F38" s="784"/>
      <c r="G38" s="348" t="s">
        <v>897</v>
      </c>
      <c r="H38" s="655"/>
      <c r="I38" s="656"/>
      <c r="J38" s="635"/>
      <c r="K38" s="635"/>
      <c r="L38" s="635"/>
      <c r="M38" s="635"/>
      <c r="N38" s="635"/>
      <c r="O38" s="635"/>
      <c r="P38" s="648"/>
      <c r="R38" s="784"/>
      <c r="S38" s="348" t="s">
        <v>897</v>
      </c>
      <c r="T38" s="647"/>
      <c r="U38" s="647"/>
      <c r="V38" s="635"/>
      <c r="W38" s="635"/>
      <c r="X38" s="635"/>
      <c r="Y38" s="635"/>
      <c r="Z38" s="635"/>
      <c r="AA38" s="635"/>
      <c r="AB38" s="648"/>
      <c r="AD38" s="771"/>
      <c r="AE38" s="348" t="s">
        <v>897</v>
      </c>
      <c r="AF38" s="647"/>
      <c r="AG38" s="647"/>
      <c r="AH38" s="635"/>
      <c r="AI38" s="635"/>
      <c r="AJ38" s="635"/>
      <c r="AK38" s="635"/>
      <c r="AL38" s="635"/>
      <c r="AM38" s="635"/>
      <c r="AN38" s="648"/>
      <c r="AP38" s="765"/>
      <c r="AQ38" s="348" t="s">
        <v>898</v>
      </c>
      <c r="AR38" s="631">
        <v>0</v>
      </c>
      <c r="AS38" s="623"/>
      <c r="AT38" s="623">
        <v>0</v>
      </c>
      <c r="AU38" s="623">
        <v>0</v>
      </c>
      <c r="AV38" s="623">
        <v>0</v>
      </c>
      <c r="AW38" s="623">
        <v>0</v>
      </c>
      <c r="AX38" s="623">
        <v>0</v>
      </c>
      <c r="AY38" s="629">
        <v>0</v>
      </c>
      <c r="AZ38" s="629">
        <v>0</v>
      </c>
      <c r="BA38" s="629">
        <v>0</v>
      </c>
      <c r="BB38" s="629"/>
      <c r="BC38" s="630"/>
      <c r="BE38" s="765"/>
      <c r="BF38" s="348" t="s">
        <v>898</v>
      </c>
      <c r="BG38" s="613">
        <v>0</v>
      </c>
      <c r="BH38" s="609">
        <v>0</v>
      </c>
      <c r="BI38" s="609">
        <v>0</v>
      </c>
      <c r="BJ38" s="609">
        <v>0</v>
      </c>
      <c r="BK38" s="609">
        <v>0</v>
      </c>
      <c r="BL38" s="609">
        <v>0</v>
      </c>
      <c r="BM38" s="609">
        <v>0</v>
      </c>
      <c r="BN38" s="609">
        <v>0</v>
      </c>
      <c r="BO38" s="614">
        <v>0</v>
      </c>
    </row>
    <row r="39" spans="3:67">
      <c r="C39" s="172"/>
      <c r="F39" s="784"/>
      <c r="G39" s="348" t="s">
        <v>898</v>
      </c>
      <c r="H39" s="655"/>
      <c r="I39" s="656"/>
      <c r="J39" s="635"/>
      <c r="K39" s="635"/>
      <c r="L39" s="635"/>
      <c r="M39" s="635"/>
      <c r="N39" s="635"/>
      <c r="O39" s="635"/>
      <c r="P39" s="648"/>
      <c r="R39" s="784"/>
      <c r="S39" s="348" t="s">
        <v>898</v>
      </c>
      <c r="T39" s="647"/>
      <c r="U39" s="647"/>
      <c r="V39" s="635"/>
      <c r="W39" s="635"/>
      <c r="X39" s="635"/>
      <c r="Y39" s="635"/>
      <c r="Z39" s="635"/>
      <c r="AA39" s="635"/>
      <c r="AB39" s="648"/>
      <c r="AD39" s="771"/>
      <c r="AE39" s="348" t="s">
        <v>898</v>
      </c>
      <c r="AF39" s="647"/>
      <c r="AG39" s="647"/>
      <c r="AH39" s="635"/>
      <c r="AI39" s="635"/>
      <c r="AJ39" s="635"/>
      <c r="AK39" s="635"/>
      <c r="AL39" s="635"/>
      <c r="AM39" s="635"/>
      <c r="AN39" s="648"/>
      <c r="AP39" s="765"/>
      <c r="AQ39" s="348" t="s">
        <v>899</v>
      </c>
      <c r="AR39" s="631">
        <v>0</v>
      </c>
      <c r="AS39" s="623"/>
      <c r="AT39" s="623">
        <v>0</v>
      </c>
      <c r="AU39" s="623">
        <v>0</v>
      </c>
      <c r="AV39" s="623">
        <v>0</v>
      </c>
      <c r="AW39" s="623">
        <v>0</v>
      </c>
      <c r="AX39" s="623">
        <v>0</v>
      </c>
      <c r="AY39" s="629">
        <v>0</v>
      </c>
      <c r="AZ39" s="629">
        <v>0</v>
      </c>
      <c r="BA39" s="629">
        <v>0</v>
      </c>
      <c r="BB39" s="629"/>
      <c r="BC39" s="630"/>
      <c r="BE39" s="765"/>
      <c r="BF39" s="348" t="s">
        <v>899</v>
      </c>
      <c r="BG39" s="613">
        <v>0</v>
      </c>
      <c r="BH39" s="609">
        <v>0</v>
      </c>
      <c r="BI39" s="609">
        <v>0</v>
      </c>
      <c r="BJ39" s="609">
        <v>0</v>
      </c>
      <c r="BK39" s="609">
        <v>0</v>
      </c>
      <c r="BL39" s="609">
        <v>0</v>
      </c>
      <c r="BM39" s="609">
        <v>0</v>
      </c>
      <c r="BN39" s="609">
        <v>0</v>
      </c>
      <c r="BO39" s="614">
        <v>0</v>
      </c>
    </row>
    <row r="40" spans="3:67" ht="19.5" thickBot="1">
      <c r="C40" s="172"/>
      <c r="F40" s="784"/>
      <c r="G40" s="348" t="s">
        <v>899</v>
      </c>
      <c r="H40" s="655"/>
      <c r="I40" s="656"/>
      <c r="J40" s="635"/>
      <c r="K40" s="635"/>
      <c r="L40" s="635"/>
      <c r="M40" s="635"/>
      <c r="N40" s="635"/>
      <c r="O40" s="635"/>
      <c r="P40" s="648"/>
      <c r="R40" s="784"/>
      <c r="S40" s="348" t="s">
        <v>899</v>
      </c>
      <c r="T40" s="647"/>
      <c r="U40" s="647"/>
      <c r="V40" s="635"/>
      <c r="W40" s="635"/>
      <c r="X40" s="635"/>
      <c r="Y40" s="635"/>
      <c r="Z40" s="635"/>
      <c r="AA40" s="635"/>
      <c r="AB40" s="648"/>
      <c r="AD40" s="771"/>
      <c r="AE40" s="348" t="s">
        <v>899</v>
      </c>
      <c r="AF40" s="647"/>
      <c r="AG40" s="647"/>
      <c r="AH40" s="635"/>
      <c r="AI40" s="635"/>
      <c r="AJ40" s="635"/>
      <c r="AK40" s="635"/>
      <c r="AL40" s="635"/>
      <c r="AM40" s="635"/>
      <c r="AN40" s="648"/>
      <c r="AP40" s="773"/>
      <c r="AQ40" s="357" t="s">
        <v>181</v>
      </c>
      <c r="AR40" s="631">
        <v>0</v>
      </c>
      <c r="AS40" s="632"/>
      <c r="AT40" s="632">
        <v>0</v>
      </c>
      <c r="AU40" s="632">
        <v>0</v>
      </c>
      <c r="AV40" s="633">
        <v>0</v>
      </c>
      <c r="AW40" s="633">
        <v>0</v>
      </c>
      <c r="AX40" s="634">
        <v>0</v>
      </c>
      <c r="AY40" s="635">
        <v>0</v>
      </c>
      <c r="AZ40" s="635">
        <v>0</v>
      </c>
      <c r="BA40" s="635">
        <v>0</v>
      </c>
      <c r="BB40" s="636"/>
      <c r="BC40" s="637"/>
      <c r="BE40" s="773"/>
      <c r="BF40" s="357" t="s">
        <v>181</v>
      </c>
      <c r="BG40" s="613">
        <v>0</v>
      </c>
      <c r="BH40" s="615">
        <v>0</v>
      </c>
      <c r="BI40" s="615">
        <v>0</v>
      </c>
      <c r="BJ40" s="609">
        <v>0</v>
      </c>
      <c r="BK40" s="609">
        <v>0</v>
      </c>
      <c r="BL40" s="615">
        <v>0</v>
      </c>
      <c r="BM40" s="609">
        <v>0</v>
      </c>
      <c r="BN40" s="609">
        <v>0</v>
      </c>
      <c r="BO40" s="614">
        <v>0</v>
      </c>
    </row>
    <row r="41" spans="3:67" ht="19.5" thickBot="1">
      <c r="C41" s="172"/>
      <c r="F41" s="785"/>
      <c r="G41" s="357" t="s">
        <v>181</v>
      </c>
      <c r="H41" s="657"/>
      <c r="I41" s="658"/>
      <c r="J41" s="650"/>
      <c r="K41" s="650"/>
      <c r="L41" s="650"/>
      <c r="M41" s="650"/>
      <c r="N41" s="650"/>
      <c r="O41" s="650"/>
      <c r="P41" s="651"/>
      <c r="R41" s="785"/>
      <c r="S41" s="357" t="s">
        <v>181</v>
      </c>
      <c r="T41" s="649"/>
      <c r="U41" s="649"/>
      <c r="V41" s="650"/>
      <c r="W41" s="650"/>
      <c r="X41" s="650"/>
      <c r="Y41" s="650"/>
      <c r="Z41" s="650"/>
      <c r="AA41" s="650"/>
      <c r="AB41" s="651"/>
      <c r="AD41" s="772"/>
      <c r="AE41" s="357" t="s">
        <v>181</v>
      </c>
      <c r="AF41" s="649"/>
      <c r="AG41" s="649"/>
      <c r="AH41" s="650"/>
      <c r="AI41" s="650"/>
      <c r="AJ41" s="650"/>
      <c r="AK41" s="650"/>
      <c r="AL41" s="650"/>
      <c r="AM41" s="650"/>
      <c r="AN41" s="651"/>
      <c r="AP41" s="786" t="s">
        <v>192</v>
      </c>
      <c r="AQ41" s="358" t="s">
        <v>183</v>
      </c>
      <c r="AR41" s="622">
        <v>0</v>
      </c>
      <c r="AS41" s="623"/>
      <c r="AT41" s="623">
        <v>0</v>
      </c>
      <c r="AU41" s="623">
        <v>0</v>
      </c>
      <c r="AV41" s="624">
        <v>0</v>
      </c>
      <c r="AW41" s="625">
        <v>0</v>
      </c>
      <c r="AX41" s="633">
        <v>0</v>
      </c>
      <c r="AY41" s="626">
        <v>0</v>
      </c>
      <c r="AZ41" s="627">
        <v>0</v>
      </c>
      <c r="BA41" s="628">
        <v>0</v>
      </c>
      <c r="BB41" s="629"/>
      <c r="BC41" s="630"/>
      <c r="BE41" s="786" t="s">
        <v>192</v>
      </c>
      <c r="BF41" s="358" t="s">
        <v>183</v>
      </c>
      <c r="BG41" s="608">
        <v>0</v>
      </c>
      <c r="BH41" s="609">
        <v>0</v>
      </c>
      <c r="BI41" s="609">
        <v>0</v>
      </c>
      <c r="BJ41" s="610">
        <v>0</v>
      </c>
      <c r="BK41" s="611">
        <v>0</v>
      </c>
      <c r="BL41" s="609">
        <v>0</v>
      </c>
      <c r="BM41" s="610">
        <v>0</v>
      </c>
      <c r="BN41" s="612">
        <v>0</v>
      </c>
      <c r="BO41" s="611">
        <v>0</v>
      </c>
    </row>
    <row r="42" spans="3:67">
      <c r="C42" s="172"/>
      <c r="F42" s="770" t="s">
        <v>203</v>
      </c>
      <c r="G42" s="659" t="s">
        <v>183</v>
      </c>
      <c r="H42" s="635"/>
      <c r="I42" s="647"/>
      <c r="J42" s="641"/>
      <c r="K42" s="641"/>
      <c r="L42" s="641"/>
      <c r="M42" s="641"/>
      <c r="N42" s="641"/>
      <c r="O42" s="641"/>
      <c r="P42" s="642"/>
      <c r="R42" s="783" t="s">
        <v>203</v>
      </c>
      <c r="S42" s="358" t="s">
        <v>183</v>
      </c>
      <c r="T42" s="652"/>
      <c r="U42" s="652"/>
      <c r="V42" s="641"/>
      <c r="W42" s="641"/>
      <c r="X42" s="641"/>
      <c r="Y42" s="641"/>
      <c r="Z42" s="641"/>
      <c r="AA42" s="641"/>
      <c r="AB42" s="642"/>
      <c r="AD42" s="783" t="s">
        <v>203</v>
      </c>
      <c r="AE42" s="358" t="s">
        <v>183</v>
      </c>
      <c r="AF42" s="652"/>
      <c r="AG42" s="652"/>
      <c r="AH42" s="641"/>
      <c r="AI42" s="641"/>
      <c r="AJ42" s="641"/>
      <c r="AK42" s="641"/>
      <c r="AL42" s="641"/>
      <c r="AM42" s="641"/>
      <c r="AN42" s="642"/>
      <c r="AP42" s="765"/>
      <c r="AQ42" s="348" t="s">
        <v>182</v>
      </c>
      <c r="AR42" s="631">
        <v>0</v>
      </c>
      <c r="AS42" s="623"/>
      <c r="AT42" s="623">
        <v>0</v>
      </c>
      <c r="AU42" s="623">
        <v>0</v>
      </c>
      <c r="AV42" s="623">
        <v>0</v>
      </c>
      <c r="AW42" s="623">
        <v>0</v>
      </c>
      <c r="AX42" s="623">
        <v>0</v>
      </c>
      <c r="AY42" s="629">
        <v>0</v>
      </c>
      <c r="AZ42" s="629">
        <v>0</v>
      </c>
      <c r="BA42" s="629">
        <v>0</v>
      </c>
      <c r="BB42" s="629"/>
      <c r="BC42" s="630"/>
      <c r="BE42" s="765"/>
      <c r="BF42" s="348" t="s">
        <v>182</v>
      </c>
      <c r="BG42" s="613">
        <v>0</v>
      </c>
      <c r="BH42" s="609">
        <v>0</v>
      </c>
      <c r="BI42" s="609">
        <v>0</v>
      </c>
      <c r="BJ42" s="609">
        <v>0</v>
      </c>
      <c r="BK42" s="609">
        <v>0</v>
      </c>
      <c r="BL42" s="609">
        <v>0</v>
      </c>
      <c r="BM42" s="609">
        <v>0</v>
      </c>
      <c r="BN42" s="609">
        <v>0</v>
      </c>
      <c r="BO42" s="614">
        <v>0</v>
      </c>
    </row>
    <row r="43" spans="3:67">
      <c r="C43" s="172"/>
      <c r="F43" s="781"/>
      <c r="G43" s="113" t="s">
        <v>182</v>
      </c>
      <c r="H43" s="635"/>
      <c r="I43" s="647"/>
      <c r="J43" s="635"/>
      <c r="K43" s="635"/>
      <c r="L43" s="635"/>
      <c r="M43" s="635"/>
      <c r="N43" s="635"/>
      <c r="O43" s="635"/>
      <c r="P43" s="648"/>
      <c r="R43" s="784"/>
      <c r="S43" s="348" t="s">
        <v>182</v>
      </c>
      <c r="T43" s="647"/>
      <c r="U43" s="647"/>
      <c r="V43" s="635"/>
      <c r="W43" s="635"/>
      <c r="X43" s="635"/>
      <c r="Y43" s="635"/>
      <c r="Z43" s="635"/>
      <c r="AA43" s="635"/>
      <c r="AB43" s="648"/>
      <c r="AD43" s="784"/>
      <c r="AE43" s="348" t="s">
        <v>182</v>
      </c>
      <c r="AF43" s="647"/>
      <c r="AG43" s="647"/>
      <c r="AH43" s="635"/>
      <c r="AI43" s="635"/>
      <c r="AJ43" s="635"/>
      <c r="AK43" s="635"/>
      <c r="AL43" s="635"/>
      <c r="AM43" s="635"/>
      <c r="AN43" s="648"/>
      <c r="AP43" s="765"/>
      <c r="AQ43" s="348" t="s">
        <v>895</v>
      </c>
      <c r="AR43" s="631">
        <v>0</v>
      </c>
      <c r="AS43" s="623"/>
      <c r="AT43" s="623">
        <v>0</v>
      </c>
      <c r="AU43" s="623">
        <v>0</v>
      </c>
      <c r="AV43" s="623">
        <v>0</v>
      </c>
      <c r="AW43" s="623">
        <v>0</v>
      </c>
      <c r="AX43" s="623">
        <v>0</v>
      </c>
      <c r="AY43" s="629">
        <v>0</v>
      </c>
      <c r="AZ43" s="629">
        <v>0</v>
      </c>
      <c r="BA43" s="629">
        <v>0</v>
      </c>
      <c r="BB43" s="629"/>
      <c r="BC43" s="630"/>
      <c r="BE43" s="765"/>
      <c r="BF43" s="348" t="s">
        <v>895</v>
      </c>
      <c r="BG43" s="613">
        <v>0</v>
      </c>
      <c r="BH43" s="609">
        <v>0</v>
      </c>
      <c r="BI43" s="609">
        <v>0</v>
      </c>
      <c r="BJ43" s="609">
        <v>0</v>
      </c>
      <c r="BK43" s="609">
        <v>0</v>
      </c>
      <c r="BL43" s="609">
        <v>0</v>
      </c>
      <c r="BM43" s="609">
        <v>0</v>
      </c>
      <c r="BN43" s="609">
        <v>0</v>
      </c>
      <c r="BO43" s="614">
        <v>0</v>
      </c>
    </row>
    <row r="44" spans="3:67">
      <c r="C44" s="172"/>
      <c r="F44" s="781"/>
      <c r="G44" s="113" t="s">
        <v>895</v>
      </c>
      <c r="H44" s="635"/>
      <c r="I44" s="647"/>
      <c r="J44" s="635"/>
      <c r="K44" s="635"/>
      <c r="L44" s="635"/>
      <c r="M44" s="635"/>
      <c r="N44" s="635"/>
      <c r="O44" s="635"/>
      <c r="P44" s="648"/>
      <c r="R44" s="784"/>
      <c r="S44" s="348" t="s">
        <v>895</v>
      </c>
      <c r="T44" s="647"/>
      <c r="U44" s="647"/>
      <c r="V44" s="635"/>
      <c r="W44" s="635"/>
      <c r="X44" s="635"/>
      <c r="Y44" s="635"/>
      <c r="Z44" s="635"/>
      <c r="AA44" s="635"/>
      <c r="AB44" s="648"/>
      <c r="AD44" s="784"/>
      <c r="AE44" s="348" t="s">
        <v>895</v>
      </c>
      <c r="AF44" s="647"/>
      <c r="AG44" s="647"/>
      <c r="AH44" s="635"/>
      <c r="AI44" s="635"/>
      <c r="AJ44" s="635"/>
      <c r="AK44" s="635"/>
      <c r="AL44" s="635"/>
      <c r="AM44" s="635"/>
      <c r="AN44" s="648"/>
      <c r="AP44" s="765"/>
      <c r="AQ44" s="348" t="s">
        <v>896</v>
      </c>
      <c r="AR44" s="631">
        <v>0</v>
      </c>
      <c r="AS44" s="623"/>
      <c r="AT44" s="623">
        <v>0</v>
      </c>
      <c r="AU44" s="623">
        <v>0</v>
      </c>
      <c r="AV44" s="623">
        <v>0</v>
      </c>
      <c r="AW44" s="623">
        <v>0</v>
      </c>
      <c r="AX44" s="623">
        <v>0</v>
      </c>
      <c r="AY44" s="629">
        <v>0</v>
      </c>
      <c r="AZ44" s="629">
        <v>0</v>
      </c>
      <c r="BA44" s="629">
        <v>0</v>
      </c>
      <c r="BB44" s="629"/>
      <c r="BC44" s="630"/>
      <c r="BE44" s="765"/>
      <c r="BF44" s="348" t="s">
        <v>896</v>
      </c>
      <c r="BG44" s="613">
        <v>0</v>
      </c>
      <c r="BH44" s="609">
        <v>0</v>
      </c>
      <c r="BI44" s="609">
        <v>0</v>
      </c>
      <c r="BJ44" s="609">
        <v>0</v>
      </c>
      <c r="BK44" s="609">
        <v>0</v>
      </c>
      <c r="BL44" s="609">
        <v>0</v>
      </c>
      <c r="BM44" s="609">
        <v>0</v>
      </c>
      <c r="BN44" s="609">
        <v>0</v>
      </c>
      <c r="BO44" s="614">
        <v>0</v>
      </c>
    </row>
    <row r="45" spans="3:67">
      <c r="C45" s="172"/>
      <c r="F45" s="781"/>
      <c r="G45" s="113" t="s">
        <v>896</v>
      </c>
      <c r="H45" s="635"/>
      <c r="I45" s="647"/>
      <c r="J45" s="635"/>
      <c r="K45" s="635"/>
      <c r="L45" s="635"/>
      <c r="M45" s="635"/>
      <c r="N45" s="635"/>
      <c r="O45" s="635"/>
      <c r="P45" s="648"/>
      <c r="R45" s="784"/>
      <c r="S45" s="348" t="s">
        <v>896</v>
      </c>
      <c r="T45" s="647"/>
      <c r="U45" s="647"/>
      <c r="V45" s="635"/>
      <c r="W45" s="635"/>
      <c r="X45" s="635"/>
      <c r="Y45" s="635"/>
      <c r="Z45" s="635"/>
      <c r="AA45" s="635"/>
      <c r="AB45" s="648"/>
      <c r="AD45" s="784"/>
      <c r="AE45" s="348" t="s">
        <v>896</v>
      </c>
      <c r="AF45" s="647"/>
      <c r="AG45" s="647"/>
      <c r="AH45" s="635"/>
      <c r="AI45" s="635"/>
      <c r="AJ45" s="635"/>
      <c r="AK45" s="635"/>
      <c r="AL45" s="635"/>
      <c r="AM45" s="635"/>
      <c r="AN45" s="648"/>
      <c r="AP45" s="765"/>
      <c r="AQ45" s="348" t="s">
        <v>897</v>
      </c>
      <c r="AR45" s="631">
        <v>0</v>
      </c>
      <c r="AS45" s="623"/>
      <c r="AT45" s="623">
        <v>0</v>
      </c>
      <c r="AU45" s="623">
        <v>0</v>
      </c>
      <c r="AV45" s="623">
        <v>0</v>
      </c>
      <c r="AW45" s="623">
        <v>0</v>
      </c>
      <c r="AX45" s="623">
        <v>0</v>
      </c>
      <c r="AY45" s="629">
        <v>0</v>
      </c>
      <c r="AZ45" s="629">
        <v>0</v>
      </c>
      <c r="BA45" s="629">
        <v>0</v>
      </c>
      <c r="BB45" s="629"/>
      <c r="BC45" s="630"/>
      <c r="BE45" s="765"/>
      <c r="BF45" s="348" t="s">
        <v>897</v>
      </c>
      <c r="BG45" s="613">
        <v>0</v>
      </c>
      <c r="BH45" s="609">
        <v>0</v>
      </c>
      <c r="BI45" s="609">
        <v>0</v>
      </c>
      <c r="BJ45" s="609">
        <v>0</v>
      </c>
      <c r="BK45" s="609">
        <v>0</v>
      </c>
      <c r="BL45" s="609">
        <v>0</v>
      </c>
      <c r="BM45" s="609">
        <v>0</v>
      </c>
      <c r="BN45" s="609">
        <v>0</v>
      </c>
      <c r="BO45" s="614">
        <v>0</v>
      </c>
    </row>
    <row r="46" spans="3:67">
      <c r="C46" s="172"/>
      <c r="F46" s="781"/>
      <c r="G46" s="113" t="s">
        <v>897</v>
      </c>
      <c r="H46" s="635"/>
      <c r="I46" s="647"/>
      <c r="J46" s="635"/>
      <c r="K46" s="635"/>
      <c r="L46" s="635"/>
      <c r="M46" s="635"/>
      <c r="N46" s="635"/>
      <c r="O46" s="635"/>
      <c r="P46" s="648"/>
      <c r="R46" s="784"/>
      <c r="S46" s="348" t="s">
        <v>897</v>
      </c>
      <c r="T46" s="647"/>
      <c r="U46" s="647"/>
      <c r="V46" s="635"/>
      <c r="W46" s="635"/>
      <c r="X46" s="635"/>
      <c r="Y46" s="635"/>
      <c r="Z46" s="635"/>
      <c r="AA46" s="635"/>
      <c r="AB46" s="648"/>
      <c r="AD46" s="784"/>
      <c r="AE46" s="348" t="s">
        <v>897</v>
      </c>
      <c r="AF46" s="647"/>
      <c r="AG46" s="647"/>
      <c r="AH46" s="635"/>
      <c r="AI46" s="635"/>
      <c r="AJ46" s="635"/>
      <c r="AK46" s="635"/>
      <c r="AL46" s="635"/>
      <c r="AM46" s="635"/>
      <c r="AN46" s="648"/>
      <c r="AP46" s="765"/>
      <c r="AQ46" s="348" t="s">
        <v>898</v>
      </c>
      <c r="AR46" s="631">
        <v>0</v>
      </c>
      <c r="AS46" s="623"/>
      <c r="AT46" s="623">
        <v>0</v>
      </c>
      <c r="AU46" s="623">
        <v>0</v>
      </c>
      <c r="AV46" s="623">
        <v>0</v>
      </c>
      <c r="AW46" s="623">
        <v>0</v>
      </c>
      <c r="AX46" s="623">
        <v>0</v>
      </c>
      <c r="AY46" s="629">
        <v>0</v>
      </c>
      <c r="AZ46" s="629">
        <v>0</v>
      </c>
      <c r="BA46" s="629">
        <v>0</v>
      </c>
      <c r="BB46" s="629"/>
      <c r="BC46" s="630"/>
      <c r="BE46" s="765"/>
      <c r="BF46" s="348" t="s">
        <v>898</v>
      </c>
      <c r="BG46" s="613">
        <v>0</v>
      </c>
      <c r="BH46" s="609">
        <v>0</v>
      </c>
      <c r="BI46" s="609">
        <v>0</v>
      </c>
      <c r="BJ46" s="609">
        <v>0</v>
      </c>
      <c r="BK46" s="609">
        <v>0</v>
      </c>
      <c r="BL46" s="609">
        <v>0</v>
      </c>
      <c r="BM46" s="609">
        <v>0</v>
      </c>
      <c r="BN46" s="609">
        <v>0</v>
      </c>
      <c r="BO46" s="614">
        <v>0</v>
      </c>
    </row>
    <row r="47" spans="3:67">
      <c r="C47" s="172"/>
      <c r="F47" s="781"/>
      <c r="G47" s="113" t="s">
        <v>898</v>
      </c>
      <c r="H47" s="635"/>
      <c r="I47" s="647"/>
      <c r="J47" s="635"/>
      <c r="K47" s="635"/>
      <c r="L47" s="635"/>
      <c r="M47" s="635"/>
      <c r="N47" s="635"/>
      <c r="O47" s="635"/>
      <c r="P47" s="648"/>
      <c r="R47" s="784"/>
      <c r="S47" s="348" t="s">
        <v>898</v>
      </c>
      <c r="T47" s="647"/>
      <c r="U47" s="647"/>
      <c r="V47" s="635"/>
      <c r="W47" s="635"/>
      <c r="X47" s="635"/>
      <c r="Y47" s="635"/>
      <c r="Z47" s="635"/>
      <c r="AA47" s="635"/>
      <c r="AB47" s="648"/>
      <c r="AD47" s="784"/>
      <c r="AE47" s="348" t="s">
        <v>898</v>
      </c>
      <c r="AF47" s="647"/>
      <c r="AG47" s="647"/>
      <c r="AH47" s="635"/>
      <c r="AI47" s="635"/>
      <c r="AJ47" s="635"/>
      <c r="AK47" s="635"/>
      <c r="AL47" s="635"/>
      <c r="AM47" s="635"/>
      <c r="AN47" s="648"/>
      <c r="AP47" s="765"/>
      <c r="AQ47" s="348" t="s">
        <v>899</v>
      </c>
      <c r="AR47" s="631">
        <v>0</v>
      </c>
      <c r="AS47" s="623"/>
      <c r="AT47" s="623">
        <v>0</v>
      </c>
      <c r="AU47" s="623">
        <v>0</v>
      </c>
      <c r="AV47" s="623">
        <v>0</v>
      </c>
      <c r="AW47" s="623">
        <v>0</v>
      </c>
      <c r="AX47" s="623">
        <v>0</v>
      </c>
      <c r="AY47" s="629">
        <v>0</v>
      </c>
      <c r="AZ47" s="629">
        <v>0</v>
      </c>
      <c r="BA47" s="629">
        <v>0</v>
      </c>
      <c r="BB47" s="629"/>
      <c r="BC47" s="630"/>
      <c r="BE47" s="765"/>
      <c r="BF47" s="348" t="s">
        <v>899</v>
      </c>
      <c r="BG47" s="613">
        <v>0</v>
      </c>
      <c r="BH47" s="609">
        <v>0</v>
      </c>
      <c r="BI47" s="609">
        <v>0</v>
      </c>
      <c r="BJ47" s="609">
        <v>0</v>
      </c>
      <c r="BK47" s="609">
        <v>0</v>
      </c>
      <c r="BL47" s="609">
        <v>0</v>
      </c>
      <c r="BM47" s="609">
        <v>0</v>
      </c>
      <c r="BN47" s="609">
        <v>0</v>
      </c>
      <c r="BO47" s="616">
        <v>0</v>
      </c>
    </row>
    <row r="48" spans="3:67">
      <c r="C48" s="172"/>
      <c r="F48" s="781"/>
      <c r="G48" s="113" t="s">
        <v>899</v>
      </c>
      <c r="H48" s="635"/>
      <c r="I48" s="647"/>
      <c r="J48" s="635"/>
      <c r="K48" s="635"/>
      <c r="L48" s="635"/>
      <c r="M48" s="635"/>
      <c r="N48" s="635"/>
      <c r="O48" s="635"/>
      <c r="P48" s="648"/>
      <c r="R48" s="784"/>
      <c r="S48" s="348" t="s">
        <v>899</v>
      </c>
      <c r="T48" s="647"/>
      <c r="U48" s="647"/>
      <c r="V48" s="635"/>
      <c r="W48" s="635"/>
      <c r="X48" s="635"/>
      <c r="Y48" s="635"/>
      <c r="Z48" s="635"/>
      <c r="AA48" s="635"/>
      <c r="AB48" s="648"/>
      <c r="AD48" s="784"/>
      <c r="AE48" s="348" t="s">
        <v>899</v>
      </c>
      <c r="AF48" s="647"/>
      <c r="AG48" s="647"/>
      <c r="AH48" s="635"/>
      <c r="AI48" s="635"/>
      <c r="AJ48" s="635"/>
      <c r="AK48" s="635"/>
      <c r="AL48" s="635"/>
      <c r="AM48" s="635"/>
      <c r="AN48" s="648"/>
      <c r="AP48" s="773"/>
      <c r="AQ48" s="357" t="s">
        <v>181</v>
      </c>
      <c r="AR48" s="638">
        <v>0</v>
      </c>
      <c r="AS48" s="632"/>
      <c r="AT48" s="632">
        <v>0</v>
      </c>
      <c r="AU48" s="632">
        <v>0</v>
      </c>
      <c r="AV48" s="632">
        <v>0</v>
      </c>
      <c r="AW48" s="632">
        <v>0</v>
      </c>
      <c r="AX48" s="632">
        <v>0</v>
      </c>
      <c r="AY48" s="636">
        <v>0</v>
      </c>
      <c r="AZ48" s="636">
        <v>0</v>
      </c>
      <c r="BA48" s="636">
        <v>0</v>
      </c>
      <c r="BB48" s="636"/>
      <c r="BC48" s="637"/>
      <c r="BE48" s="773"/>
      <c r="BF48" s="357" t="s">
        <v>181</v>
      </c>
      <c r="BG48" s="617">
        <v>0</v>
      </c>
      <c r="BH48" s="615">
        <v>0</v>
      </c>
      <c r="BI48" s="615">
        <v>0</v>
      </c>
      <c r="BJ48" s="618">
        <v>0</v>
      </c>
      <c r="BK48" s="618">
        <v>0</v>
      </c>
      <c r="BL48" s="615">
        <v>0</v>
      </c>
      <c r="BM48" s="615">
        <v>0</v>
      </c>
      <c r="BN48" s="615">
        <v>0</v>
      </c>
      <c r="BO48" s="619">
        <v>0</v>
      </c>
    </row>
    <row r="49" spans="3:67">
      <c r="C49" s="172"/>
      <c r="F49" s="782"/>
      <c r="G49" s="252" t="s">
        <v>181</v>
      </c>
      <c r="H49" s="650"/>
      <c r="I49" s="649"/>
      <c r="J49" s="650"/>
      <c r="K49" s="650"/>
      <c r="L49" s="650"/>
      <c r="M49" s="650"/>
      <c r="N49" s="650"/>
      <c r="O49" s="650"/>
      <c r="P49" s="651"/>
      <c r="R49" s="785"/>
      <c r="S49" s="357" t="s">
        <v>181</v>
      </c>
      <c r="T49" s="649"/>
      <c r="U49" s="649"/>
      <c r="V49" s="650"/>
      <c r="W49" s="650"/>
      <c r="X49" s="650"/>
      <c r="Y49" s="650"/>
      <c r="Z49" s="650"/>
      <c r="AA49" s="650"/>
      <c r="AB49" s="651"/>
      <c r="AD49" s="785"/>
      <c r="AE49" s="357" t="s">
        <v>181</v>
      </c>
      <c r="AF49" s="649"/>
      <c r="AG49" s="649"/>
      <c r="AH49" s="650"/>
      <c r="AI49" s="650"/>
      <c r="AJ49" s="650"/>
      <c r="AK49" s="650"/>
      <c r="AL49" s="650"/>
      <c r="AM49" s="650"/>
      <c r="AN49" s="651"/>
      <c r="AP49" s="787" t="s">
        <v>191</v>
      </c>
      <c r="AQ49" s="349" t="s">
        <v>183</v>
      </c>
      <c r="AR49" s="639">
        <v>0</v>
      </c>
      <c r="AS49" s="623"/>
      <c r="AT49" s="623">
        <v>0</v>
      </c>
      <c r="AU49" s="623">
        <v>0</v>
      </c>
      <c r="AV49" s="623">
        <v>0</v>
      </c>
      <c r="AW49" s="623">
        <v>0</v>
      </c>
      <c r="AX49" s="623">
        <v>0</v>
      </c>
      <c r="AY49" s="629">
        <v>0</v>
      </c>
      <c r="AZ49" s="629">
        <v>0</v>
      </c>
      <c r="BA49" s="629">
        <v>0</v>
      </c>
      <c r="BB49" s="629"/>
      <c r="BC49" s="630"/>
      <c r="BE49" s="787" t="s">
        <v>191</v>
      </c>
      <c r="BF49" s="349" t="s">
        <v>183</v>
      </c>
      <c r="BG49" s="613">
        <v>0</v>
      </c>
      <c r="BH49" s="609">
        <v>0</v>
      </c>
      <c r="BI49" s="609">
        <v>0</v>
      </c>
      <c r="BJ49" s="609">
        <v>0</v>
      </c>
      <c r="BK49" s="609">
        <v>0</v>
      </c>
      <c r="BL49" s="609">
        <v>0</v>
      </c>
      <c r="BM49" s="609">
        <v>0</v>
      </c>
      <c r="BN49" s="609">
        <v>0</v>
      </c>
      <c r="BO49" s="614">
        <v>0</v>
      </c>
    </row>
    <row r="50" spans="3:67">
      <c r="C50" s="172"/>
      <c r="F50" s="770" t="s">
        <v>202</v>
      </c>
      <c r="G50" s="659" t="s">
        <v>183</v>
      </c>
      <c r="H50" s="635"/>
      <c r="I50" s="647"/>
      <c r="J50" s="635"/>
      <c r="K50" s="635"/>
      <c r="L50" s="635"/>
      <c r="M50" s="635"/>
      <c r="N50" s="635"/>
      <c r="O50" s="635"/>
      <c r="P50" s="648"/>
      <c r="R50" s="783" t="s">
        <v>202</v>
      </c>
      <c r="S50" s="358" t="s">
        <v>183</v>
      </c>
      <c r="T50" s="647"/>
      <c r="U50" s="647"/>
      <c r="V50" s="635"/>
      <c r="W50" s="635"/>
      <c r="X50" s="635"/>
      <c r="Y50" s="635"/>
      <c r="Z50" s="635"/>
      <c r="AA50" s="635"/>
      <c r="AB50" s="648"/>
      <c r="AD50" s="783" t="s">
        <v>202</v>
      </c>
      <c r="AE50" s="358" t="s">
        <v>183</v>
      </c>
      <c r="AF50" s="647"/>
      <c r="AG50" s="647"/>
      <c r="AH50" s="635"/>
      <c r="AI50" s="635"/>
      <c r="AJ50" s="635"/>
      <c r="AK50" s="635"/>
      <c r="AL50" s="635"/>
      <c r="AM50" s="635"/>
      <c r="AN50" s="648"/>
      <c r="AP50" s="765"/>
      <c r="AQ50" s="348" t="s">
        <v>182</v>
      </c>
      <c r="AR50" s="631">
        <v>0</v>
      </c>
      <c r="AS50" s="623"/>
      <c r="AT50" s="623">
        <v>0</v>
      </c>
      <c r="AU50" s="623">
        <v>0</v>
      </c>
      <c r="AV50" s="623">
        <v>0</v>
      </c>
      <c r="AW50" s="623">
        <v>0</v>
      </c>
      <c r="AX50" s="623">
        <v>0</v>
      </c>
      <c r="AY50" s="629">
        <v>0</v>
      </c>
      <c r="AZ50" s="629">
        <v>0</v>
      </c>
      <c r="BA50" s="629">
        <v>0</v>
      </c>
      <c r="BB50" s="629"/>
      <c r="BC50" s="630"/>
      <c r="BE50" s="765"/>
      <c r="BF50" s="348" t="s">
        <v>182</v>
      </c>
      <c r="BG50" s="613">
        <v>0</v>
      </c>
      <c r="BH50" s="609">
        <v>0</v>
      </c>
      <c r="BI50" s="609">
        <v>0</v>
      </c>
      <c r="BJ50" s="609">
        <v>0</v>
      </c>
      <c r="BK50" s="620">
        <v>0</v>
      </c>
      <c r="BL50" s="609">
        <v>0</v>
      </c>
      <c r="BM50" s="609">
        <v>0</v>
      </c>
      <c r="BN50" s="609">
        <v>0</v>
      </c>
      <c r="BO50" s="614">
        <v>0</v>
      </c>
    </row>
    <row r="51" spans="3:67">
      <c r="C51" s="172"/>
      <c r="F51" s="781"/>
      <c r="G51" s="113" t="s">
        <v>182</v>
      </c>
      <c r="H51" s="635"/>
      <c r="I51" s="647"/>
      <c r="J51" s="635"/>
      <c r="K51" s="635"/>
      <c r="L51" s="635"/>
      <c r="M51" s="635"/>
      <c r="N51" s="635"/>
      <c r="O51" s="635"/>
      <c r="P51" s="648"/>
      <c r="R51" s="784"/>
      <c r="S51" s="348" t="s">
        <v>182</v>
      </c>
      <c r="T51" s="647"/>
      <c r="U51" s="647"/>
      <c r="V51" s="635"/>
      <c r="W51" s="635"/>
      <c r="X51" s="635"/>
      <c r="Y51" s="635"/>
      <c r="Z51" s="635"/>
      <c r="AA51" s="635"/>
      <c r="AB51" s="648"/>
      <c r="AD51" s="784"/>
      <c r="AE51" s="348" t="s">
        <v>182</v>
      </c>
      <c r="AF51" s="647"/>
      <c r="AG51" s="647"/>
      <c r="AH51" s="635"/>
      <c r="AI51" s="635"/>
      <c r="AJ51" s="635"/>
      <c r="AK51" s="635"/>
      <c r="AL51" s="635"/>
      <c r="AM51" s="635"/>
      <c r="AN51" s="648"/>
      <c r="AP51" s="765"/>
      <c r="AQ51" s="348" t="s">
        <v>895</v>
      </c>
      <c r="AR51" s="631">
        <v>0</v>
      </c>
      <c r="AS51" s="623"/>
      <c r="AT51" s="623">
        <v>0</v>
      </c>
      <c r="AU51" s="623">
        <v>0</v>
      </c>
      <c r="AV51" s="623">
        <v>0</v>
      </c>
      <c r="AW51" s="623">
        <v>0</v>
      </c>
      <c r="AX51" s="623">
        <v>0</v>
      </c>
      <c r="AY51" s="629">
        <v>0</v>
      </c>
      <c r="AZ51" s="629">
        <v>0</v>
      </c>
      <c r="BA51" s="629">
        <v>0</v>
      </c>
      <c r="BB51" s="629"/>
      <c r="BC51" s="630"/>
      <c r="BE51" s="765"/>
      <c r="BF51" s="348" t="s">
        <v>895</v>
      </c>
      <c r="BG51" s="613">
        <v>0</v>
      </c>
      <c r="BH51" s="609">
        <v>0</v>
      </c>
      <c r="BI51" s="609">
        <v>0</v>
      </c>
      <c r="BJ51" s="620">
        <v>0</v>
      </c>
      <c r="BK51" s="609">
        <v>0</v>
      </c>
      <c r="BL51" s="609">
        <v>0</v>
      </c>
      <c r="BM51" s="609">
        <v>0</v>
      </c>
      <c r="BN51" s="609">
        <v>0</v>
      </c>
      <c r="BO51" s="614">
        <v>0</v>
      </c>
    </row>
    <row r="52" spans="3:67">
      <c r="C52" s="172"/>
      <c r="F52" s="781"/>
      <c r="G52" s="113" t="s">
        <v>895</v>
      </c>
      <c r="H52" s="635"/>
      <c r="I52" s="647"/>
      <c r="J52" s="635"/>
      <c r="K52" s="635"/>
      <c r="L52" s="635"/>
      <c r="M52" s="635"/>
      <c r="N52" s="635"/>
      <c r="O52" s="635"/>
      <c r="P52" s="648"/>
      <c r="R52" s="784"/>
      <c r="S52" s="348" t="s">
        <v>895</v>
      </c>
      <c r="T52" s="647"/>
      <c r="U52" s="647"/>
      <c r="V52" s="635"/>
      <c r="W52" s="635"/>
      <c r="X52" s="635"/>
      <c r="Y52" s="635"/>
      <c r="Z52" s="635"/>
      <c r="AA52" s="635"/>
      <c r="AB52" s="648"/>
      <c r="AD52" s="784"/>
      <c r="AE52" s="348" t="s">
        <v>895</v>
      </c>
      <c r="AF52" s="647"/>
      <c r="AG52" s="647"/>
      <c r="AH52" s="635"/>
      <c r="AI52" s="635"/>
      <c r="AJ52" s="635"/>
      <c r="AK52" s="635"/>
      <c r="AL52" s="635"/>
      <c r="AM52" s="635"/>
      <c r="AN52" s="648"/>
      <c r="AP52" s="765"/>
      <c r="AQ52" s="348" t="s">
        <v>896</v>
      </c>
      <c r="AR52" s="631">
        <v>0</v>
      </c>
      <c r="AS52" s="623"/>
      <c r="AT52" s="623">
        <v>0</v>
      </c>
      <c r="AU52" s="623">
        <v>0</v>
      </c>
      <c r="AV52" s="623">
        <v>0</v>
      </c>
      <c r="AW52" s="623">
        <v>0</v>
      </c>
      <c r="AX52" s="623">
        <v>0</v>
      </c>
      <c r="AY52" s="629">
        <v>0</v>
      </c>
      <c r="AZ52" s="629">
        <v>0</v>
      </c>
      <c r="BA52" s="629">
        <v>0</v>
      </c>
      <c r="BB52" s="629"/>
      <c r="BC52" s="630"/>
      <c r="BE52" s="765"/>
      <c r="BF52" s="348" t="s">
        <v>896</v>
      </c>
      <c r="BG52" s="613">
        <v>0</v>
      </c>
      <c r="BH52" s="609">
        <v>0</v>
      </c>
      <c r="BI52" s="609">
        <v>0</v>
      </c>
      <c r="BJ52" s="609">
        <v>0</v>
      </c>
      <c r="BK52" s="609">
        <v>0</v>
      </c>
      <c r="BL52" s="609">
        <v>0</v>
      </c>
      <c r="BM52" s="609">
        <v>0</v>
      </c>
      <c r="BN52" s="609">
        <v>0</v>
      </c>
      <c r="BO52" s="614">
        <v>0</v>
      </c>
    </row>
    <row r="53" spans="3:67">
      <c r="C53" s="172"/>
      <c r="F53" s="781"/>
      <c r="G53" s="113" t="s">
        <v>896</v>
      </c>
      <c r="H53" s="635"/>
      <c r="I53" s="647"/>
      <c r="J53" s="635"/>
      <c r="K53" s="635"/>
      <c r="L53" s="635"/>
      <c r="M53" s="635"/>
      <c r="N53" s="635"/>
      <c r="O53" s="635"/>
      <c r="P53" s="648"/>
      <c r="R53" s="784"/>
      <c r="S53" s="348" t="s">
        <v>896</v>
      </c>
      <c r="T53" s="647"/>
      <c r="U53" s="647"/>
      <c r="V53" s="635"/>
      <c r="W53" s="635"/>
      <c r="X53" s="635"/>
      <c r="Y53" s="635"/>
      <c r="Z53" s="635"/>
      <c r="AA53" s="635"/>
      <c r="AB53" s="648"/>
      <c r="AD53" s="784"/>
      <c r="AE53" s="348" t="s">
        <v>896</v>
      </c>
      <c r="AF53" s="647"/>
      <c r="AG53" s="647"/>
      <c r="AH53" s="635"/>
      <c r="AI53" s="635"/>
      <c r="AJ53" s="635"/>
      <c r="AK53" s="635"/>
      <c r="AL53" s="635"/>
      <c r="AM53" s="635"/>
      <c r="AN53" s="648"/>
      <c r="AP53" s="765"/>
      <c r="AQ53" s="348" t="s">
        <v>897</v>
      </c>
      <c r="AR53" s="631">
        <v>0</v>
      </c>
      <c r="AS53" s="623"/>
      <c r="AT53" s="623">
        <v>0</v>
      </c>
      <c r="AU53" s="623">
        <v>0</v>
      </c>
      <c r="AV53" s="623">
        <v>0</v>
      </c>
      <c r="AW53" s="623">
        <v>0</v>
      </c>
      <c r="AX53" s="623">
        <v>0</v>
      </c>
      <c r="AY53" s="629">
        <v>0</v>
      </c>
      <c r="AZ53" s="629">
        <v>0</v>
      </c>
      <c r="BA53" s="629">
        <v>0</v>
      </c>
      <c r="BB53" s="629"/>
      <c r="BC53" s="630"/>
      <c r="BE53" s="765"/>
      <c r="BF53" s="348" t="s">
        <v>897</v>
      </c>
      <c r="BG53" s="613">
        <v>0</v>
      </c>
      <c r="BH53" s="609">
        <v>0</v>
      </c>
      <c r="BI53" s="609">
        <v>0</v>
      </c>
      <c r="BJ53" s="609">
        <v>0</v>
      </c>
      <c r="BK53" s="609">
        <v>0</v>
      </c>
      <c r="BL53" s="609">
        <v>0</v>
      </c>
      <c r="BM53" s="609">
        <v>0</v>
      </c>
      <c r="BN53" s="609">
        <v>0</v>
      </c>
      <c r="BO53" s="614">
        <v>0</v>
      </c>
    </row>
    <row r="54" spans="3:67">
      <c r="C54" s="172"/>
      <c r="F54" s="781"/>
      <c r="G54" s="113" t="s">
        <v>897</v>
      </c>
      <c r="H54" s="635"/>
      <c r="I54" s="647"/>
      <c r="J54" s="635"/>
      <c r="K54" s="635"/>
      <c r="L54" s="635"/>
      <c r="M54" s="635"/>
      <c r="N54" s="635"/>
      <c r="O54" s="635"/>
      <c r="P54" s="648"/>
      <c r="R54" s="784"/>
      <c r="S54" s="348" t="s">
        <v>897</v>
      </c>
      <c r="T54" s="647"/>
      <c r="U54" s="647"/>
      <c r="V54" s="635"/>
      <c r="W54" s="635"/>
      <c r="X54" s="635"/>
      <c r="Y54" s="635"/>
      <c r="Z54" s="635"/>
      <c r="AA54" s="635"/>
      <c r="AB54" s="648"/>
      <c r="AD54" s="784"/>
      <c r="AE54" s="348" t="s">
        <v>897</v>
      </c>
      <c r="AF54" s="647"/>
      <c r="AG54" s="647"/>
      <c r="AH54" s="635"/>
      <c r="AI54" s="635"/>
      <c r="AJ54" s="635"/>
      <c r="AK54" s="635"/>
      <c r="AL54" s="635"/>
      <c r="AM54" s="635"/>
      <c r="AN54" s="648"/>
      <c r="AP54" s="765"/>
      <c r="AQ54" s="348" t="s">
        <v>898</v>
      </c>
      <c r="AR54" s="631">
        <v>0</v>
      </c>
      <c r="AS54" s="623"/>
      <c r="AT54" s="623">
        <v>0</v>
      </c>
      <c r="AU54" s="623">
        <v>0</v>
      </c>
      <c r="AV54" s="623">
        <v>0</v>
      </c>
      <c r="AW54" s="623">
        <v>0</v>
      </c>
      <c r="AX54" s="623">
        <v>0</v>
      </c>
      <c r="AY54" s="629">
        <v>0</v>
      </c>
      <c r="AZ54" s="629">
        <v>0</v>
      </c>
      <c r="BA54" s="629">
        <v>0</v>
      </c>
      <c r="BB54" s="629"/>
      <c r="BC54" s="630"/>
      <c r="BE54" s="765"/>
      <c r="BF54" s="348" t="s">
        <v>898</v>
      </c>
      <c r="BG54" s="613">
        <v>0</v>
      </c>
      <c r="BH54" s="609">
        <v>0</v>
      </c>
      <c r="BI54" s="609">
        <v>0</v>
      </c>
      <c r="BJ54" s="609">
        <v>0</v>
      </c>
      <c r="BK54" s="609">
        <v>0</v>
      </c>
      <c r="BL54" s="609">
        <v>0</v>
      </c>
      <c r="BM54" s="609">
        <v>0</v>
      </c>
      <c r="BN54" s="609">
        <v>0</v>
      </c>
      <c r="BO54" s="614">
        <v>0</v>
      </c>
    </row>
    <row r="55" spans="3:67">
      <c r="C55" s="172"/>
      <c r="F55" s="781"/>
      <c r="G55" s="113" t="s">
        <v>898</v>
      </c>
      <c r="H55" s="635"/>
      <c r="I55" s="647"/>
      <c r="J55" s="635"/>
      <c r="K55" s="635"/>
      <c r="L55" s="635"/>
      <c r="M55" s="635"/>
      <c r="N55" s="635"/>
      <c r="O55" s="635"/>
      <c r="P55" s="648"/>
      <c r="R55" s="784"/>
      <c r="S55" s="348" t="s">
        <v>898</v>
      </c>
      <c r="T55" s="647"/>
      <c r="U55" s="647"/>
      <c r="V55" s="635"/>
      <c r="W55" s="635"/>
      <c r="X55" s="635"/>
      <c r="Y55" s="635"/>
      <c r="Z55" s="635"/>
      <c r="AA55" s="635"/>
      <c r="AB55" s="648"/>
      <c r="AD55" s="784"/>
      <c r="AE55" s="348" t="s">
        <v>898</v>
      </c>
      <c r="AF55" s="647"/>
      <c r="AG55" s="647"/>
      <c r="AH55" s="635"/>
      <c r="AI55" s="635"/>
      <c r="AJ55" s="635"/>
      <c r="AK55" s="635"/>
      <c r="AL55" s="635"/>
      <c r="AM55" s="635"/>
      <c r="AN55" s="648"/>
      <c r="AP55" s="765"/>
      <c r="AQ55" s="348" t="s">
        <v>899</v>
      </c>
      <c r="AR55" s="631">
        <v>0</v>
      </c>
      <c r="AS55" s="623"/>
      <c r="AT55" s="623">
        <v>0</v>
      </c>
      <c r="AU55" s="623">
        <v>0</v>
      </c>
      <c r="AV55" s="623">
        <v>0</v>
      </c>
      <c r="AW55" s="623">
        <v>0</v>
      </c>
      <c r="AX55" s="623">
        <v>0</v>
      </c>
      <c r="AY55" s="629">
        <v>0</v>
      </c>
      <c r="AZ55" s="629">
        <v>0</v>
      </c>
      <c r="BA55" s="629">
        <v>0</v>
      </c>
      <c r="BB55" s="629"/>
      <c r="BC55" s="630"/>
      <c r="BE55" s="765"/>
      <c r="BF55" s="348" t="s">
        <v>899</v>
      </c>
      <c r="BG55" s="613">
        <v>0</v>
      </c>
      <c r="BH55" s="609">
        <v>0</v>
      </c>
      <c r="BI55" s="609">
        <v>0</v>
      </c>
      <c r="BJ55" s="609">
        <v>0</v>
      </c>
      <c r="BK55" s="609">
        <v>0</v>
      </c>
      <c r="BL55" s="609">
        <v>0</v>
      </c>
      <c r="BM55" s="609">
        <v>0</v>
      </c>
      <c r="BN55" s="609">
        <v>0</v>
      </c>
      <c r="BO55" s="614">
        <v>0</v>
      </c>
    </row>
    <row r="56" spans="3:67">
      <c r="C56" s="172"/>
      <c r="F56" s="781"/>
      <c r="G56" s="113" t="s">
        <v>899</v>
      </c>
      <c r="H56" s="635"/>
      <c r="I56" s="647"/>
      <c r="J56" s="635"/>
      <c r="K56" s="635"/>
      <c r="L56" s="635"/>
      <c r="M56" s="635"/>
      <c r="N56" s="635"/>
      <c r="O56" s="635"/>
      <c r="P56" s="648"/>
      <c r="R56" s="784"/>
      <c r="S56" s="348" t="s">
        <v>899</v>
      </c>
      <c r="T56" s="647"/>
      <c r="U56" s="647"/>
      <c r="V56" s="635"/>
      <c r="W56" s="635"/>
      <c r="X56" s="635"/>
      <c r="Y56" s="635"/>
      <c r="Z56" s="635"/>
      <c r="AA56" s="635"/>
      <c r="AB56" s="648"/>
      <c r="AD56" s="784"/>
      <c r="AE56" s="348" t="s">
        <v>899</v>
      </c>
      <c r="AF56" s="647"/>
      <c r="AG56" s="647"/>
      <c r="AH56" s="635"/>
      <c r="AI56" s="635"/>
      <c r="AJ56" s="635"/>
      <c r="AK56" s="635"/>
      <c r="AL56" s="635"/>
      <c r="AM56" s="635"/>
      <c r="AN56" s="648"/>
      <c r="AP56" s="773"/>
      <c r="AQ56" s="357" t="s">
        <v>181</v>
      </c>
      <c r="AR56" s="638">
        <v>0</v>
      </c>
      <c r="AS56" s="632"/>
      <c r="AT56" s="632">
        <v>0</v>
      </c>
      <c r="AU56" s="632">
        <v>0</v>
      </c>
      <c r="AV56" s="632">
        <v>0</v>
      </c>
      <c r="AW56" s="632">
        <v>0</v>
      </c>
      <c r="AX56" s="632">
        <v>0</v>
      </c>
      <c r="AY56" s="636">
        <v>0</v>
      </c>
      <c r="AZ56" s="636">
        <v>0</v>
      </c>
      <c r="BA56" s="636">
        <v>0</v>
      </c>
      <c r="BB56" s="636"/>
      <c r="BC56" s="637"/>
      <c r="BE56" s="773"/>
      <c r="BF56" s="357" t="s">
        <v>181</v>
      </c>
      <c r="BG56" s="617">
        <v>0</v>
      </c>
      <c r="BH56" s="615">
        <v>0</v>
      </c>
      <c r="BI56" s="615">
        <v>0</v>
      </c>
      <c r="BJ56" s="615">
        <v>0</v>
      </c>
      <c r="BK56" s="615">
        <v>0</v>
      </c>
      <c r="BL56" s="615">
        <v>0</v>
      </c>
      <c r="BM56" s="618">
        <v>0</v>
      </c>
      <c r="BN56" s="615">
        <v>0</v>
      </c>
      <c r="BO56" s="621">
        <v>0</v>
      </c>
    </row>
    <row r="57" spans="3:67" ht="19.5" thickBot="1">
      <c r="C57" s="172"/>
      <c r="F57" s="782"/>
      <c r="G57" s="252" t="s">
        <v>181</v>
      </c>
      <c r="H57" s="635"/>
      <c r="I57" s="647"/>
      <c r="J57" s="650"/>
      <c r="K57" s="650"/>
      <c r="L57" s="650"/>
      <c r="M57" s="650"/>
      <c r="N57" s="650"/>
      <c r="O57" s="650"/>
      <c r="P57" s="651"/>
      <c r="R57" s="785"/>
      <c r="S57" s="357" t="s">
        <v>181</v>
      </c>
      <c r="T57" s="647"/>
      <c r="U57" s="647"/>
      <c r="V57" s="650"/>
      <c r="W57" s="650"/>
      <c r="X57" s="650"/>
      <c r="Y57" s="650"/>
      <c r="Z57" s="650"/>
      <c r="AA57" s="650"/>
      <c r="AB57" s="651"/>
      <c r="AD57" s="785"/>
      <c r="AE57" s="357" t="s">
        <v>181</v>
      </c>
      <c r="AF57" s="647"/>
      <c r="AG57" s="647"/>
      <c r="AH57" s="650"/>
      <c r="AI57" s="650"/>
      <c r="AJ57" s="650"/>
      <c r="AK57" s="650"/>
      <c r="AL57" s="650"/>
      <c r="AM57" s="650"/>
      <c r="AN57" s="651"/>
      <c r="AP57" s="786" t="s">
        <v>190</v>
      </c>
      <c r="AQ57" s="358" t="s">
        <v>183</v>
      </c>
      <c r="AR57" s="639">
        <v>0</v>
      </c>
      <c r="AS57" s="623"/>
      <c r="AT57" s="623">
        <v>0</v>
      </c>
      <c r="AU57" s="623">
        <v>0</v>
      </c>
      <c r="AV57" s="623">
        <v>0</v>
      </c>
      <c r="AW57" s="623">
        <v>0</v>
      </c>
      <c r="AX57" s="623">
        <v>0</v>
      </c>
      <c r="AY57" s="629">
        <v>0</v>
      </c>
      <c r="AZ57" s="629">
        <v>0</v>
      </c>
      <c r="BA57" s="629">
        <v>0</v>
      </c>
      <c r="BB57" s="629"/>
      <c r="BC57" s="630"/>
      <c r="BE57" s="786" t="s">
        <v>190</v>
      </c>
      <c r="BF57" s="358" t="s">
        <v>183</v>
      </c>
      <c r="BG57" s="613">
        <v>0</v>
      </c>
      <c r="BH57" s="609">
        <v>0</v>
      </c>
      <c r="BI57" s="609">
        <v>0</v>
      </c>
      <c r="BJ57" s="609">
        <v>0</v>
      </c>
      <c r="BK57" s="609">
        <v>0</v>
      </c>
      <c r="BL57" s="609">
        <v>0</v>
      </c>
      <c r="BM57" s="609">
        <v>0</v>
      </c>
      <c r="BN57" s="609">
        <v>0</v>
      </c>
      <c r="BO57" s="614">
        <v>0</v>
      </c>
    </row>
    <row r="58" spans="3:67" ht="19.5" thickBot="1">
      <c r="C58" s="172"/>
      <c r="F58" s="781" t="s">
        <v>201</v>
      </c>
      <c r="G58" s="660" t="s">
        <v>183</v>
      </c>
      <c r="H58" s="627">
        <f t="array" ref="H58:I58">T58:U58</f>
        <v>0</v>
      </c>
      <c r="I58" s="640">
        <v>0</v>
      </c>
      <c r="J58" s="635"/>
      <c r="K58" s="635"/>
      <c r="L58" s="635"/>
      <c r="M58" s="635"/>
      <c r="N58" s="635"/>
      <c r="O58" s="635"/>
      <c r="P58" s="648"/>
      <c r="R58" s="784" t="s">
        <v>201</v>
      </c>
      <c r="S58" s="349" t="s">
        <v>183</v>
      </c>
      <c r="T58" s="627">
        <f t="array" ref="T58:U58">AF58:AG58</f>
        <v>0</v>
      </c>
      <c r="U58" s="640">
        <v>0</v>
      </c>
      <c r="V58" s="635"/>
      <c r="W58" s="635"/>
      <c r="X58" s="635"/>
      <c r="Y58" s="635"/>
      <c r="Z58" s="635"/>
      <c r="AA58" s="635"/>
      <c r="AB58" s="648"/>
      <c r="AD58" s="783" t="s">
        <v>201</v>
      </c>
      <c r="AE58" s="349" t="s">
        <v>183</v>
      </c>
      <c r="AF58" s="626">
        <f>AV33</f>
        <v>0</v>
      </c>
      <c r="AG58" s="640">
        <f>AV41</f>
        <v>0</v>
      </c>
      <c r="AH58" s="635"/>
      <c r="AI58" s="635"/>
      <c r="AJ58" s="635"/>
      <c r="AK58" s="635"/>
      <c r="AL58" s="635"/>
      <c r="AM58" s="635"/>
      <c r="AN58" s="648"/>
      <c r="AP58" s="765"/>
      <c r="AQ58" s="348" t="s">
        <v>182</v>
      </c>
      <c r="AR58" s="631">
        <v>0</v>
      </c>
      <c r="AS58" s="623"/>
      <c r="AT58" s="623">
        <v>0</v>
      </c>
      <c r="AU58" s="623">
        <v>0</v>
      </c>
      <c r="AV58" s="623">
        <v>0</v>
      </c>
      <c r="AW58" s="623">
        <v>0</v>
      </c>
      <c r="AX58" s="623">
        <v>0</v>
      </c>
      <c r="AY58" s="629">
        <v>0</v>
      </c>
      <c r="AZ58" s="629">
        <v>0</v>
      </c>
      <c r="BA58" s="629">
        <v>0</v>
      </c>
      <c r="BB58" s="629"/>
      <c r="BC58" s="630"/>
      <c r="BE58" s="765"/>
      <c r="BF58" s="348" t="s">
        <v>182</v>
      </c>
      <c r="BG58" s="613">
        <v>0</v>
      </c>
      <c r="BH58" s="609">
        <v>0</v>
      </c>
      <c r="BI58" s="609">
        <v>0</v>
      </c>
      <c r="BJ58" s="609">
        <v>0</v>
      </c>
      <c r="BK58" s="609">
        <v>0</v>
      </c>
      <c r="BL58" s="609">
        <v>0</v>
      </c>
      <c r="BM58" s="609">
        <v>0</v>
      </c>
      <c r="BN58" s="609">
        <v>0</v>
      </c>
      <c r="BO58" s="614">
        <v>0</v>
      </c>
    </row>
    <row r="59" spans="3:67">
      <c r="C59" s="172"/>
      <c r="F59" s="781"/>
      <c r="G59" s="113" t="s">
        <v>182</v>
      </c>
      <c r="H59" s="635"/>
      <c r="I59" s="647"/>
      <c r="J59" s="635"/>
      <c r="K59" s="635"/>
      <c r="L59" s="635"/>
      <c r="M59" s="635"/>
      <c r="N59" s="635"/>
      <c r="O59" s="635"/>
      <c r="P59" s="648"/>
      <c r="R59" s="784"/>
      <c r="S59" s="348" t="s">
        <v>182</v>
      </c>
      <c r="T59" s="647"/>
      <c r="U59" s="647"/>
      <c r="V59" s="635"/>
      <c r="W59" s="635"/>
      <c r="X59" s="635"/>
      <c r="Y59" s="635"/>
      <c r="Z59" s="635"/>
      <c r="AA59" s="635"/>
      <c r="AB59" s="648"/>
      <c r="AD59" s="784"/>
      <c r="AE59" s="348" t="s">
        <v>182</v>
      </c>
      <c r="AF59" s="647"/>
      <c r="AG59" s="647"/>
      <c r="AH59" s="635"/>
      <c r="AI59" s="635"/>
      <c r="AJ59" s="635"/>
      <c r="AK59" s="635"/>
      <c r="AL59" s="635"/>
      <c r="AM59" s="635"/>
      <c r="AN59" s="648"/>
      <c r="AP59" s="765"/>
      <c r="AQ59" s="348" t="s">
        <v>895</v>
      </c>
      <c r="AR59" s="631">
        <v>0</v>
      </c>
      <c r="AS59" s="623"/>
      <c r="AT59" s="623">
        <v>0</v>
      </c>
      <c r="AU59" s="623">
        <v>0</v>
      </c>
      <c r="AV59" s="623">
        <v>0</v>
      </c>
      <c r="AW59" s="623">
        <v>0</v>
      </c>
      <c r="AX59" s="623">
        <v>0</v>
      </c>
      <c r="AY59" s="629">
        <v>0</v>
      </c>
      <c r="AZ59" s="629">
        <v>0</v>
      </c>
      <c r="BA59" s="629">
        <v>0</v>
      </c>
      <c r="BB59" s="629"/>
      <c r="BC59" s="630"/>
      <c r="BE59" s="765"/>
      <c r="BF59" s="348" t="s">
        <v>895</v>
      </c>
      <c r="BG59" s="613">
        <v>0</v>
      </c>
      <c r="BH59" s="609">
        <v>0</v>
      </c>
      <c r="BI59" s="609">
        <v>0</v>
      </c>
      <c r="BJ59" s="609">
        <v>0</v>
      </c>
      <c r="BK59" s="609">
        <v>0</v>
      </c>
      <c r="BL59" s="609">
        <v>0</v>
      </c>
      <c r="BM59" s="609">
        <v>0</v>
      </c>
      <c r="BN59" s="609">
        <v>0</v>
      </c>
      <c r="BO59" s="614">
        <v>0</v>
      </c>
    </row>
    <row r="60" spans="3:67">
      <c r="C60" s="172"/>
      <c r="F60" s="781"/>
      <c r="G60" s="113" t="s">
        <v>895</v>
      </c>
      <c r="H60" s="635"/>
      <c r="I60" s="647"/>
      <c r="J60" s="635"/>
      <c r="K60" s="635"/>
      <c r="L60" s="635"/>
      <c r="M60" s="635"/>
      <c r="N60" s="635"/>
      <c r="O60" s="635"/>
      <c r="P60" s="648"/>
      <c r="R60" s="784"/>
      <c r="S60" s="348" t="s">
        <v>895</v>
      </c>
      <c r="T60" s="647"/>
      <c r="U60" s="647"/>
      <c r="V60" s="635"/>
      <c r="W60" s="635"/>
      <c r="X60" s="635"/>
      <c r="Y60" s="635"/>
      <c r="Z60" s="635"/>
      <c r="AA60" s="635"/>
      <c r="AB60" s="648"/>
      <c r="AD60" s="784"/>
      <c r="AE60" s="348" t="s">
        <v>895</v>
      </c>
      <c r="AF60" s="647"/>
      <c r="AG60" s="647"/>
      <c r="AH60" s="635"/>
      <c r="AI60" s="635"/>
      <c r="AJ60" s="635"/>
      <c r="AK60" s="635"/>
      <c r="AL60" s="635"/>
      <c r="AM60" s="635"/>
      <c r="AN60" s="648"/>
      <c r="AP60" s="765"/>
      <c r="AQ60" s="348" t="s">
        <v>896</v>
      </c>
      <c r="AR60" s="631">
        <v>0</v>
      </c>
      <c r="AS60" s="623"/>
      <c r="AT60" s="623">
        <v>0</v>
      </c>
      <c r="AU60" s="623">
        <v>0</v>
      </c>
      <c r="AV60" s="623">
        <v>0</v>
      </c>
      <c r="AW60" s="623">
        <v>0</v>
      </c>
      <c r="AX60" s="623">
        <v>0</v>
      </c>
      <c r="AY60" s="629">
        <v>0</v>
      </c>
      <c r="AZ60" s="629">
        <v>0</v>
      </c>
      <c r="BA60" s="629">
        <v>0</v>
      </c>
      <c r="BB60" s="629"/>
      <c r="BC60" s="630"/>
      <c r="BE60" s="765"/>
      <c r="BF60" s="348" t="s">
        <v>896</v>
      </c>
      <c r="BG60" s="613">
        <v>0</v>
      </c>
      <c r="BH60" s="609">
        <v>0</v>
      </c>
      <c r="BI60" s="609">
        <v>0</v>
      </c>
      <c r="BJ60" s="609">
        <v>0</v>
      </c>
      <c r="BK60" s="609">
        <v>0</v>
      </c>
      <c r="BL60" s="609">
        <v>0</v>
      </c>
      <c r="BM60" s="609">
        <v>0</v>
      </c>
      <c r="BN60" s="609">
        <v>0</v>
      </c>
      <c r="BO60" s="614">
        <v>0</v>
      </c>
    </row>
    <row r="61" spans="3:67">
      <c r="C61" s="172"/>
      <c r="F61" s="781"/>
      <c r="G61" s="113" t="s">
        <v>896</v>
      </c>
      <c r="H61" s="635"/>
      <c r="I61" s="647"/>
      <c r="J61" s="635"/>
      <c r="K61" s="635"/>
      <c r="L61" s="635"/>
      <c r="M61" s="635"/>
      <c r="N61" s="635"/>
      <c r="O61" s="635"/>
      <c r="P61" s="648"/>
      <c r="R61" s="784"/>
      <c r="S61" s="348" t="s">
        <v>896</v>
      </c>
      <c r="T61" s="647"/>
      <c r="U61" s="647"/>
      <c r="V61" s="635"/>
      <c r="W61" s="635"/>
      <c r="X61" s="635"/>
      <c r="Y61" s="635"/>
      <c r="Z61" s="635"/>
      <c r="AA61" s="635"/>
      <c r="AB61" s="648"/>
      <c r="AD61" s="784"/>
      <c r="AE61" s="348" t="s">
        <v>896</v>
      </c>
      <c r="AF61" s="647"/>
      <c r="AG61" s="647"/>
      <c r="AH61" s="635"/>
      <c r="AI61" s="635"/>
      <c r="AJ61" s="635"/>
      <c r="AK61" s="635"/>
      <c r="AL61" s="635"/>
      <c r="AM61" s="635"/>
      <c r="AN61" s="648"/>
      <c r="AP61" s="765"/>
      <c r="AQ61" s="348" t="s">
        <v>897</v>
      </c>
      <c r="AR61" s="631">
        <v>0</v>
      </c>
      <c r="AS61" s="623"/>
      <c r="AT61" s="623">
        <v>0</v>
      </c>
      <c r="AU61" s="623">
        <v>0</v>
      </c>
      <c r="AV61" s="623">
        <v>0</v>
      </c>
      <c r="AW61" s="623">
        <v>0</v>
      </c>
      <c r="AX61" s="623">
        <v>0</v>
      </c>
      <c r="AY61" s="629">
        <v>0</v>
      </c>
      <c r="AZ61" s="629">
        <v>0</v>
      </c>
      <c r="BA61" s="629">
        <v>0</v>
      </c>
      <c r="BB61" s="629"/>
      <c r="BC61" s="630"/>
      <c r="BE61" s="765"/>
      <c r="BF61" s="348" t="s">
        <v>897</v>
      </c>
      <c r="BG61" s="613">
        <v>0</v>
      </c>
      <c r="BH61" s="609">
        <v>0</v>
      </c>
      <c r="BI61" s="609">
        <v>0</v>
      </c>
      <c r="BJ61" s="609">
        <v>0</v>
      </c>
      <c r="BK61" s="609">
        <v>0</v>
      </c>
      <c r="BL61" s="609">
        <v>0</v>
      </c>
      <c r="BM61" s="609">
        <v>0</v>
      </c>
      <c r="BN61" s="609">
        <v>0</v>
      </c>
      <c r="BO61" s="614">
        <v>0</v>
      </c>
    </row>
    <row r="62" spans="3:67">
      <c r="C62" s="172"/>
      <c r="F62" s="781"/>
      <c r="G62" s="113" t="s">
        <v>897</v>
      </c>
      <c r="H62" s="635"/>
      <c r="I62" s="647"/>
      <c r="J62" s="635"/>
      <c r="K62" s="635"/>
      <c r="L62" s="635"/>
      <c r="M62" s="635"/>
      <c r="N62" s="635"/>
      <c r="O62" s="635"/>
      <c r="P62" s="648"/>
      <c r="R62" s="784"/>
      <c r="S62" s="348" t="s">
        <v>897</v>
      </c>
      <c r="T62" s="647"/>
      <c r="U62" s="647"/>
      <c r="V62" s="635"/>
      <c r="W62" s="635"/>
      <c r="X62" s="635"/>
      <c r="Y62" s="635"/>
      <c r="Z62" s="635"/>
      <c r="AA62" s="635"/>
      <c r="AB62" s="648"/>
      <c r="AD62" s="784"/>
      <c r="AE62" s="348" t="s">
        <v>897</v>
      </c>
      <c r="AF62" s="647"/>
      <c r="AG62" s="647"/>
      <c r="AH62" s="635"/>
      <c r="AI62" s="635"/>
      <c r="AJ62" s="635"/>
      <c r="AK62" s="635"/>
      <c r="AL62" s="635"/>
      <c r="AM62" s="635"/>
      <c r="AN62" s="648"/>
      <c r="AP62" s="765"/>
      <c r="AQ62" s="348" t="s">
        <v>898</v>
      </c>
      <c r="AR62" s="631">
        <v>0</v>
      </c>
      <c r="AS62" s="623"/>
      <c r="AT62" s="623">
        <v>0</v>
      </c>
      <c r="AU62" s="623">
        <v>0</v>
      </c>
      <c r="AV62" s="623">
        <v>0</v>
      </c>
      <c r="AW62" s="623">
        <v>0</v>
      </c>
      <c r="AX62" s="623">
        <v>0</v>
      </c>
      <c r="AY62" s="629">
        <v>0</v>
      </c>
      <c r="AZ62" s="629">
        <v>0</v>
      </c>
      <c r="BA62" s="629">
        <v>0</v>
      </c>
      <c r="BB62" s="629"/>
      <c r="BC62" s="630"/>
      <c r="BE62" s="765"/>
      <c r="BF62" s="348" t="s">
        <v>898</v>
      </c>
      <c r="BG62" s="613">
        <v>0</v>
      </c>
      <c r="BH62" s="609">
        <v>0</v>
      </c>
      <c r="BI62" s="609">
        <v>0</v>
      </c>
      <c r="BJ62" s="609">
        <v>0</v>
      </c>
      <c r="BK62" s="609">
        <v>0</v>
      </c>
      <c r="BL62" s="609">
        <v>0</v>
      </c>
      <c r="BM62" s="609">
        <v>0</v>
      </c>
      <c r="BN62" s="609">
        <v>0</v>
      </c>
      <c r="BO62" s="614">
        <v>0</v>
      </c>
    </row>
    <row r="63" spans="3:67">
      <c r="C63" s="172"/>
      <c r="F63" s="781"/>
      <c r="G63" s="113" t="s">
        <v>898</v>
      </c>
      <c r="H63" s="635"/>
      <c r="I63" s="647"/>
      <c r="J63" s="635"/>
      <c r="K63" s="635"/>
      <c r="L63" s="635"/>
      <c r="M63" s="635"/>
      <c r="N63" s="635"/>
      <c r="O63" s="635"/>
      <c r="P63" s="648"/>
      <c r="R63" s="784"/>
      <c r="S63" s="348" t="s">
        <v>898</v>
      </c>
      <c r="T63" s="647"/>
      <c r="U63" s="647"/>
      <c r="V63" s="635"/>
      <c r="W63" s="635"/>
      <c r="X63" s="635"/>
      <c r="Y63" s="635"/>
      <c r="Z63" s="635"/>
      <c r="AA63" s="635"/>
      <c r="AB63" s="648"/>
      <c r="AD63" s="784"/>
      <c r="AE63" s="348" t="s">
        <v>898</v>
      </c>
      <c r="AF63" s="647"/>
      <c r="AG63" s="647"/>
      <c r="AH63" s="635"/>
      <c r="AI63" s="635"/>
      <c r="AJ63" s="635"/>
      <c r="AK63" s="635"/>
      <c r="AL63" s="635"/>
      <c r="AM63" s="635"/>
      <c r="AN63" s="648"/>
      <c r="AP63" s="765"/>
      <c r="AQ63" s="348" t="s">
        <v>899</v>
      </c>
      <c r="AR63" s="631">
        <v>0</v>
      </c>
      <c r="AS63" s="623"/>
      <c r="AT63" s="623">
        <v>0</v>
      </c>
      <c r="AU63" s="623">
        <v>0</v>
      </c>
      <c r="AV63" s="623">
        <v>0</v>
      </c>
      <c r="AW63" s="623">
        <v>0</v>
      </c>
      <c r="AX63" s="623">
        <v>0</v>
      </c>
      <c r="AY63" s="629">
        <v>0</v>
      </c>
      <c r="AZ63" s="629">
        <v>0</v>
      </c>
      <c r="BA63" s="629">
        <v>0</v>
      </c>
      <c r="BB63" s="629"/>
      <c r="BC63" s="630"/>
      <c r="BE63" s="765"/>
      <c r="BF63" s="348" t="s">
        <v>899</v>
      </c>
      <c r="BG63" s="613">
        <v>0</v>
      </c>
      <c r="BH63" s="609">
        <v>0</v>
      </c>
      <c r="BI63" s="609">
        <v>0</v>
      </c>
      <c r="BJ63" s="609">
        <v>0</v>
      </c>
      <c r="BK63" s="609">
        <v>0</v>
      </c>
      <c r="BL63" s="609">
        <v>0</v>
      </c>
      <c r="BM63" s="609">
        <v>0</v>
      </c>
      <c r="BN63" s="609">
        <v>0</v>
      </c>
      <c r="BO63" s="614">
        <v>0</v>
      </c>
    </row>
    <row r="64" spans="3:67">
      <c r="C64" s="172"/>
      <c r="F64" s="781"/>
      <c r="G64" s="113" t="s">
        <v>899</v>
      </c>
      <c r="H64" s="635"/>
      <c r="I64" s="647"/>
      <c r="J64" s="635"/>
      <c r="K64" s="635"/>
      <c r="L64" s="635"/>
      <c r="M64" s="635"/>
      <c r="N64" s="635"/>
      <c r="O64" s="635"/>
      <c r="P64" s="648"/>
      <c r="R64" s="784"/>
      <c r="S64" s="348" t="s">
        <v>899</v>
      </c>
      <c r="T64" s="647"/>
      <c r="U64" s="647"/>
      <c r="V64" s="635"/>
      <c r="W64" s="635"/>
      <c r="X64" s="635"/>
      <c r="Y64" s="635"/>
      <c r="Z64" s="635"/>
      <c r="AA64" s="635"/>
      <c r="AB64" s="648"/>
      <c r="AD64" s="784"/>
      <c r="AE64" s="348" t="s">
        <v>899</v>
      </c>
      <c r="AF64" s="647"/>
      <c r="AG64" s="647"/>
      <c r="AH64" s="635"/>
      <c r="AI64" s="635"/>
      <c r="AJ64" s="635"/>
      <c r="AK64" s="635"/>
      <c r="AL64" s="635"/>
      <c r="AM64" s="635"/>
      <c r="AN64" s="648"/>
      <c r="AP64" s="773"/>
      <c r="AQ64" s="357" t="s">
        <v>181</v>
      </c>
      <c r="AR64" s="638">
        <v>0</v>
      </c>
      <c r="AS64" s="632"/>
      <c r="AT64" s="632">
        <v>0</v>
      </c>
      <c r="AU64" s="632">
        <v>0</v>
      </c>
      <c r="AV64" s="632">
        <v>0</v>
      </c>
      <c r="AW64" s="632">
        <v>0</v>
      </c>
      <c r="AX64" s="632">
        <v>0</v>
      </c>
      <c r="AY64" s="636">
        <v>0</v>
      </c>
      <c r="AZ64" s="636">
        <v>0</v>
      </c>
      <c r="BA64" s="636">
        <v>0</v>
      </c>
      <c r="BB64" s="636"/>
      <c r="BC64" s="637"/>
      <c r="BE64" s="773"/>
      <c r="BF64" s="357" t="s">
        <v>181</v>
      </c>
      <c r="BG64" s="617">
        <v>0</v>
      </c>
      <c r="BH64" s="615">
        <v>0</v>
      </c>
      <c r="BI64" s="615">
        <v>0</v>
      </c>
      <c r="BJ64" s="615">
        <v>0</v>
      </c>
      <c r="BK64" s="615">
        <v>0</v>
      </c>
      <c r="BL64" s="615">
        <v>0</v>
      </c>
      <c r="BM64" s="615">
        <v>0</v>
      </c>
      <c r="BN64" s="615">
        <v>0</v>
      </c>
      <c r="BO64" s="619">
        <v>0</v>
      </c>
    </row>
    <row r="65" spans="3:67" ht="19.5" thickBot="1">
      <c r="C65" s="172"/>
      <c r="F65" s="782"/>
      <c r="G65" s="252" t="s">
        <v>181</v>
      </c>
      <c r="H65" s="635"/>
      <c r="I65" s="647"/>
      <c r="J65" s="650"/>
      <c r="K65" s="650"/>
      <c r="L65" s="650"/>
      <c r="M65" s="650"/>
      <c r="N65" s="650"/>
      <c r="O65" s="650"/>
      <c r="P65" s="651"/>
      <c r="R65" s="785"/>
      <c r="S65" s="357" t="s">
        <v>181</v>
      </c>
      <c r="T65" s="647"/>
      <c r="U65" s="647"/>
      <c r="V65" s="650"/>
      <c r="W65" s="650"/>
      <c r="X65" s="650"/>
      <c r="Y65" s="650"/>
      <c r="Z65" s="650"/>
      <c r="AA65" s="650"/>
      <c r="AB65" s="651"/>
      <c r="AD65" s="785"/>
      <c r="AE65" s="357" t="s">
        <v>181</v>
      </c>
      <c r="AF65" s="647"/>
      <c r="AG65" s="647"/>
      <c r="AH65" s="650"/>
      <c r="AI65" s="650"/>
      <c r="AJ65" s="650"/>
      <c r="AK65" s="650"/>
      <c r="AL65" s="650"/>
      <c r="AM65" s="650"/>
      <c r="AN65" s="651"/>
      <c r="AP65" s="786" t="s">
        <v>13</v>
      </c>
      <c r="AQ65" s="349" t="s">
        <v>183</v>
      </c>
      <c r="AR65" s="639">
        <v>0</v>
      </c>
      <c r="AS65" s="623"/>
      <c r="AT65" s="623">
        <v>0</v>
      </c>
      <c r="AU65" s="623">
        <v>0</v>
      </c>
      <c r="AV65" s="623">
        <v>0</v>
      </c>
      <c r="AW65" s="623">
        <v>0</v>
      </c>
      <c r="AX65" s="623">
        <v>0</v>
      </c>
      <c r="AY65" s="629">
        <v>0</v>
      </c>
      <c r="AZ65" s="629">
        <v>0</v>
      </c>
      <c r="BA65" s="629">
        <v>0</v>
      </c>
      <c r="BB65" s="629"/>
      <c r="BC65" s="630"/>
      <c r="BE65" s="786" t="s">
        <v>13</v>
      </c>
      <c r="BF65" s="349" t="s">
        <v>183</v>
      </c>
      <c r="BG65" s="613">
        <v>0</v>
      </c>
      <c r="BH65" s="609">
        <v>0</v>
      </c>
      <c r="BI65" s="609">
        <v>0</v>
      </c>
      <c r="BJ65" s="609">
        <v>0</v>
      </c>
      <c r="BK65" s="609">
        <v>0</v>
      </c>
      <c r="BL65" s="609">
        <v>0</v>
      </c>
      <c r="BM65" s="609">
        <v>0</v>
      </c>
      <c r="BN65" s="609">
        <v>0</v>
      </c>
      <c r="BO65" s="614">
        <v>0</v>
      </c>
    </row>
    <row r="66" spans="3:67" ht="19.5" thickBot="1">
      <c r="C66" s="172"/>
      <c r="F66" s="781" t="s">
        <v>213</v>
      </c>
      <c r="G66" s="659" t="s">
        <v>183</v>
      </c>
      <c r="H66" s="627">
        <f t="array" ref="H66:I66">T66:U66</f>
        <v>0</v>
      </c>
      <c r="I66" s="640">
        <v>0</v>
      </c>
      <c r="J66" s="635"/>
      <c r="K66" s="635"/>
      <c r="L66" s="635"/>
      <c r="M66" s="635"/>
      <c r="N66" s="635"/>
      <c r="O66" s="635"/>
      <c r="P66" s="648"/>
      <c r="R66" s="784" t="s">
        <v>200</v>
      </c>
      <c r="S66" s="358" t="s">
        <v>183</v>
      </c>
      <c r="T66" s="627">
        <f t="array" ref="T66:U66">AF66:AG66</f>
        <v>0</v>
      </c>
      <c r="U66" s="640">
        <v>0</v>
      </c>
      <c r="V66" s="635"/>
      <c r="W66" s="635"/>
      <c r="X66" s="635"/>
      <c r="Y66" s="635"/>
      <c r="Z66" s="635"/>
      <c r="AA66" s="635"/>
      <c r="AB66" s="648"/>
      <c r="AD66" s="783" t="s">
        <v>200</v>
      </c>
      <c r="AE66" s="358" t="s">
        <v>183</v>
      </c>
      <c r="AF66" s="626">
        <f>AW33</f>
        <v>0</v>
      </c>
      <c r="AG66" s="640">
        <f>AW41</f>
        <v>0</v>
      </c>
      <c r="AH66" s="635"/>
      <c r="AI66" s="635"/>
      <c r="AJ66" s="635"/>
      <c r="AK66" s="635"/>
      <c r="AL66" s="635"/>
      <c r="AM66" s="635"/>
      <c r="AN66" s="648"/>
      <c r="AP66" s="765"/>
      <c r="AQ66" s="348" t="s">
        <v>182</v>
      </c>
      <c r="AR66" s="631">
        <v>0</v>
      </c>
      <c r="AS66" s="623"/>
      <c r="AT66" s="623">
        <v>0</v>
      </c>
      <c r="AU66" s="623">
        <v>0</v>
      </c>
      <c r="AV66" s="623">
        <v>0</v>
      </c>
      <c r="AW66" s="623">
        <v>0</v>
      </c>
      <c r="AX66" s="623">
        <v>0</v>
      </c>
      <c r="AY66" s="629">
        <v>0</v>
      </c>
      <c r="AZ66" s="629">
        <v>0</v>
      </c>
      <c r="BA66" s="629">
        <v>0</v>
      </c>
      <c r="BB66" s="629"/>
      <c r="BC66" s="630"/>
      <c r="BE66" s="765"/>
      <c r="BF66" s="348" t="s">
        <v>182</v>
      </c>
      <c r="BG66" s="613">
        <v>0</v>
      </c>
      <c r="BH66" s="609">
        <v>0</v>
      </c>
      <c r="BI66" s="609">
        <v>0</v>
      </c>
      <c r="BJ66" s="609">
        <v>0</v>
      </c>
      <c r="BK66" s="620">
        <v>0</v>
      </c>
      <c r="BL66" s="609">
        <v>0</v>
      </c>
      <c r="BM66" s="609">
        <v>0</v>
      </c>
      <c r="BN66" s="609">
        <v>0</v>
      </c>
      <c r="BO66" s="614">
        <v>0</v>
      </c>
    </row>
    <row r="67" spans="3:67">
      <c r="C67" s="172"/>
      <c r="F67" s="781"/>
      <c r="G67" s="113" t="s">
        <v>182</v>
      </c>
      <c r="H67" s="635"/>
      <c r="I67" s="647"/>
      <c r="J67" s="635"/>
      <c r="K67" s="635"/>
      <c r="L67" s="635"/>
      <c r="M67" s="635"/>
      <c r="N67" s="635"/>
      <c r="O67" s="635"/>
      <c r="P67" s="648"/>
      <c r="R67" s="784"/>
      <c r="S67" s="348" t="s">
        <v>182</v>
      </c>
      <c r="T67" s="647"/>
      <c r="U67" s="647"/>
      <c r="V67" s="635"/>
      <c r="W67" s="635"/>
      <c r="X67" s="635"/>
      <c r="Y67" s="635"/>
      <c r="Z67" s="635"/>
      <c r="AA67" s="635"/>
      <c r="AB67" s="648"/>
      <c r="AD67" s="784"/>
      <c r="AE67" s="348" t="s">
        <v>182</v>
      </c>
      <c r="AF67" s="647"/>
      <c r="AG67" s="647"/>
      <c r="AH67" s="635"/>
      <c r="AI67" s="635"/>
      <c r="AJ67" s="635"/>
      <c r="AK67" s="635"/>
      <c r="AL67" s="635"/>
      <c r="AM67" s="635"/>
      <c r="AN67" s="648"/>
      <c r="AP67" s="765"/>
      <c r="AQ67" s="348" t="s">
        <v>895</v>
      </c>
      <c r="AR67" s="631">
        <v>0</v>
      </c>
      <c r="AS67" s="623"/>
      <c r="AT67" s="623">
        <v>0</v>
      </c>
      <c r="AU67" s="623">
        <v>0</v>
      </c>
      <c r="AV67" s="623">
        <v>0</v>
      </c>
      <c r="AW67" s="623">
        <v>0</v>
      </c>
      <c r="AX67" s="623">
        <v>0</v>
      </c>
      <c r="AY67" s="629">
        <v>0</v>
      </c>
      <c r="AZ67" s="629">
        <v>0</v>
      </c>
      <c r="BA67" s="629">
        <v>0</v>
      </c>
      <c r="BB67" s="629"/>
      <c r="BC67" s="630"/>
      <c r="BE67" s="765"/>
      <c r="BF67" s="348" t="s">
        <v>895</v>
      </c>
      <c r="BG67" s="613">
        <v>0</v>
      </c>
      <c r="BH67" s="609">
        <v>0</v>
      </c>
      <c r="BI67" s="609">
        <v>0</v>
      </c>
      <c r="BJ67" s="609">
        <v>0</v>
      </c>
      <c r="BK67" s="609">
        <v>0</v>
      </c>
      <c r="BL67" s="609">
        <v>0</v>
      </c>
      <c r="BM67" s="609">
        <v>0</v>
      </c>
      <c r="BN67" s="609">
        <v>0</v>
      </c>
      <c r="BO67" s="614">
        <v>0</v>
      </c>
    </row>
    <row r="68" spans="3:67">
      <c r="C68" s="172"/>
      <c r="F68" s="781"/>
      <c r="G68" s="113" t="s">
        <v>895</v>
      </c>
      <c r="H68" s="635"/>
      <c r="I68" s="647"/>
      <c r="J68" s="635"/>
      <c r="K68" s="635"/>
      <c r="L68" s="635"/>
      <c r="M68" s="635"/>
      <c r="N68" s="635"/>
      <c r="O68" s="635"/>
      <c r="P68" s="648"/>
      <c r="R68" s="784"/>
      <c r="S68" s="348" t="s">
        <v>895</v>
      </c>
      <c r="T68" s="647"/>
      <c r="U68" s="647"/>
      <c r="V68" s="635"/>
      <c r="W68" s="635"/>
      <c r="X68" s="635"/>
      <c r="Y68" s="635"/>
      <c r="Z68" s="635"/>
      <c r="AA68" s="635"/>
      <c r="AB68" s="648"/>
      <c r="AD68" s="784"/>
      <c r="AE68" s="348" t="s">
        <v>895</v>
      </c>
      <c r="AF68" s="647"/>
      <c r="AG68" s="647"/>
      <c r="AH68" s="635"/>
      <c r="AI68" s="635"/>
      <c r="AJ68" s="635"/>
      <c r="AK68" s="635"/>
      <c r="AL68" s="635"/>
      <c r="AM68" s="635"/>
      <c r="AN68" s="648"/>
      <c r="AP68" s="765"/>
      <c r="AQ68" s="348" t="s">
        <v>896</v>
      </c>
      <c r="AR68" s="631">
        <v>0</v>
      </c>
      <c r="AS68" s="623"/>
      <c r="AT68" s="623">
        <v>0</v>
      </c>
      <c r="AU68" s="623">
        <v>0</v>
      </c>
      <c r="AV68" s="623">
        <v>0</v>
      </c>
      <c r="AW68" s="623">
        <v>0</v>
      </c>
      <c r="AX68" s="623">
        <v>0</v>
      </c>
      <c r="AY68" s="629">
        <v>0</v>
      </c>
      <c r="AZ68" s="629">
        <v>0</v>
      </c>
      <c r="BA68" s="629">
        <v>0</v>
      </c>
      <c r="BB68" s="629"/>
      <c r="BC68" s="630"/>
      <c r="BE68" s="765"/>
      <c r="BF68" s="348" t="s">
        <v>896</v>
      </c>
      <c r="BG68" s="613">
        <v>0</v>
      </c>
      <c r="BH68" s="609">
        <v>0</v>
      </c>
      <c r="BI68" s="609">
        <v>0</v>
      </c>
      <c r="BJ68" s="609">
        <v>0</v>
      </c>
      <c r="BK68" s="609">
        <v>0</v>
      </c>
      <c r="BL68" s="609">
        <v>0</v>
      </c>
      <c r="BM68" s="609">
        <v>0</v>
      </c>
      <c r="BN68" s="609">
        <v>0</v>
      </c>
      <c r="BO68" s="614">
        <v>0</v>
      </c>
    </row>
    <row r="69" spans="3:67">
      <c r="C69" s="172"/>
      <c r="F69" s="781"/>
      <c r="G69" s="113" t="s">
        <v>896</v>
      </c>
      <c r="H69" s="635"/>
      <c r="I69" s="647"/>
      <c r="J69" s="635"/>
      <c r="K69" s="635"/>
      <c r="L69" s="635"/>
      <c r="M69" s="635"/>
      <c r="N69" s="635"/>
      <c r="O69" s="635"/>
      <c r="P69" s="648"/>
      <c r="R69" s="784"/>
      <c r="S69" s="348" t="s">
        <v>896</v>
      </c>
      <c r="T69" s="647"/>
      <c r="U69" s="647"/>
      <c r="V69" s="635"/>
      <c r="W69" s="635"/>
      <c r="X69" s="635"/>
      <c r="Y69" s="635"/>
      <c r="Z69" s="635"/>
      <c r="AA69" s="635"/>
      <c r="AB69" s="648"/>
      <c r="AD69" s="784"/>
      <c r="AE69" s="348" t="s">
        <v>896</v>
      </c>
      <c r="AF69" s="647"/>
      <c r="AG69" s="647"/>
      <c r="AH69" s="635"/>
      <c r="AI69" s="635"/>
      <c r="AJ69" s="635"/>
      <c r="AK69" s="635"/>
      <c r="AL69" s="635"/>
      <c r="AM69" s="635"/>
      <c r="AN69" s="648"/>
      <c r="AP69" s="765"/>
      <c r="AQ69" s="348" t="s">
        <v>897</v>
      </c>
      <c r="AR69" s="631">
        <v>0</v>
      </c>
      <c r="AS69" s="623"/>
      <c r="AT69" s="623">
        <v>0</v>
      </c>
      <c r="AU69" s="623">
        <v>0</v>
      </c>
      <c r="AV69" s="623">
        <v>0</v>
      </c>
      <c r="AW69" s="623">
        <v>0</v>
      </c>
      <c r="AX69" s="623">
        <v>0</v>
      </c>
      <c r="AY69" s="629">
        <v>0</v>
      </c>
      <c r="AZ69" s="629">
        <v>0</v>
      </c>
      <c r="BA69" s="629">
        <v>0</v>
      </c>
      <c r="BB69" s="629"/>
      <c r="BC69" s="630"/>
      <c r="BE69" s="765"/>
      <c r="BF69" s="348" t="s">
        <v>897</v>
      </c>
      <c r="BG69" s="613">
        <v>0</v>
      </c>
      <c r="BH69" s="609">
        <v>0</v>
      </c>
      <c r="BI69" s="609">
        <v>0</v>
      </c>
      <c r="BJ69" s="609">
        <v>0</v>
      </c>
      <c r="BK69" s="609">
        <v>0</v>
      </c>
      <c r="BL69" s="609">
        <v>0</v>
      </c>
      <c r="BM69" s="609">
        <v>0</v>
      </c>
      <c r="BN69" s="609">
        <v>0</v>
      </c>
      <c r="BO69" s="614">
        <v>0</v>
      </c>
    </row>
    <row r="70" spans="3:67">
      <c r="C70" s="172"/>
      <c r="F70" s="781"/>
      <c r="G70" s="113" t="s">
        <v>897</v>
      </c>
      <c r="H70" s="635"/>
      <c r="I70" s="647"/>
      <c r="J70" s="635"/>
      <c r="K70" s="635"/>
      <c r="L70" s="635"/>
      <c r="M70" s="635"/>
      <c r="N70" s="635"/>
      <c r="O70" s="635"/>
      <c r="P70" s="648"/>
      <c r="R70" s="784"/>
      <c r="S70" s="348" t="s">
        <v>897</v>
      </c>
      <c r="T70" s="647"/>
      <c r="U70" s="647"/>
      <c r="V70" s="635"/>
      <c r="W70" s="635"/>
      <c r="X70" s="635"/>
      <c r="Y70" s="635"/>
      <c r="Z70" s="635"/>
      <c r="AA70" s="635"/>
      <c r="AB70" s="648"/>
      <c r="AD70" s="784"/>
      <c r="AE70" s="348" t="s">
        <v>897</v>
      </c>
      <c r="AF70" s="647"/>
      <c r="AG70" s="647"/>
      <c r="AH70" s="635"/>
      <c r="AI70" s="635"/>
      <c r="AJ70" s="635"/>
      <c r="AK70" s="635"/>
      <c r="AL70" s="635"/>
      <c r="AM70" s="635"/>
      <c r="AN70" s="648"/>
      <c r="AP70" s="765"/>
      <c r="AQ70" s="348" t="s">
        <v>898</v>
      </c>
      <c r="AR70" s="631">
        <v>0</v>
      </c>
      <c r="AS70" s="623"/>
      <c r="AT70" s="623">
        <v>0</v>
      </c>
      <c r="AU70" s="623">
        <v>0</v>
      </c>
      <c r="AV70" s="623">
        <v>0</v>
      </c>
      <c r="AW70" s="623">
        <v>0</v>
      </c>
      <c r="AX70" s="623">
        <v>0</v>
      </c>
      <c r="AY70" s="629">
        <v>0</v>
      </c>
      <c r="AZ70" s="629">
        <v>0</v>
      </c>
      <c r="BA70" s="629">
        <v>0</v>
      </c>
      <c r="BB70" s="629"/>
      <c r="BC70" s="630"/>
      <c r="BE70" s="765"/>
      <c r="BF70" s="348" t="s">
        <v>898</v>
      </c>
      <c r="BG70" s="613">
        <v>0</v>
      </c>
      <c r="BH70" s="609">
        <v>0</v>
      </c>
      <c r="BI70" s="609">
        <v>0</v>
      </c>
      <c r="BJ70" s="609">
        <v>0</v>
      </c>
      <c r="BK70" s="609">
        <v>0</v>
      </c>
      <c r="BL70" s="609">
        <v>0</v>
      </c>
      <c r="BM70" s="609">
        <v>0</v>
      </c>
      <c r="BN70" s="609">
        <v>0</v>
      </c>
      <c r="BO70" s="616">
        <v>0</v>
      </c>
    </row>
    <row r="71" spans="3:67">
      <c r="C71" s="172"/>
      <c r="F71" s="781"/>
      <c r="G71" s="113" t="s">
        <v>898</v>
      </c>
      <c r="H71" s="635"/>
      <c r="I71" s="647"/>
      <c r="J71" s="635"/>
      <c r="K71" s="635"/>
      <c r="L71" s="635"/>
      <c r="M71" s="635"/>
      <c r="N71" s="635"/>
      <c r="O71" s="635"/>
      <c r="P71" s="648"/>
      <c r="R71" s="784"/>
      <c r="S71" s="348" t="s">
        <v>898</v>
      </c>
      <c r="T71" s="647"/>
      <c r="U71" s="647"/>
      <c r="V71" s="635"/>
      <c r="W71" s="635"/>
      <c r="X71" s="635"/>
      <c r="Y71" s="635"/>
      <c r="Z71" s="635"/>
      <c r="AA71" s="635"/>
      <c r="AB71" s="648"/>
      <c r="AD71" s="784"/>
      <c r="AE71" s="348" t="s">
        <v>898</v>
      </c>
      <c r="AF71" s="647"/>
      <c r="AG71" s="647"/>
      <c r="AH71" s="635"/>
      <c r="AI71" s="635"/>
      <c r="AJ71" s="635"/>
      <c r="AK71" s="635"/>
      <c r="AL71" s="635"/>
      <c r="AM71" s="635"/>
      <c r="AN71" s="648"/>
      <c r="AP71" s="765"/>
      <c r="AQ71" s="348" t="s">
        <v>899</v>
      </c>
      <c r="AR71" s="631">
        <v>0</v>
      </c>
      <c r="AS71" s="623"/>
      <c r="AT71" s="623">
        <v>0</v>
      </c>
      <c r="AU71" s="623">
        <v>0</v>
      </c>
      <c r="AV71" s="623">
        <v>0</v>
      </c>
      <c r="AW71" s="623">
        <v>0</v>
      </c>
      <c r="AX71" s="623">
        <v>0</v>
      </c>
      <c r="AY71" s="629">
        <v>0</v>
      </c>
      <c r="AZ71" s="629">
        <v>0</v>
      </c>
      <c r="BA71" s="629">
        <v>0</v>
      </c>
      <c r="BB71" s="629"/>
      <c r="BC71" s="630"/>
      <c r="BE71" s="765"/>
      <c r="BF71" s="348" t="s">
        <v>899</v>
      </c>
      <c r="BG71" s="613">
        <v>0</v>
      </c>
      <c r="BH71" s="609">
        <v>0</v>
      </c>
      <c r="BI71" s="609">
        <v>0</v>
      </c>
      <c r="BJ71" s="609">
        <v>0</v>
      </c>
      <c r="BK71" s="609">
        <v>0</v>
      </c>
      <c r="BL71" s="609">
        <v>0</v>
      </c>
      <c r="BM71" s="609">
        <v>0</v>
      </c>
      <c r="BN71" s="609">
        <v>0</v>
      </c>
      <c r="BO71" s="616">
        <v>0</v>
      </c>
    </row>
    <row r="72" spans="3:67">
      <c r="C72" s="172"/>
      <c r="F72" s="781"/>
      <c r="G72" s="113" t="s">
        <v>899</v>
      </c>
      <c r="H72" s="635"/>
      <c r="I72" s="647"/>
      <c r="J72" s="635"/>
      <c r="K72" s="635"/>
      <c r="L72" s="635"/>
      <c r="M72" s="635"/>
      <c r="N72" s="635"/>
      <c r="O72" s="635"/>
      <c r="P72" s="648"/>
      <c r="R72" s="784"/>
      <c r="S72" s="348" t="s">
        <v>899</v>
      </c>
      <c r="T72" s="647"/>
      <c r="U72" s="647"/>
      <c r="V72" s="635"/>
      <c r="W72" s="635"/>
      <c r="X72" s="635"/>
      <c r="Y72" s="635"/>
      <c r="Z72" s="635"/>
      <c r="AA72" s="635"/>
      <c r="AB72" s="648"/>
      <c r="AD72" s="784"/>
      <c r="AE72" s="348" t="s">
        <v>899</v>
      </c>
      <c r="AF72" s="647"/>
      <c r="AG72" s="647"/>
      <c r="AH72" s="635"/>
      <c r="AI72" s="635"/>
      <c r="AJ72" s="635"/>
      <c r="AK72" s="635"/>
      <c r="AL72" s="635"/>
      <c r="AM72" s="635"/>
      <c r="AN72" s="648"/>
      <c r="AP72" s="773"/>
      <c r="AQ72" s="357" t="s">
        <v>181</v>
      </c>
      <c r="AR72" s="638">
        <v>0</v>
      </c>
      <c r="AS72" s="632"/>
      <c r="AT72" s="632">
        <v>0</v>
      </c>
      <c r="AU72" s="632">
        <v>0</v>
      </c>
      <c r="AV72" s="632">
        <v>0</v>
      </c>
      <c r="AW72" s="632">
        <v>0</v>
      </c>
      <c r="AX72" s="632">
        <v>0</v>
      </c>
      <c r="AY72" s="636">
        <v>0</v>
      </c>
      <c r="AZ72" s="636">
        <v>0</v>
      </c>
      <c r="BA72" s="636">
        <v>0</v>
      </c>
      <c r="BB72" s="636"/>
      <c r="BC72" s="637"/>
      <c r="BE72" s="773"/>
      <c r="BF72" s="357" t="s">
        <v>181</v>
      </c>
      <c r="BG72" s="617">
        <v>0</v>
      </c>
      <c r="BH72" s="615">
        <v>0</v>
      </c>
      <c r="BI72" s="615">
        <v>0</v>
      </c>
      <c r="BJ72" s="615">
        <v>0</v>
      </c>
      <c r="BK72" s="618">
        <v>0</v>
      </c>
      <c r="BL72" s="615">
        <v>0</v>
      </c>
      <c r="BM72" s="618">
        <v>0</v>
      </c>
      <c r="BN72" s="615">
        <v>0</v>
      </c>
      <c r="BO72" s="621">
        <v>0</v>
      </c>
    </row>
    <row r="73" spans="3:67" ht="19.5" thickBot="1">
      <c r="C73" s="172"/>
      <c r="F73" s="782"/>
      <c r="G73" s="252" t="s">
        <v>181</v>
      </c>
      <c r="H73" s="635"/>
      <c r="I73" s="647"/>
      <c r="J73" s="650"/>
      <c r="K73" s="650"/>
      <c r="L73" s="650"/>
      <c r="M73" s="650"/>
      <c r="N73" s="650"/>
      <c r="O73" s="650"/>
      <c r="P73" s="651"/>
      <c r="R73" s="785"/>
      <c r="S73" s="357" t="s">
        <v>181</v>
      </c>
      <c r="T73" s="647"/>
      <c r="U73" s="647"/>
      <c r="V73" s="650"/>
      <c r="W73" s="650"/>
      <c r="X73" s="650"/>
      <c r="Y73" s="650"/>
      <c r="Z73" s="650"/>
      <c r="AA73" s="650"/>
      <c r="AB73" s="651"/>
      <c r="AD73" s="785"/>
      <c r="AE73" s="357" t="s">
        <v>181</v>
      </c>
      <c r="AF73" s="647"/>
      <c r="AG73" s="647"/>
      <c r="AH73" s="650"/>
      <c r="AI73" s="650"/>
      <c r="AJ73" s="650"/>
      <c r="AK73" s="650"/>
      <c r="AL73" s="650"/>
      <c r="AM73" s="650"/>
      <c r="AN73" s="651"/>
      <c r="AP73" s="786" t="s">
        <v>189</v>
      </c>
      <c r="AQ73" s="358" t="s">
        <v>183</v>
      </c>
      <c r="AR73" s="639">
        <v>0</v>
      </c>
      <c r="AS73" s="623"/>
      <c r="AT73" s="623">
        <v>0</v>
      </c>
      <c r="AU73" s="623">
        <v>0</v>
      </c>
      <c r="AV73" s="623">
        <v>0</v>
      </c>
      <c r="AW73" s="623">
        <v>0</v>
      </c>
      <c r="AX73" s="623">
        <v>0</v>
      </c>
      <c r="AY73" s="629">
        <v>0</v>
      </c>
      <c r="AZ73" s="629">
        <v>0</v>
      </c>
      <c r="BA73" s="629">
        <v>0</v>
      </c>
      <c r="BB73" s="629"/>
      <c r="BC73" s="630"/>
      <c r="BE73" s="786" t="s">
        <v>189</v>
      </c>
      <c r="BF73" s="358" t="s">
        <v>183</v>
      </c>
      <c r="BG73" s="613">
        <v>0</v>
      </c>
      <c r="BH73" s="609">
        <v>0</v>
      </c>
      <c r="BI73" s="609">
        <v>0</v>
      </c>
      <c r="BJ73" s="609">
        <v>0</v>
      </c>
      <c r="BK73" s="609">
        <v>0</v>
      </c>
      <c r="BL73" s="609">
        <v>0</v>
      </c>
      <c r="BM73" s="609">
        <v>0</v>
      </c>
      <c r="BN73" s="609">
        <v>0</v>
      </c>
      <c r="BO73" s="614">
        <v>0</v>
      </c>
    </row>
    <row r="74" spans="3:67" ht="19.5" thickBot="1">
      <c r="C74" s="172"/>
      <c r="F74" s="797" t="s">
        <v>378</v>
      </c>
      <c r="G74" s="659" t="s">
        <v>183</v>
      </c>
      <c r="H74" s="627">
        <f t="array" ref="H74:I74">T74:U74</f>
        <v>0</v>
      </c>
      <c r="I74" s="640">
        <v>0</v>
      </c>
      <c r="J74" s="635"/>
      <c r="K74" s="635"/>
      <c r="L74" s="635"/>
      <c r="M74" s="635"/>
      <c r="N74" s="635"/>
      <c r="O74" s="635"/>
      <c r="P74" s="648"/>
      <c r="R74" s="794" t="s">
        <v>378</v>
      </c>
      <c r="S74" s="358" t="s">
        <v>183</v>
      </c>
      <c r="T74" s="627">
        <f t="array" ref="T74:U74">AF74:AG74</f>
        <v>0</v>
      </c>
      <c r="U74" s="640">
        <v>0</v>
      </c>
      <c r="V74" s="635"/>
      <c r="W74" s="635"/>
      <c r="X74" s="635"/>
      <c r="Y74" s="635"/>
      <c r="Z74" s="635"/>
      <c r="AA74" s="635"/>
      <c r="AB74" s="648"/>
      <c r="AD74" s="793" t="s">
        <v>378</v>
      </c>
      <c r="AE74" s="358" t="s">
        <v>183</v>
      </c>
      <c r="AF74" s="626">
        <f>AY33</f>
        <v>0</v>
      </c>
      <c r="AG74" s="640">
        <f>AY41</f>
        <v>0</v>
      </c>
      <c r="AH74" s="635"/>
      <c r="AI74" s="635"/>
      <c r="AJ74" s="635"/>
      <c r="AK74" s="635"/>
      <c r="AL74" s="635"/>
      <c r="AM74" s="635"/>
      <c r="AN74" s="648"/>
      <c r="AP74" s="765"/>
      <c r="AQ74" s="348" t="s">
        <v>182</v>
      </c>
      <c r="AR74" s="631">
        <v>0</v>
      </c>
      <c r="AS74" s="623"/>
      <c r="AT74" s="623">
        <v>0</v>
      </c>
      <c r="AU74" s="623">
        <v>0</v>
      </c>
      <c r="AV74" s="623">
        <v>0</v>
      </c>
      <c r="AW74" s="623">
        <v>0</v>
      </c>
      <c r="AX74" s="623">
        <v>0</v>
      </c>
      <c r="AY74" s="629">
        <v>0</v>
      </c>
      <c r="AZ74" s="629">
        <v>0</v>
      </c>
      <c r="BA74" s="629">
        <v>0</v>
      </c>
      <c r="BB74" s="629"/>
      <c r="BC74" s="630"/>
      <c r="BE74" s="765"/>
      <c r="BF74" s="348" t="s">
        <v>182</v>
      </c>
      <c r="BG74" s="613">
        <v>0</v>
      </c>
      <c r="BH74" s="609">
        <v>0</v>
      </c>
      <c r="BI74" s="609">
        <v>0</v>
      </c>
      <c r="BJ74" s="620">
        <v>0</v>
      </c>
      <c r="BK74" s="609">
        <v>0</v>
      </c>
      <c r="BL74" s="609">
        <v>0</v>
      </c>
      <c r="BM74" s="620">
        <v>0</v>
      </c>
      <c r="BN74" s="609">
        <v>0</v>
      </c>
      <c r="BO74" s="614">
        <v>0</v>
      </c>
    </row>
    <row r="75" spans="3:67">
      <c r="C75" s="172"/>
      <c r="F75" s="781"/>
      <c r="G75" s="113" t="s">
        <v>182</v>
      </c>
      <c r="H75" s="635"/>
      <c r="I75" s="647"/>
      <c r="J75" s="635"/>
      <c r="K75" s="635"/>
      <c r="L75" s="635"/>
      <c r="M75" s="635"/>
      <c r="N75" s="635"/>
      <c r="O75" s="635"/>
      <c r="P75" s="648"/>
      <c r="R75" s="784"/>
      <c r="S75" s="348" t="s">
        <v>182</v>
      </c>
      <c r="T75" s="647"/>
      <c r="U75" s="647"/>
      <c r="V75" s="635"/>
      <c r="W75" s="635"/>
      <c r="X75" s="635"/>
      <c r="Y75" s="635"/>
      <c r="Z75" s="635"/>
      <c r="AA75" s="635"/>
      <c r="AB75" s="648"/>
      <c r="AD75" s="794"/>
      <c r="AE75" s="348" t="s">
        <v>182</v>
      </c>
      <c r="AF75" s="647"/>
      <c r="AG75" s="647"/>
      <c r="AH75" s="635"/>
      <c r="AI75" s="635"/>
      <c r="AJ75" s="635"/>
      <c r="AK75" s="635"/>
      <c r="AL75" s="635"/>
      <c r="AM75" s="635"/>
      <c r="AN75" s="648"/>
      <c r="AP75" s="765"/>
      <c r="AQ75" s="348" t="s">
        <v>895</v>
      </c>
      <c r="AR75" s="631">
        <v>0</v>
      </c>
      <c r="AS75" s="623"/>
      <c r="AT75" s="623">
        <v>0</v>
      </c>
      <c r="AU75" s="623">
        <v>0</v>
      </c>
      <c r="AV75" s="623">
        <v>0</v>
      </c>
      <c r="AW75" s="623">
        <v>0</v>
      </c>
      <c r="AX75" s="623">
        <v>0</v>
      </c>
      <c r="AY75" s="629">
        <v>0</v>
      </c>
      <c r="AZ75" s="629">
        <v>0</v>
      </c>
      <c r="BA75" s="629">
        <v>0</v>
      </c>
      <c r="BB75" s="629"/>
      <c r="BC75" s="630"/>
      <c r="BE75" s="765"/>
      <c r="BF75" s="348" t="s">
        <v>895</v>
      </c>
      <c r="BG75" s="613">
        <v>0</v>
      </c>
      <c r="BH75" s="609">
        <v>0</v>
      </c>
      <c r="BI75" s="609">
        <v>0</v>
      </c>
      <c r="BJ75" s="609">
        <v>0</v>
      </c>
      <c r="BK75" s="609">
        <v>0</v>
      </c>
      <c r="BL75" s="609">
        <v>0</v>
      </c>
      <c r="BM75" s="609">
        <v>0</v>
      </c>
      <c r="BN75" s="609">
        <v>0</v>
      </c>
      <c r="BO75" s="614">
        <v>0</v>
      </c>
    </row>
    <row r="76" spans="3:67">
      <c r="C76" s="172"/>
      <c r="F76" s="781"/>
      <c r="G76" s="113" t="s">
        <v>895</v>
      </c>
      <c r="H76" s="635"/>
      <c r="I76" s="647"/>
      <c r="J76" s="635"/>
      <c r="K76" s="635"/>
      <c r="L76" s="635"/>
      <c r="M76" s="635"/>
      <c r="N76" s="635"/>
      <c r="O76" s="635"/>
      <c r="P76" s="648"/>
      <c r="R76" s="784"/>
      <c r="S76" s="348" t="s">
        <v>895</v>
      </c>
      <c r="T76" s="647"/>
      <c r="U76" s="647"/>
      <c r="V76" s="635"/>
      <c r="W76" s="635"/>
      <c r="X76" s="635"/>
      <c r="Y76" s="635"/>
      <c r="Z76" s="635"/>
      <c r="AA76" s="635"/>
      <c r="AB76" s="648"/>
      <c r="AD76" s="794"/>
      <c r="AE76" s="348" t="s">
        <v>895</v>
      </c>
      <c r="AF76" s="647"/>
      <c r="AG76" s="647"/>
      <c r="AH76" s="635"/>
      <c r="AI76" s="635"/>
      <c r="AJ76" s="635"/>
      <c r="AK76" s="635"/>
      <c r="AL76" s="635"/>
      <c r="AM76" s="635"/>
      <c r="AN76" s="648"/>
      <c r="AP76" s="765"/>
      <c r="AQ76" s="348" t="s">
        <v>896</v>
      </c>
      <c r="AR76" s="631">
        <v>0</v>
      </c>
      <c r="AS76" s="623"/>
      <c r="AT76" s="623">
        <v>0</v>
      </c>
      <c r="AU76" s="623">
        <v>0</v>
      </c>
      <c r="AV76" s="623">
        <v>0</v>
      </c>
      <c r="AW76" s="623">
        <v>0</v>
      </c>
      <c r="AX76" s="623">
        <v>0</v>
      </c>
      <c r="AY76" s="629">
        <v>0</v>
      </c>
      <c r="AZ76" s="629">
        <v>0</v>
      </c>
      <c r="BA76" s="629">
        <v>0</v>
      </c>
      <c r="BB76" s="629"/>
      <c r="BC76" s="630"/>
      <c r="BE76" s="765"/>
      <c r="BF76" s="348" t="s">
        <v>896</v>
      </c>
      <c r="BG76" s="613">
        <v>0</v>
      </c>
      <c r="BH76" s="609">
        <v>0</v>
      </c>
      <c r="BI76" s="609">
        <v>0</v>
      </c>
      <c r="BJ76" s="609">
        <v>0</v>
      </c>
      <c r="BK76" s="609">
        <v>0</v>
      </c>
      <c r="BL76" s="609">
        <v>0</v>
      </c>
      <c r="BM76" s="609">
        <v>0</v>
      </c>
      <c r="BN76" s="609">
        <v>0</v>
      </c>
      <c r="BO76" s="614">
        <v>0</v>
      </c>
    </row>
    <row r="77" spans="3:67">
      <c r="C77" s="172"/>
      <c r="F77" s="781"/>
      <c r="G77" s="113" t="s">
        <v>896</v>
      </c>
      <c r="H77" s="635"/>
      <c r="I77" s="647"/>
      <c r="J77" s="635"/>
      <c r="K77" s="635"/>
      <c r="L77" s="635"/>
      <c r="M77" s="635"/>
      <c r="N77" s="635"/>
      <c r="O77" s="635"/>
      <c r="P77" s="648"/>
      <c r="R77" s="784"/>
      <c r="S77" s="348" t="s">
        <v>896</v>
      </c>
      <c r="T77" s="647"/>
      <c r="U77" s="647"/>
      <c r="V77" s="635"/>
      <c r="W77" s="635"/>
      <c r="X77" s="635"/>
      <c r="Y77" s="635"/>
      <c r="Z77" s="635"/>
      <c r="AA77" s="635"/>
      <c r="AB77" s="648"/>
      <c r="AD77" s="794"/>
      <c r="AE77" s="348" t="s">
        <v>896</v>
      </c>
      <c r="AF77" s="647"/>
      <c r="AG77" s="647"/>
      <c r="AH77" s="635"/>
      <c r="AI77" s="635"/>
      <c r="AJ77" s="635"/>
      <c r="AK77" s="635"/>
      <c r="AL77" s="635"/>
      <c r="AM77" s="635"/>
      <c r="AN77" s="648"/>
      <c r="AP77" s="765"/>
      <c r="AQ77" s="348" t="s">
        <v>897</v>
      </c>
      <c r="AR77" s="631">
        <v>0</v>
      </c>
      <c r="AS77" s="623"/>
      <c r="AT77" s="623">
        <v>0</v>
      </c>
      <c r="AU77" s="623">
        <v>0</v>
      </c>
      <c r="AV77" s="623">
        <v>0</v>
      </c>
      <c r="AW77" s="623">
        <v>0</v>
      </c>
      <c r="AX77" s="623">
        <v>0</v>
      </c>
      <c r="AY77" s="629">
        <v>0</v>
      </c>
      <c r="AZ77" s="629">
        <v>0</v>
      </c>
      <c r="BA77" s="629">
        <v>0</v>
      </c>
      <c r="BB77" s="629"/>
      <c r="BC77" s="630"/>
      <c r="BE77" s="765"/>
      <c r="BF77" s="348" t="s">
        <v>897</v>
      </c>
      <c r="BG77" s="613">
        <v>0</v>
      </c>
      <c r="BH77" s="609">
        <v>0</v>
      </c>
      <c r="BI77" s="609">
        <v>0</v>
      </c>
      <c r="BJ77" s="609">
        <v>0</v>
      </c>
      <c r="BK77" s="609">
        <v>0</v>
      </c>
      <c r="BL77" s="609">
        <v>0</v>
      </c>
      <c r="BM77" s="609">
        <v>0</v>
      </c>
      <c r="BN77" s="609">
        <v>0</v>
      </c>
      <c r="BO77" s="614">
        <v>0</v>
      </c>
    </row>
    <row r="78" spans="3:67">
      <c r="C78" s="172"/>
      <c r="F78" s="781"/>
      <c r="G78" s="113" t="s">
        <v>897</v>
      </c>
      <c r="H78" s="635"/>
      <c r="I78" s="647"/>
      <c r="J78" s="635"/>
      <c r="K78" s="635"/>
      <c r="L78" s="635"/>
      <c r="M78" s="635"/>
      <c r="N78" s="635"/>
      <c r="O78" s="635"/>
      <c r="P78" s="648"/>
      <c r="R78" s="784"/>
      <c r="S78" s="348" t="s">
        <v>897</v>
      </c>
      <c r="T78" s="647"/>
      <c r="U78" s="647"/>
      <c r="V78" s="635"/>
      <c r="W78" s="635"/>
      <c r="X78" s="635"/>
      <c r="Y78" s="635"/>
      <c r="Z78" s="635"/>
      <c r="AA78" s="635"/>
      <c r="AB78" s="648"/>
      <c r="AD78" s="794"/>
      <c r="AE78" s="348" t="s">
        <v>897</v>
      </c>
      <c r="AF78" s="647"/>
      <c r="AG78" s="647"/>
      <c r="AH78" s="635"/>
      <c r="AI78" s="635"/>
      <c r="AJ78" s="635"/>
      <c r="AK78" s="635"/>
      <c r="AL78" s="635"/>
      <c r="AM78" s="635"/>
      <c r="AN78" s="648"/>
      <c r="AP78" s="765"/>
      <c r="AQ78" s="348" t="s">
        <v>898</v>
      </c>
      <c r="AR78" s="631">
        <v>0</v>
      </c>
      <c r="AS78" s="623"/>
      <c r="AT78" s="623">
        <v>0</v>
      </c>
      <c r="AU78" s="623">
        <v>0</v>
      </c>
      <c r="AV78" s="623">
        <v>0</v>
      </c>
      <c r="AW78" s="623">
        <v>0</v>
      </c>
      <c r="AX78" s="623">
        <v>0</v>
      </c>
      <c r="AY78" s="629">
        <v>0</v>
      </c>
      <c r="AZ78" s="629">
        <v>0</v>
      </c>
      <c r="BA78" s="629">
        <v>0</v>
      </c>
      <c r="BB78" s="629"/>
      <c r="BC78" s="630"/>
      <c r="BE78" s="765"/>
      <c r="BF78" s="348" t="s">
        <v>898</v>
      </c>
      <c r="BG78" s="613">
        <v>0</v>
      </c>
      <c r="BH78" s="609">
        <v>0</v>
      </c>
      <c r="BI78" s="609">
        <v>0</v>
      </c>
      <c r="BJ78" s="609">
        <v>0</v>
      </c>
      <c r="BK78" s="609">
        <v>0</v>
      </c>
      <c r="BL78" s="609">
        <v>0</v>
      </c>
      <c r="BM78" s="609">
        <v>0</v>
      </c>
      <c r="BN78" s="609">
        <v>0</v>
      </c>
      <c r="BO78" s="614">
        <v>0</v>
      </c>
    </row>
    <row r="79" spans="3:67">
      <c r="C79" s="172"/>
      <c r="F79" s="781"/>
      <c r="G79" s="113" t="s">
        <v>898</v>
      </c>
      <c r="H79" s="635"/>
      <c r="I79" s="647"/>
      <c r="J79" s="635"/>
      <c r="K79" s="635"/>
      <c r="L79" s="635"/>
      <c r="M79" s="635"/>
      <c r="N79" s="635"/>
      <c r="O79" s="635"/>
      <c r="P79" s="648"/>
      <c r="R79" s="784"/>
      <c r="S79" s="348" t="s">
        <v>898</v>
      </c>
      <c r="T79" s="647"/>
      <c r="U79" s="647"/>
      <c r="V79" s="635"/>
      <c r="W79" s="635"/>
      <c r="X79" s="635"/>
      <c r="Y79" s="635"/>
      <c r="Z79" s="635"/>
      <c r="AA79" s="635"/>
      <c r="AB79" s="648"/>
      <c r="AD79" s="794"/>
      <c r="AE79" s="348" t="s">
        <v>898</v>
      </c>
      <c r="AF79" s="647"/>
      <c r="AG79" s="647"/>
      <c r="AH79" s="635"/>
      <c r="AI79" s="635"/>
      <c r="AJ79" s="635"/>
      <c r="AK79" s="635"/>
      <c r="AL79" s="635"/>
      <c r="AM79" s="635"/>
      <c r="AN79" s="648"/>
      <c r="AP79" s="765"/>
      <c r="AQ79" s="348" t="s">
        <v>899</v>
      </c>
      <c r="AR79" s="631">
        <v>0</v>
      </c>
      <c r="AS79" s="623"/>
      <c r="AT79" s="623">
        <v>0</v>
      </c>
      <c r="AU79" s="623">
        <v>0</v>
      </c>
      <c r="AV79" s="623">
        <v>0</v>
      </c>
      <c r="AW79" s="623">
        <v>0</v>
      </c>
      <c r="AX79" s="623">
        <v>0</v>
      </c>
      <c r="AY79" s="629">
        <v>0</v>
      </c>
      <c r="AZ79" s="629">
        <v>0</v>
      </c>
      <c r="BA79" s="629">
        <v>0</v>
      </c>
      <c r="BB79" s="629"/>
      <c r="BC79" s="630"/>
      <c r="BE79" s="765"/>
      <c r="BF79" s="348" t="s">
        <v>899</v>
      </c>
      <c r="BG79" s="613">
        <v>0</v>
      </c>
      <c r="BH79" s="609">
        <v>0</v>
      </c>
      <c r="BI79" s="609">
        <v>0</v>
      </c>
      <c r="BJ79" s="609">
        <v>0</v>
      </c>
      <c r="BK79" s="609">
        <v>0</v>
      </c>
      <c r="BL79" s="609">
        <v>0</v>
      </c>
      <c r="BM79" s="609">
        <v>0</v>
      </c>
      <c r="BN79" s="609">
        <v>0</v>
      </c>
      <c r="BO79" s="616">
        <v>0</v>
      </c>
    </row>
    <row r="80" spans="3:67">
      <c r="C80" s="172"/>
      <c r="F80" s="781"/>
      <c r="G80" s="113" t="s">
        <v>899</v>
      </c>
      <c r="H80" s="635"/>
      <c r="I80" s="647"/>
      <c r="J80" s="635"/>
      <c r="K80" s="635"/>
      <c r="L80" s="635"/>
      <c r="M80" s="635"/>
      <c r="N80" s="635"/>
      <c r="O80" s="635"/>
      <c r="P80" s="648"/>
      <c r="R80" s="784"/>
      <c r="S80" s="348" t="s">
        <v>899</v>
      </c>
      <c r="T80" s="647"/>
      <c r="U80" s="647"/>
      <c r="V80" s="635"/>
      <c r="W80" s="635"/>
      <c r="X80" s="635"/>
      <c r="Y80" s="635"/>
      <c r="Z80" s="635"/>
      <c r="AA80" s="635"/>
      <c r="AB80" s="648"/>
      <c r="AD80" s="794"/>
      <c r="AE80" s="348" t="s">
        <v>899</v>
      </c>
      <c r="AF80" s="647"/>
      <c r="AG80" s="647"/>
      <c r="AH80" s="635"/>
      <c r="AI80" s="635"/>
      <c r="AJ80" s="635"/>
      <c r="AK80" s="635"/>
      <c r="AL80" s="635"/>
      <c r="AM80" s="635"/>
      <c r="AN80" s="648"/>
      <c r="AP80" s="773"/>
      <c r="AQ80" s="357" t="s">
        <v>181</v>
      </c>
      <c r="AR80" s="638">
        <v>0</v>
      </c>
      <c r="AS80" s="632"/>
      <c r="AT80" s="632">
        <v>0</v>
      </c>
      <c r="AU80" s="632">
        <v>0</v>
      </c>
      <c r="AV80" s="632">
        <v>0</v>
      </c>
      <c r="AW80" s="632">
        <v>0</v>
      </c>
      <c r="AX80" s="632">
        <v>0</v>
      </c>
      <c r="AY80" s="636">
        <v>0</v>
      </c>
      <c r="AZ80" s="636">
        <v>0</v>
      </c>
      <c r="BA80" s="636">
        <v>0</v>
      </c>
      <c r="BB80" s="636"/>
      <c r="BC80" s="637"/>
      <c r="BE80" s="773"/>
      <c r="BF80" s="357" t="s">
        <v>181</v>
      </c>
      <c r="BG80" s="617">
        <v>0</v>
      </c>
      <c r="BH80" s="618">
        <v>0</v>
      </c>
      <c r="BI80" s="615">
        <v>0</v>
      </c>
      <c r="BJ80" s="615">
        <v>0</v>
      </c>
      <c r="BK80" s="615">
        <v>0</v>
      </c>
      <c r="BL80" s="615">
        <v>0</v>
      </c>
      <c r="BM80" s="618">
        <v>0</v>
      </c>
      <c r="BN80" s="615">
        <v>0</v>
      </c>
      <c r="BO80" s="621">
        <v>0</v>
      </c>
    </row>
    <row r="81" spans="3:67" ht="19.5" thickBot="1">
      <c r="C81" s="172"/>
      <c r="F81" s="782"/>
      <c r="G81" s="252" t="s">
        <v>181</v>
      </c>
      <c r="H81" s="635"/>
      <c r="I81" s="647"/>
      <c r="J81" s="650"/>
      <c r="K81" s="650"/>
      <c r="L81" s="650"/>
      <c r="M81" s="650"/>
      <c r="N81" s="650"/>
      <c r="O81" s="650"/>
      <c r="P81" s="651"/>
      <c r="R81" s="785"/>
      <c r="S81" s="357" t="s">
        <v>181</v>
      </c>
      <c r="T81" s="647"/>
      <c r="U81" s="647"/>
      <c r="V81" s="650"/>
      <c r="W81" s="650"/>
      <c r="X81" s="650"/>
      <c r="Y81" s="650"/>
      <c r="Z81" s="650"/>
      <c r="AA81" s="650"/>
      <c r="AB81" s="651"/>
      <c r="AD81" s="795"/>
      <c r="AE81" s="357" t="s">
        <v>181</v>
      </c>
      <c r="AF81" s="647"/>
      <c r="AG81" s="647"/>
      <c r="AH81" s="650"/>
      <c r="AI81" s="650"/>
      <c r="AJ81" s="650"/>
      <c r="AK81" s="650"/>
      <c r="AL81" s="650"/>
      <c r="AM81" s="650"/>
      <c r="AN81" s="651"/>
      <c r="AP81" s="787" t="s">
        <v>188</v>
      </c>
      <c r="AQ81" s="349" t="s">
        <v>183</v>
      </c>
      <c r="AR81" s="639">
        <v>0</v>
      </c>
      <c r="AS81" s="623"/>
      <c r="AT81" s="623">
        <v>0</v>
      </c>
      <c r="AU81" s="623">
        <v>0</v>
      </c>
      <c r="AV81" s="623">
        <v>0</v>
      </c>
      <c r="AW81" s="623">
        <v>0</v>
      </c>
      <c r="AX81" s="623">
        <v>0</v>
      </c>
      <c r="AY81" s="629">
        <v>0</v>
      </c>
      <c r="AZ81" s="629">
        <v>0</v>
      </c>
      <c r="BA81" s="629">
        <v>0</v>
      </c>
      <c r="BB81" s="629"/>
      <c r="BC81" s="630"/>
      <c r="BE81" s="787" t="s">
        <v>188</v>
      </c>
      <c r="BF81" s="349" t="s">
        <v>183</v>
      </c>
      <c r="BG81" s="613">
        <v>0</v>
      </c>
      <c r="BH81" s="609">
        <v>0</v>
      </c>
      <c r="BI81" s="609">
        <v>0</v>
      </c>
      <c r="BJ81" s="609">
        <v>0</v>
      </c>
      <c r="BK81" s="609">
        <v>0</v>
      </c>
      <c r="BL81" s="609">
        <v>0</v>
      </c>
      <c r="BM81" s="609">
        <v>0</v>
      </c>
      <c r="BN81" s="609">
        <v>0</v>
      </c>
      <c r="BO81" s="614">
        <v>0</v>
      </c>
    </row>
    <row r="82" spans="3:67" ht="19.5" thickBot="1">
      <c r="C82" s="172"/>
      <c r="F82" s="792" t="s">
        <v>379</v>
      </c>
      <c r="G82" s="659" t="s">
        <v>183</v>
      </c>
      <c r="H82" s="627">
        <f t="array" ref="H82:I82">T82:U82</f>
        <v>0</v>
      </c>
      <c r="I82" s="640">
        <v>0</v>
      </c>
      <c r="J82" s="635"/>
      <c r="K82" s="635"/>
      <c r="L82" s="635"/>
      <c r="M82" s="635"/>
      <c r="N82" s="635"/>
      <c r="O82" s="635"/>
      <c r="P82" s="648"/>
      <c r="R82" s="793" t="s">
        <v>379</v>
      </c>
      <c r="S82" s="358" t="s">
        <v>183</v>
      </c>
      <c r="T82" s="627">
        <f t="array" ref="T82:U82">AF82:AG82</f>
        <v>0</v>
      </c>
      <c r="U82" s="640">
        <v>0</v>
      </c>
      <c r="V82" s="635"/>
      <c r="W82" s="635"/>
      <c r="X82" s="635"/>
      <c r="Y82" s="635"/>
      <c r="Z82" s="635"/>
      <c r="AA82" s="635"/>
      <c r="AB82" s="648"/>
      <c r="AD82" s="793" t="s">
        <v>379</v>
      </c>
      <c r="AE82" s="358" t="s">
        <v>183</v>
      </c>
      <c r="AF82" s="626">
        <f>AZ33</f>
        <v>0</v>
      </c>
      <c r="AG82" s="640">
        <f>AZ41</f>
        <v>0</v>
      </c>
      <c r="AH82" s="635"/>
      <c r="AI82" s="635"/>
      <c r="AJ82" s="635"/>
      <c r="AK82" s="635"/>
      <c r="AL82" s="635"/>
      <c r="AM82" s="635"/>
      <c r="AN82" s="648"/>
      <c r="AP82" s="765"/>
      <c r="AQ82" s="348" t="s">
        <v>182</v>
      </c>
      <c r="AR82" s="631">
        <v>0</v>
      </c>
      <c r="AS82" s="623"/>
      <c r="AT82" s="623">
        <v>0</v>
      </c>
      <c r="AU82" s="623">
        <v>0</v>
      </c>
      <c r="AV82" s="623">
        <v>0</v>
      </c>
      <c r="AW82" s="623">
        <v>0</v>
      </c>
      <c r="AX82" s="623">
        <v>0</v>
      </c>
      <c r="AY82" s="629">
        <v>0</v>
      </c>
      <c r="AZ82" s="629">
        <v>0</v>
      </c>
      <c r="BA82" s="629">
        <v>0</v>
      </c>
      <c r="BB82" s="629"/>
      <c r="BC82" s="630"/>
      <c r="BE82" s="765"/>
      <c r="BF82" s="348" t="s">
        <v>182</v>
      </c>
      <c r="BG82" s="613">
        <v>0</v>
      </c>
      <c r="BH82" s="609">
        <v>0</v>
      </c>
      <c r="BI82" s="609">
        <v>0</v>
      </c>
      <c r="BJ82" s="609">
        <v>0</v>
      </c>
      <c r="BK82" s="609">
        <v>0</v>
      </c>
      <c r="BL82" s="609">
        <v>0</v>
      </c>
      <c r="BM82" s="609">
        <v>0</v>
      </c>
      <c r="BN82" s="609">
        <v>0</v>
      </c>
      <c r="BO82" s="614">
        <v>0</v>
      </c>
    </row>
    <row r="83" spans="3:67">
      <c r="C83" s="172"/>
      <c r="F83" s="781"/>
      <c r="G83" s="113" t="s">
        <v>182</v>
      </c>
      <c r="H83" s="635"/>
      <c r="I83" s="647"/>
      <c r="J83" s="635"/>
      <c r="K83" s="635"/>
      <c r="L83" s="635"/>
      <c r="M83" s="635"/>
      <c r="N83" s="635"/>
      <c r="O83" s="635"/>
      <c r="P83" s="648"/>
      <c r="R83" s="784"/>
      <c r="S83" s="348" t="s">
        <v>182</v>
      </c>
      <c r="T83" s="647"/>
      <c r="U83" s="647"/>
      <c r="V83" s="635"/>
      <c r="W83" s="635"/>
      <c r="X83" s="635"/>
      <c r="Y83" s="635"/>
      <c r="Z83" s="635"/>
      <c r="AA83" s="635"/>
      <c r="AB83" s="648"/>
      <c r="AD83" s="794"/>
      <c r="AE83" s="348" t="s">
        <v>182</v>
      </c>
      <c r="AF83" s="647"/>
      <c r="AG83" s="647"/>
      <c r="AH83" s="635"/>
      <c r="AI83" s="635"/>
      <c r="AJ83" s="635"/>
      <c r="AK83" s="635"/>
      <c r="AL83" s="635"/>
      <c r="AM83" s="635"/>
      <c r="AN83" s="648"/>
      <c r="AP83" s="765"/>
      <c r="AQ83" s="348" t="s">
        <v>895</v>
      </c>
      <c r="AR83" s="631">
        <v>0</v>
      </c>
      <c r="AS83" s="623"/>
      <c r="AT83" s="623">
        <v>0</v>
      </c>
      <c r="AU83" s="623">
        <v>0</v>
      </c>
      <c r="AV83" s="623">
        <v>0</v>
      </c>
      <c r="AW83" s="623">
        <v>0</v>
      </c>
      <c r="AX83" s="623">
        <v>0</v>
      </c>
      <c r="AY83" s="629">
        <v>0</v>
      </c>
      <c r="AZ83" s="629">
        <v>0</v>
      </c>
      <c r="BA83" s="629">
        <v>0</v>
      </c>
      <c r="BB83" s="629"/>
      <c r="BC83" s="630"/>
      <c r="BE83" s="765"/>
      <c r="BF83" s="348" t="s">
        <v>895</v>
      </c>
      <c r="BG83" s="613">
        <v>0</v>
      </c>
      <c r="BH83" s="609">
        <v>0</v>
      </c>
      <c r="BI83" s="609">
        <v>0</v>
      </c>
      <c r="BJ83" s="609">
        <v>0</v>
      </c>
      <c r="BK83" s="609">
        <v>0</v>
      </c>
      <c r="BL83" s="609">
        <v>0</v>
      </c>
      <c r="BM83" s="609">
        <v>0</v>
      </c>
      <c r="BN83" s="609">
        <v>0</v>
      </c>
      <c r="BO83" s="614">
        <v>0</v>
      </c>
    </row>
    <row r="84" spans="3:67">
      <c r="C84" s="172"/>
      <c r="F84" s="781"/>
      <c r="G84" s="113" t="s">
        <v>895</v>
      </c>
      <c r="H84" s="635"/>
      <c r="I84" s="647"/>
      <c r="J84" s="635"/>
      <c r="K84" s="635"/>
      <c r="L84" s="635"/>
      <c r="M84" s="635"/>
      <c r="N84" s="635"/>
      <c r="O84" s="635"/>
      <c r="P84" s="648"/>
      <c r="R84" s="784"/>
      <c r="S84" s="348" t="s">
        <v>895</v>
      </c>
      <c r="T84" s="647"/>
      <c r="U84" s="647"/>
      <c r="V84" s="635"/>
      <c r="W84" s="635"/>
      <c r="X84" s="635"/>
      <c r="Y84" s="635"/>
      <c r="Z84" s="635"/>
      <c r="AA84" s="635"/>
      <c r="AB84" s="648"/>
      <c r="AD84" s="794"/>
      <c r="AE84" s="348" t="s">
        <v>895</v>
      </c>
      <c r="AF84" s="647"/>
      <c r="AG84" s="647"/>
      <c r="AH84" s="635"/>
      <c r="AI84" s="635"/>
      <c r="AJ84" s="635"/>
      <c r="AK84" s="635"/>
      <c r="AL84" s="635"/>
      <c r="AM84" s="635"/>
      <c r="AN84" s="648"/>
      <c r="AP84" s="765"/>
      <c r="AQ84" s="348" t="s">
        <v>896</v>
      </c>
      <c r="AR84" s="631">
        <v>0</v>
      </c>
      <c r="AS84" s="623"/>
      <c r="AT84" s="623">
        <v>0</v>
      </c>
      <c r="AU84" s="623">
        <v>0</v>
      </c>
      <c r="AV84" s="623">
        <v>0</v>
      </c>
      <c r="AW84" s="623">
        <v>0</v>
      </c>
      <c r="AX84" s="623">
        <v>0</v>
      </c>
      <c r="AY84" s="629">
        <v>0</v>
      </c>
      <c r="AZ84" s="629">
        <v>0</v>
      </c>
      <c r="BA84" s="629">
        <v>0</v>
      </c>
      <c r="BB84" s="629"/>
      <c r="BC84" s="630"/>
      <c r="BE84" s="765"/>
      <c r="BF84" s="348" t="s">
        <v>896</v>
      </c>
      <c r="BG84" s="613">
        <v>0</v>
      </c>
      <c r="BH84" s="609">
        <v>0</v>
      </c>
      <c r="BI84" s="609">
        <v>0</v>
      </c>
      <c r="BJ84" s="609">
        <v>0</v>
      </c>
      <c r="BK84" s="609">
        <v>0</v>
      </c>
      <c r="BL84" s="609">
        <v>0</v>
      </c>
      <c r="BM84" s="609">
        <v>0</v>
      </c>
      <c r="BN84" s="609">
        <v>0</v>
      </c>
      <c r="BO84" s="614">
        <v>0</v>
      </c>
    </row>
    <row r="85" spans="3:67">
      <c r="C85" s="172"/>
      <c r="F85" s="781"/>
      <c r="G85" s="113" t="s">
        <v>896</v>
      </c>
      <c r="H85" s="635"/>
      <c r="I85" s="647"/>
      <c r="J85" s="635"/>
      <c r="K85" s="635"/>
      <c r="L85" s="635"/>
      <c r="M85" s="635"/>
      <c r="N85" s="635"/>
      <c r="O85" s="635"/>
      <c r="P85" s="648"/>
      <c r="R85" s="784"/>
      <c r="S85" s="348" t="s">
        <v>896</v>
      </c>
      <c r="T85" s="647"/>
      <c r="U85" s="647"/>
      <c r="V85" s="635"/>
      <c r="W85" s="635"/>
      <c r="X85" s="635"/>
      <c r="Y85" s="635"/>
      <c r="Z85" s="635"/>
      <c r="AA85" s="635"/>
      <c r="AB85" s="648"/>
      <c r="AD85" s="794"/>
      <c r="AE85" s="348" t="s">
        <v>896</v>
      </c>
      <c r="AF85" s="647"/>
      <c r="AG85" s="647"/>
      <c r="AH85" s="635"/>
      <c r="AI85" s="635"/>
      <c r="AJ85" s="635"/>
      <c r="AK85" s="635"/>
      <c r="AL85" s="635"/>
      <c r="AM85" s="635"/>
      <c r="AN85" s="648"/>
      <c r="AP85" s="765"/>
      <c r="AQ85" s="348" t="s">
        <v>897</v>
      </c>
      <c r="AR85" s="631">
        <v>0</v>
      </c>
      <c r="AS85" s="623"/>
      <c r="AT85" s="623">
        <v>0</v>
      </c>
      <c r="AU85" s="623">
        <v>0</v>
      </c>
      <c r="AV85" s="623">
        <v>0</v>
      </c>
      <c r="AW85" s="623">
        <v>0</v>
      </c>
      <c r="AX85" s="623">
        <v>0</v>
      </c>
      <c r="AY85" s="629">
        <v>0</v>
      </c>
      <c r="AZ85" s="629">
        <v>0</v>
      </c>
      <c r="BA85" s="629">
        <v>0</v>
      </c>
      <c r="BB85" s="629"/>
      <c r="BC85" s="630"/>
      <c r="BE85" s="765"/>
      <c r="BF85" s="348" t="s">
        <v>897</v>
      </c>
      <c r="BG85" s="613">
        <v>0</v>
      </c>
      <c r="BH85" s="609">
        <v>0</v>
      </c>
      <c r="BI85" s="609">
        <v>0</v>
      </c>
      <c r="BJ85" s="609">
        <v>0</v>
      </c>
      <c r="BK85" s="609">
        <v>0</v>
      </c>
      <c r="BL85" s="609">
        <v>0</v>
      </c>
      <c r="BM85" s="609">
        <v>0</v>
      </c>
      <c r="BN85" s="609">
        <v>0</v>
      </c>
      <c r="BO85" s="614">
        <v>0</v>
      </c>
    </row>
    <row r="86" spans="3:67">
      <c r="C86" s="172"/>
      <c r="F86" s="781"/>
      <c r="G86" s="113" t="s">
        <v>897</v>
      </c>
      <c r="H86" s="635"/>
      <c r="I86" s="647"/>
      <c r="J86" s="635"/>
      <c r="K86" s="635"/>
      <c r="L86" s="635"/>
      <c r="M86" s="635"/>
      <c r="N86" s="635"/>
      <c r="O86" s="635"/>
      <c r="P86" s="648"/>
      <c r="R86" s="784"/>
      <c r="S86" s="348" t="s">
        <v>897</v>
      </c>
      <c r="T86" s="647"/>
      <c r="U86" s="647"/>
      <c r="V86" s="635"/>
      <c r="W86" s="635"/>
      <c r="X86" s="635"/>
      <c r="Y86" s="635"/>
      <c r="Z86" s="635"/>
      <c r="AA86" s="635"/>
      <c r="AB86" s="648"/>
      <c r="AD86" s="794"/>
      <c r="AE86" s="348" t="s">
        <v>897</v>
      </c>
      <c r="AF86" s="647"/>
      <c r="AG86" s="647"/>
      <c r="AH86" s="635"/>
      <c r="AI86" s="635"/>
      <c r="AJ86" s="635"/>
      <c r="AK86" s="635"/>
      <c r="AL86" s="635"/>
      <c r="AM86" s="635"/>
      <c r="AN86" s="648"/>
      <c r="AP86" s="765"/>
      <c r="AQ86" s="348" t="s">
        <v>898</v>
      </c>
      <c r="AR86" s="631">
        <v>0</v>
      </c>
      <c r="AS86" s="623"/>
      <c r="AT86" s="623">
        <v>0</v>
      </c>
      <c r="AU86" s="623">
        <v>0</v>
      </c>
      <c r="AV86" s="623">
        <v>0</v>
      </c>
      <c r="AW86" s="623">
        <v>0</v>
      </c>
      <c r="AX86" s="623">
        <v>0</v>
      </c>
      <c r="AY86" s="629">
        <v>0</v>
      </c>
      <c r="AZ86" s="629">
        <v>0</v>
      </c>
      <c r="BA86" s="629">
        <v>0</v>
      </c>
      <c r="BB86" s="629"/>
      <c r="BC86" s="630"/>
      <c r="BE86" s="765"/>
      <c r="BF86" s="348" t="s">
        <v>898</v>
      </c>
      <c r="BG86" s="613">
        <v>0</v>
      </c>
      <c r="BH86" s="609">
        <v>0</v>
      </c>
      <c r="BI86" s="609">
        <v>0</v>
      </c>
      <c r="BJ86" s="609">
        <v>0</v>
      </c>
      <c r="BK86" s="609">
        <v>0</v>
      </c>
      <c r="BL86" s="609">
        <v>0</v>
      </c>
      <c r="BM86" s="609">
        <v>0</v>
      </c>
      <c r="BN86" s="609">
        <v>0</v>
      </c>
      <c r="BO86" s="614">
        <v>0</v>
      </c>
    </row>
    <row r="87" spans="3:67">
      <c r="C87" s="172"/>
      <c r="F87" s="781"/>
      <c r="G87" s="113" t="s">
        <v>898</v>
      </c>
      <c r="H87" s="635"/>
      <c r="I87" s="647"/>
      <c r="J87" s="635"/>
      <c r="K87" s="635"/>
      <c r="L87" s="635"/>
      <c r="M87" s="635"/>
      <c r="N87" s="635"/>
      <c r="O87" s="635"/>
      <c r="P87" s="648"/>
      <c r="R87" s="784"/>
      <c r="S87" s="348" t="s">
        <v>898</v>
      </c>
      <c r="T87" s="647"/>
      <c r="U87" s="647"/>
      <c r="V87" s="635"/>
      <c r="W87" s="635"/>
      <c r="X87" s="635"/>
      <c r="Y87" s="635"/>
      <c r="Z87" s="635"/>
      <c r="AA87" s="635"/>
      <c r="AB87" s="648"/>
      <c r="AD87" s="794"/>
      <c r="AE87" s="348" t="s">
        <v>898</v>
      </c>
      <c r="AF87" s="647"/>
      <c r="AG87" s="647"/>
      <c r="AH87" s="635"/>
      <c r="AI87" s="635"/>
      <c r="AJ87" s="635"/>
      <c r="AK87" s="635"/>
      <c r="AL87" s="635"/>
      <c r="AM87" s="635"/>
      <c r="AN87" s="648"/>
      <c r="AP87" s="765"/>
      <c r="AQ87" s="348" t="s">
        <v>899</v>
      </c>
      <c r="AR87" s="631">
        <v>0</v>
      </c>
      <c r="AS87" s="623"/>
      <c r="AT87" s="623">
        <v>0</v>
      </c>
      <c r="AU87" s="623">
        <v>0</v>
      </c>
      <c r="AV87" s="623">
        <v>0</v>
      </c>
      <c r="AW87" s="623">
        <v>0</v>
      </c>
      <c r="AX87" s="623">
        <v>0</v>
      </c>
      <c r="AY87" s="629">
        <v>0</v>
      </c>
      <c r="AZ87" s="629">
        <v>0</v>
      </c>
      <c r="BA87" s="629">
        <v>0</v>
      </c>
      <c r="BB87" s="629"/>
      <c r="BC87" s="630"/>
      <c r="BE87" s="765"/>
      <c r="BF87" s="348" t="s">
        <v>899</v>
      </c>
      <c r="BG87" s="613">
        <v>0</v>
      </c>
      <c r="BH87" s="609">
        <v>0</v>
      </c>
      <c r="BI87" s="609">
        <v>0</v>
      </c>
      <c r="BJ87" s="609">
        <v>0</v>
      </c>
      <c r="BK87" s="609">
        <v>0</v>
      </c>
      <c r="BL87" s="609">
        <v>0</v>
      </c>
      <c r="BM87" s="609">
        <v>0</v>
      </c>
      <c r="BN87" s="609">
        <v>0</v>
      </c>
      <c r="BO87" s="614">
        <v>0</v>
      </c>
    </row>
    <row r="88" spans="3:67">
      <c r="C88" s="172"/>
      <c r="F88" s="781"/>
      <c r="G88" s="113" t="s">
        <v>899</v>
      </c>
      <c r="H88" s="635"/>
      <c r="I88" s="647"/>
      <c r="J88" s="635"/>
      <c r="K88" s="635"/>
      <c r="L88" s="635"/>
      <c r="M88" s="635"/>
      <c r="N88" s="635"/>
      <c r="O88" s="635"/>
      <c r="P88" s="648"/>
      <c r="R88" s="784"/>
      <c r="S88" s="348" t="s">
        <v>899</v>
      </c>
      <c r="T88" s="647"/>
      <c r="U88" s="647"/>
      <c r="V88" s="635"/>
      <c r="W88" s="635"/>
      <c r="X88" s="635"/>
      <c r="Y88" s="635"/>
      <c r="Z88" s="635"/>
      <c r="AA88" s="635"/>
      <c r="AB88" s="648"/>
      <c r="AD88" s="794"/>
      <c r="AE88" s="348" t="s">
        <v>899</v>
      </c>
      <c r="AF88" s="647"/>
      <c r="AG88" s="647"/>
      <c r="AH88" s="635"/>
      <c r="AI88" s="635"/>
      <c r="AJ88" s="635"/>
      <c r="AK88" s="635"/>
      <c r="AL88" s="635"/>
      <c r="AM88" s="635"/>
      <c r="AN88" s="648"/>
      <c r="AP88" s="773"/>
      <c r="AQ88" s="357" t="s">
        <v>181</v>
      </c>
      <c r="AR88" s="638">
        <v>0</v>
      </c>
      <c r="AS88" s="632"/>
      <c r="AT88" s="632">
        <v>0</v>
      </c>
      <c r="AU88" s="632">
        <v>0</v>
      </c>
      <c r="AV88" s="632">
        <v>0</v>
      </c>
      <c r="AW88" s="632">
        <v>0</v>
      </c>
      <c r="AX88" s="632">
        <v>0</v>
      </c>
      <c r="AY88" s="636">
        <v>0</v>
      </c>
      <c r="AZ88" s="636">
        <v>0</v>
      </c>
      <c r="BA88" s="636">
        <v>0</v>
      </c>
      <c r="BB88" s="636"/>
      <c r="BC88" s="637"/>
      <c r="BE88" s="773"/>
      <c r="BF88" s="357" t="s">
        <v>181</v>
      </c>
      <c r="BG88" s="617">
        <v>0</v>
      </c>
      <c r="BH88" s="615">
        <v>0</v>
      </c>
      <c r="BI88" s="615">
        <v>0</v>
      </c>
      <c r="BJ88" s="615">
        <v>0</v>
      </c>
      <c r="BK88" s="615">
        <v>0</v>
      </c>
      <c r="BL88" s="615">
        <v>0</v>
      </c>
      <c r="BM88" s="615">
        <v>0</v>
      </c>
      <c r="BN88" s="615">
        <v>0</v>
      </c>
      <c r="BO88" s="619">
        <v>0</v>
      </c>
    </row>
    <row r="89" spans="3:67" ht="19.5" thickBot="1">
      <c r="C89" s="172"/>
      <c r="F89" s="782"/>
      <c r="G89" s="252" t="s">
        <v>181</v>
      </c>
      <c r="H89" s="635"/>
      <c r="I89" s="647"/>
      <c r="J89" s="650"/>
      <c r="K89" s="650"/>
      <c r="L89" s="650"/>
      <c r="M89" s="650"/>
      <c r="N89" s="650"/>
      <c r="O89" s="650"/>
      <c r="P89" s="651"/>
      <c r="R89" s="785"/>
      <c r="S89" s="357" t="s">
        <v>181</v>
      </c>
      <c r="T89" s="647"/>
      <c r="U89" s="647"/>
      <c r="V89" s="650"/>
      <c r="W89" s="650"/>
      <c r="X89" s="650"/>
      <c r="Y89" s="650"/>
      <c r="Z89" s="650"/>
      <c r="AA89" s="650"/>
      <c r="AB89" s="651"/>
      <c r="AD89" s="795"/>
      <c r="AE89" s="357" t="s">
        <v>181</v>
      </c>
      <c r="AF89" s="647"/>
      <c r="AG89" s="647"/>
      <c r="AH89" s="650"/>
      <c r="AI89" s="650"/>
      <c r="AJ89" s="650"/>
      <c r="AK89" s="650"/>
      <c r="AL89" s="650"/>
      <c r="AM89" s="650"/>
      <c r="AN89" s="651"/>
      <c r="AP89" s="787" t="s">
        <v>187</v>
      </c>
      <c r="AQ89" s="358" t="s">
        <v>183</v>
      </c>
      <c r="AR89" s="639">
        <v>0</v>
      </c>
      <c r="AS89" s="623"/>
      <c r="AT89" s="623">
        <v>0</v>
      </c>
      <c r="AU89" s="623">
        <v>0</v>
      </c>
      <c r="AV89" s="623">
        <v>0</v>
      </c>
      <c r="AW89" s="623">
        <v>0</v>
      </c>
      <c r="AX89" s="623">
        <v>0</v>
      </c>
      <c r="AY89" s="629">
        <v>0</v>
      </c>
      <c r="AZ89" s="629">
        <v>0</v>
      </c>
      <c r="BA89" s="629">
        <v>0</v>
      </c>
      <c r="BB89" s="629"/>
      <c r="BC89" s="630"/>
      <c r="BE89" s="787" t="s">
        <v>187</v>
      </c>
      <c r="BF89" s="358" t="s">
        <v>183</v>
      </c>
      <c r="BG89" s="613">
        <v>0</v>
      </c>
      <c r="BH89" s="609">
        <v>0</v>
      </c>
      <c r="BI89" s="609">
        <v>0</v>
      </c>
      <c r="BJ89" s="609">
        <v>0</v>
      </c>
      <c r="BK89" s="609">
        <v>0</v>
      </c>
      <c r="BL89" s="609">
        <v>0</v>
      </c>
      <c r="BM89" s="609">
        <v>0</v>
      </c>
      <c r="BN89" s="609">
        <v>0</v>
      </c>
      <c r="BO89" s="614">
        <v>0</v>
      </c>
    </row>
    <row r="90" spans="3:67" ht="19.5" thickBot="1">
      <c r="C90" s="172"/>
      <c r="F90" s="792" t="s">
        <v>185</v>
      </c>
      <c r="G90" s="659" t="s">
        <v>183</v>
      </c>
      <c r="H90" s="627">
        <f t="array" ref="H90:I90">T90:U90</f>
        <v>0</v>
      </c>
      <c r="I90" s="640">
        <v>0</v>
      </c>
      <c r="J90" s="635"/>
      <c r="K90" s="635"/>
      <c r="L90" s="635"/>
      <c r="M90" s="635"/>
      <c r="N90" s="635"/>
      <c r="O90" s="635"/>
      <c r="P90" s="648"/>
      <c r="R90" s="793" t="s">
        <v>185</v>
      </c>
      <c r="S90" s="358" t="s">
        <v>183</v>
      </c>
      <c r="T90" s="627">
        <f t="array" ref="T90:U90">AF90:AG90</f>
        <v>0</v>
      </c>
      <c r="U90" s="640">
        <v>0</v>
      </c>
      <c r="V90" s="635"/>
      <c r="W90" s="635"/>
      <c r="X90" s="635"/>
      <c r="Y90" s="635"/>
      <c r="Z90" s="635"/>
      <c r="AA90" s="635"/>
      <c r="AB90" s="648"/>
      <c r="AD90" s="793" t="s">
        <v>185</v>
      </c>
      <c r="AE90" s="358" t="s">
        <v>183</v>
      </c>
      <c r="AF90" s="626">
        <f>BA33</f>
        <v>0</v>
      </c>
      <c r="AG90" s="640">
        <f>BA41</f>
        <v>0</v>
      </c>
      <c r="AH90" s="635"/>
      <c r="AI90" s="635"/>
      <c r="AJ90" s="635"/>
      <c r="AK90" s="635"/>
      <c r="AL90" s="635"/>
      <c r="AM90" s="635"/>
      <c r="AN90" s="648"/>
      <c r="AP90" s="765"/>
      <c r="AQ90" s="348" t="s">
        <v>182</v>
      </c>
      <c r="AR90" s="631">
        <v>0</v>
      </c>
      <c r="AS90" s="623"/>
      <c r="AT90" s="623">
        <v>0</v>
      </c>
      <c r="AU90" s="623">
        <v>0</v>
      </c>
      <c r="AV90" s="623">
        <v>0</v>
      </c>
      <c r="AW90" s="623">
        <v>0</v>
      </c>
      <c r="AX90" s="623">
        <v>0</v>
      </c>
      <c r="AY90" s="629">
        <v>0</v>
      </c>
      <c r="AZ90" s="629">
        <v>0</v>
      </c>
      <c r="BA90" s="629">
        <v>0</v>
      </c>
      <c r="BB90" s="629"/>
      <c r="BC90" s="630"/>
      <c r="BE90" s="765"/>
      <c r="BF90" s="348" t="s">
        <v>182</v>
      </c>
      <c r="BG90" s="613">
        <v>0</v>
      </c>
      <c r="BH90" s="609">
        <v>0</v>
      </c>
      <c r="BI90" s="609">
        <v>0</v>
      </c>
      <c r="BJ90" s="620">
        <v>0</v>
      </c>
      <c r="BK90" s="620">
        <v>0</v>
      </c>
      <c r="BL90" s="609">
        <v>0</v>
      </c>
      <c r="BM90" s="620">
        <v>0</v>
      </c>
      <c r="BN90" s="609">
        <v>0</v>
      </c>
      <c r="BO90" s="614">
        <v>0</v>
      </c>
    </row>
    <row r="91" spans="3:67">
      <c r="C91" s="172"/>
      <c r="F91" s="781"/>
      <c r="G91" s="113" t="s">
        <v>182</v>
      </c>
      <c r="H91" s="635"/>
      <c r="I91" s="647"/>
      <c r="J91" s="635"/>
      <c r="K91" s="635"/>
      <c r="L91" s="635"/>
      <c r="M91" s="635"/>
      <c r="N91" s="635"/>
      <c r="O91" s="635"/>
      <c r="P91" s="648"/>
      <c r="R91" s="784"/>
      <c r="S91" s="348" t="s">
        <v>182</v>
      </c>
      <c r="T91" s="647"/>
      <c r="U91" s="647"/>
      <c r="V91" s="635"/>
      <c r="W91" s="635"/>
      <c r="X91" s="635"/>
      <c r="Y91" s="635"/>
      <c r="Z91" s="635"/>
      <c r="AA91" s="635"/>
      <c r="AB91" s="648"/>
      <c r="AD91" s="794"/>
      <c r="AE91" s="348" t="s">
        <v>182</v>
      </c>
      <c r="AF91" s="647"/>
      <c r="AG91" s="647"/>
      <c r="AH91" s="635"/>
      <c r="AI91" s="635"/>
      <c r="AJ91" s="635"/>
      <c r="AK91" s="635"/>
      <c r="AL91" s="635"/>
      <c r="AM91" s="635"/>
      <c r="AN91" s="648"/>
      <c r="AP91" s="765"/>
      <c r="AQ91" s="348" t="s">
        <v>895</v>
      </c>
      <c r="AR91" s="631">
        <v>0</v>
      </c>
      <c r="AS91" s="623"/>
      <c r="AT91" s="623">
        <v>0</v>
      </c>
      <c r="AU91" s="623">
        <v>0</v>
      </c>
      <c r="AV91" s="623">
        <v>0</v>
      </c>
      <c r="AW91" s="623">
        <v>0</v>
      </c>
      <c r="AX91" s="623">
        <v>0</v>
      </c>
      <c r="AY91" s="629">
        <v>0</v>
      </c>
      <c r="AZ91" s="629">
        <v>0</v>
      </c>
      <c r="BA91" s="629">
        <v>0</v>
      </c>
      <c r="BB91" s="629"/>
      <c r="BC91" s="630"/>
      <c r="BE91" s="765"/>
      <c r="BF91" s="348" t="s">
        <v>895</v>
      </c>
      <c r="BG91" s="613">
        <v>0</v>
      </c>
      <c r="BH91" s="609">
        <v>0</v>
      </c>
      <c r="BI91" s="609">
        <v>0</v>
      </c>
      <c r="BJ91" s="609">
        <v>0</v>
      </c>
      <c r="BK91" s="609">
        <v>0</v>
      </c>
      <c r="BL91" s="609">
        <v>0</v>
      </c>
      <c r="BM91" s="609">
        <v>0</v>
      </c>
      <c r="BN91" s="609">
        <v>0</v>
      </c>
      <c r="BO91" s="614">
        <v>0</v>
      </c>
    </row>
    <row r="92" spans="3:67">
      <c r="C92" s="172"/>
      <c r="F92" s="781"/>
      <c r="G92" s="113" t="s">
        <v>895</v>
      </c>
      <c r="H92" s="635"/>
      <c r="I92" s="647"/>
      <c r="J92" s="635"/>
      <c r="K92" s="635"/>
      <c r="L92" s="635"/>
      <c r="M92" s="635"/>
      <c r="N92" s="635"/>
      <c r="O92" s="635"/>
      <c r="P92" s="648"/>
      <c r="R92" s="784"/>
      <c r="S92" s="348" t="s">
        <v>895</v>
      </c>
      <c r="T92" s="647"/>
      <c r="U92" s="647"/>
      <c r="V92" s="635"/>
      <c r="W92" s="635"/>
      <c r="X92" s="635"/>
      <c r="Y92" s="635"/>
      <c r="Z92" s="635"/>
      <c r="AA92" s="635"/>
      <c r="AB92" s="648"/>
      <c r="AD92" s="794"/>
      <c r="AE92" s="348" t="s">
        <v>895</v>
      </c>
      <c r="AF92" s="647"/>
      <c r="AG92" s="647"/>
      <c r="AH92" s="635"/>
      <c r="AI92" s="635"/>
      <c r="AJ92" s="635"/>
      <c r="AK92" s="635"/>
      <c r="AL92" s="635"/>
      <c r="AM92" s="635"/>
      <c r="AN92" s="648"/>
      <c r="AP92" s="765"/>
      <c r="AQ92" s="348" t="s">
        <v>896</v>
      </c>
      <c r="AR92" s="631">
        <v>0</v>
      </c>
      <c r="AS92" s="623"/>
      <c r="AT92" s="623">
        <v>0</v>
      </c>
      <c r="AU92" s="623">
        <v>0</v>
      </c>
      <c r="AV92" s="623">
        <v>0</v>
      </c>
      <c r="AW92" s="623">
        <v>0</v>
      </c>
      <c r="AX92" s="623">
        <v>0</v>
      </c>
      <c r="AY92" s="629">
        <v>0</v>
      </c>
      <c r="AZ92" s="629">
        <v>0</v>
      </c>
      <c r="BA92" s="629">
        <v>0</v>
      </c>
      <c r="BB92" s="629"/>
      <c r="BC92" s="630"/>
      <c r="BE92" s="765"/>
      <c r="BF92" s="348" t="s">
        <v>896</v>
      </c>
      <c r="BG92" s="613">
        <v>0</v>
      </c>
      <c r="BH92" s="609">
        <v>0</v>
      </c>
      <c r="BI92" s="609">
        <v>0</v>
      </c>
      <c r="BJ92" s="609">
        <v>0</v>
      </c>
      <c r="BK92" s="609">
        <v>0</v>
      </c>
      <c r="BL92" s="609">
        <v>0</v>
      </c>
      <c r="BM92" s="609">
        <v>0</v>
      </c>
      <c r="BN92" s="609">
        <v>0</v>
      </c>
      <c r="BO92" s="614">
        <v>0</v>
      </c>
    </row>
    <row r="93" spans="3:67">
      <c r="C93" s="172"/>
      <c r="F93" s="781"/>
      <c r="G93" s="113" t="s">
        <v>896</v>
      </c>
      <c r="H93" s="635"/>
      <c r="I93" s="647"/>
      <c r="J93" s="635"/>
      <c r="K93" s="635"/>
      <c r="L93" s="635"/>
      <c r="M93" s="635"/>
      <c r="N93" s="635"/>
      <c r="O93" s="635"/>
      <c r="P93" s="648"/>
      <c r="R93" s="784"/>
      <c r="S93" s="348" t="s">
        <v>896</v>
      </c>
      <c r="T93" s="647"/>
      <c r="U93" s="647"/>
      <c r="V93" s="635"/>
      <c r="W93" s="635"/>
      <c r="X93" s="635"/>
      <c r="Y93" s="635"/>
      <c r="Z93" s="635"/>
      <c r="AA93" s="635"/>
      <c r="AB93" s="648"/>
      <c r="AD93" s="794"/>
      <c r="AE93" s="348" t="s">
        <v>896</v>
      </c>
      <c r="AF93" s="647"/>
      <c r="AG93" s="647"/>
      <c r="AH93" s="635"/>
      <c r="AI93" s="635"/>
      <c r="AJ93" s="635"/>
      <c r="AK93" s="635"/>
      <c r="AL93" s="635"/>
      <c r="AM93" s="635"/>
      <c r="AN93" s="648"/>
      <c r="AP93" s="765"/>
      <c r="AQ93" s="348" t="s">
        <v>897</v>
      </c>
      <c r="AR93" s="631">
        <v>0</v>
      </c>
      <c r="AS93" s="623"/>
      <c r="AT93" s="623">
        <v>0</v>
      </c>
      <c r="AU93" s="623">
        <v>0</v>
      </c>
      <c r="AV93" s="623">
        <v>0</v>
      </c>
      <c r="AW93" s="623">
        <v>0</v>
      </c>
      <c r="AX93" s="623">
        <v>0</v>
      </c>
      <c r="AY93" s="629">
        <v>0</v>
      </c>
      <c r="AZ93" s="629">
        <v>0</v>
      </c>
      <c r="BA93" s="629">
        <v>0</v>
      </c>
      <c r="BB93" s="629"/>
      <c r="BC93" s="630"/>
      <c r="BE93" s="765"/>
      <c r="BF93" s="348" t="s">
        <v>897</v>
      </c>
      <c r="BG93" s="613">
        <v>0</v>
      </c>
      <c r="BH93" s="609">
        <v>0</v>
      </c>
      <c r="BI93" s="609">
        <v>0</v>
      </c>
      <c r="BJ93" s="609">
        <v>0</v>
      </c>
      <c r="BK93" s="609">
        <v>0</v>
      </c>
      <c r="BL93" s="609">
        <v>0</v>
      </c>
      <c r="BM93" s="609">
        <v>0</v>
      </c>
      <c r="BN93" s="609">
        <v>0</v>
      </c>
      <c r="BO93" s="614">
        <v>0</v>
      </c>
    </row>
    <row r="94" spans="3:67">
      <c r="C94" s="172"/>
      <c r="F94" s="781"/>
      <c r="G94" s="113" t="s">
        <v>897</v>
      </c>
      <c r="H94" s="635"/>
      <c r="I94" s="647"/>
      <c r="J94" s="635"/>
      <c r="K94" s="635"/>
      <c r="L94" s="635"/>
      <c r="M94" s="635"/>
      <c r="N94" s="635"/>
      <c r="O94" s="635"/>
      <c r="P94" s="648"/>
      <c r="R94" s="784"/>
      <c r="S94" s="348" t="s">
        <v>897</v>
      </c>
      <c r="T94" s="647"/>
      <c r="U94" s="647"/>
      <c r="V94" s="635"/>
      <c r="W94" s="635"/>
      <c r="X94" s="635"/>
      <c r="Y94" s="635"/>
      <c r="Z94" s="635"/>
      <c r="AA94" s="635"/>
      <c r="AB94" s="648"/>
      <c r="AD94" s="794"/>
      <c r="AE94" s="348" t="s">
        <v>897</v>
      </c>
      <c r="AF94" s="647"/>
      <c r="AG94" s="647"/>
      <c r="AH94" s="635"/>
      <c r="AI94" s="635"/>
      <c r="AJ94" s="635"/>
      <c r="AK94" s="635"/>
      <c r="AL94" s="635"/>
      <c r="AM94" s="635"/>
      <c r="AN94" s="648"/>
      <c r="AP94" s="765"/>
      <c r="AQ94" s="348" t="s">
        <v>898</v>
      </c>
      <c r="AR94" s="631">
        <v>0</v>
      </c>
      <c r="AS94" s="623"/>
      <c r="AT94" s="623">
        <v>0</v>
      </c>
      <c r="AU94" s="623">
        <v>0</v>
      </c>
      <c r="AV94" s="623">
        <v>0</v>
      </c>
      <c r="AW94" s="623">
        <v>0</v>
      </c>
      <c r="AX94" s="623">
        <v>0</v>
      </c>
      <c r="AY94" s="629">
        <v>0</v>
      </c>
      <c r="AZ94" s="629">
        <v>0</v>
      </c>
      <c r="BA94" s="629">
        <v>0</v>
      </c>
      <c r="BB94" s="629"/>
      <c r="BC94" s="630"/>
      <c r="BE94" s="765"/>
      <c r="BF94" s="348" t="s">
        <v>898</v>
      </c>
      <c r="BG94" s="613">
        <v>0</v>
      </c>
      <c r="BH94" s="609">
        <v>0</v>
      </c>
      <c r="BI94" s="609">
        <v>0</v>
      </c>
      <c r="BJ94" s="609">
        <v>0</v>
      </c>
      <c r="BK94" s="609">
        <v>0</v>
      </c>
      <c r="BL94" s="609">
        <v>0</v>
      </c>
      <c r="BM94" s="609">
        <v>0</v>
      </c>
      <c r="BN94" s="609">
        <v>0</v>
      </c>
      <c r="BO94" s="614">
        <v>0</v>
      </c>
    </row>
    <row r="95" spans="3:67">
      <c r="C95" s="172"/>
      <c r="F95" s="781"/>
      <c r="G95" s="113" t="s">
        <v>898</v>
      </c>
      <c r="H95" s="635"/>
      <c r="I95" s="647"/>
      <c r="J95" s="635"/>
      <c r="K95" s="635"/>
      <c r="L95" s="635"/>
      <c r="M95" s="635"/>
      <c r="N95" s="635"/>
      <c r="O95" s="635"/>
      <c r="P95" s="648"/>
      <c r="R95" s="784"/>
      <c r="S95" s="348" t="s">
        <v>898</v>
      </c>
      <c r="T95" s="647"/>
      <c r="U95" s="647"/>
      <c r="V95" s="635"/>
      <c r="W95" s="635"/>
      <c r="X95" s="635"/>
      <c r="Y95" s="635"/>
      <c r="Z95" s="635"/>
      <c r="AA95" s="635"/>
      <c r="AB95" s="648"/>
      <c r="AD95" s="794"/>
      <c r="AE95" s="348" t="s">
        <v>898</v>
      </c>
      <c r="AF95" s="647"/>
      <c r="AG95" s="647"/>
      <c r="AH95" s="635"/>
      <c r="AI95" s="635"/>
      <c r="AJ95" s="635"/>
      <c r="AK95" s="635"/>
      <c r="AL95" s="635"/>
      <c r="AM95" s="635"/>
      <c r="AN95" s="648"/>
      <c r="AP95" s="765"/>
      <c r="AQ95" s="348" t="s">
        <v>899</v>
      </c>
      <c r="AR95" s="631">
        <v>0</v>
      </c>
      <c r="AS95" s="623"/>
      <c r="AT95" s="623">
        <v>0</v>
      </c>
      <c r="AU95" s="623">
        <v>0</v>
      </c>
      <c r="AV95" s="623">
        <v>0</v>
      </c>
      <c r="AW95" s="623">
        <v>0</v>
      </c>
      <c r="AX95" s="623">
        <v>0</v>
      </c>
      <c r="AY95" s="629">
        <v>0</v>
      </c>
      <c r="AZ95" s="629">
        <v>0</v>
      </c>
      <c r="BA95" s="629">
        <v>0</v>
      </c>
      <c r="BB95" s="629"/>
      <c r="BC95" s="630"/>
      <c r="BE95" s="765"/>
      <c r="BF95" s="348" t="s">
        <v>899</v>
      </c>
      <c r="BG95" s="613">
        <v>0</v>
      </c>
      <c r="BH95" s="609">
        <v>0</v>
      </c>
      <c r="BI95" s="609">
        <v>0</v>
      </c>
      <c r="BJ95" s="609">
        <v>0</v>
      </c>
      <c r="BK95" s="609">
        <v>0</v>
      </c>
      <c r="BL95" s="609">
        <v>0</v>
      </c>
      <c r="BM95" s="609">
        <v>0</v>
      </c>
      <c r="BN95" s="609">
        <v>0</v>
      </c>
      <c r="BO95" s="616">
        <v>0</v>
      </c>
    </row>
    <row r="96" spans="3:67">
      <c r="C96" s="172"/>
      <c r="F96" s="781"/>
      <c r="G96" s="113" t="s">
        <v>899</v>
      </c>
      <c r="H96" s="635"/>
      <c r="I96" s="647"/>
      <c r="J96" s="635"/>
      <c r="K96" s="635"/>
      <c r="L96" s="635"/>
      <c r="M96" s="635"/>
      <c r="N96" s="635"/>
      <c r="O96" s="635"/>
      <c r="P96" s="648"/>
      <c r="R96" s="784"/>
      <c r="S96" s="348" t="s">
        <v>899</v>
      </c>
      <c r="T96" s="647"/>
      <c r="U96" s="647"/>
      <c r="V96" s="635"/>
      <c r="W96" s="635"/>
      <c r="X96" s="635"/>
      <c r="Y96" s="635"/>
      <c r="Z96" s="635"/>
      <c r="AA96" s="635"/>
      <c r="AB96" s="648"/>
      <c r="AD96" s="794"/>
      <c r="AE96" s="348" t="s">
        <v>899</v>
      </c>
      <c r="AF96" s="647"/>
      <c r="AG96" s="647"/>
      <c r="AH96" s="635"/>
      <c r="AI96" s="635"/>
      <c r="AJ96" s="635"/>
      <c r="AK96" s="635"/>
      <c r="AL96" s="635"/>
      <c r="AM96" s="635"/>
      <c r="AN96" s="648"/>
      <c r="AP96" s="773"/>
      <c r="AQ96" s="357" t="s">
        <v>181</v>
      </c>
      <c r="AR96" s="638">
        <v>0</v>
      </c>
      <c r="AS96" s="632"/>
      <c r="AT96" s="632">
        <v>0</v>
      </c>
      <c r="AU96" s="632">
        <v>0</v>
      </c>
      <c r="AV96" s="632">
        <v>0</v>
      </c>
      <c r="AW96" s="632">
        <v>0</v>
      </c>
      <c r="AX96" s="632">
        <v>0</v>
      </c>
      <c r="AY96" s="636">
        <v>0</v>
      </c>
      <c r="AZ96" s="636">
        <v>0</v>
      </c>
      <c r="BA96" s="636">
        <v>0</v>
      </c>
      <c r="BB96" s="636"/>
      <c r="BC96" s="637"/>
      <c r="BE96" s="773"/>
      <c r="BF96" s="357" t="s">
        <v>181</v>
      </c>
      <c r="BG96" s="617">
        <v>0</v>
      </c>
      <c r="BH96" s="615">
        <v>0</v>
      </c>
      <c r="BI96" s="615">
        <v>0</v>
      </c>
      <c r="BJ96" s="615">
        <v>0</v>
      </c>
      <c r="BK96" s="618">
        <v>0</v>
      </c>
      <c r="BL96" s="615">
        <v>0</v>
      </c>
      <c r="BM96" s="615">
        <v>0</v>
      </c>
      <c r="BN96" s="615">
        <v>0</v>
      </c>
      <c r="BO96" s="621">
        <v>0</v>
      </c>
    </row>
    <row r="97" spans="3:67" ht="19.5" thickBot="1">
      <c r="C97" s="172"/>
      <c r="F97" s="782"/>
      <c r="G97" s="113" t="s">
        <v>181</v>
      </c>
      <c r="H97" s="650"/>
      <c r="I97" s="649"/>
      <c r="J97" s="650"/>
      <c r="K97" s="650"/>
      <c r="L97" s="650"/>
      <c r="M97" s="650"/>
      <c r="N97" s="650"/>
      <c r="O97" s="650"/>
      <c r="P97" s="651"/>
      <c r="R97" s="785"/>
      <c r="S97" s="348" t="s">
        <v>181</v>
      </c>
      <c r="T97" s="649"/>
      <c r="U97" s="649"/>
      <c r="V97" s="650"/>
      <c r="W97" s="650"/>
      <c r="X97" s="650"/>
      <c r="Y97" s="650"/>
      <c r="Z97" s="650"/>
      <c r="AA97" s="650"/>
      <c r="AB97" s="651"/>
      <c r="AD97" s="795"/>
      <c r="AE97" s="348" t="s">
        <v>181</v>
      </c>
      <c r="AF97" s="649"/>
      <c r="AG97" s="649"/>
      <c r="AH97" s="650"/>
      <c r="AI97" s="650"/>
      <c r="AJ97" s="650"/>
      <c r="AK97" s="650"/>
      <c r="AL97" s="650"/>
      <c r="AM97" s="650"/>
      <c r="AN97" s="651"/>
      <c r="AP97" s="787" t="s">
        <v>186</v>
      </c>
      <c r="AQ97" s="358" t="s">
        <v>183</v>
      </c>
      <c r="AR97" s="639">
        <v>0</v>
      </c>
      <c r="AS97" s="623"/>
      <c r="AT97" s="623">
        <v>0</v>
      </c>
      <c r="AU97" s="623">
        <v>0</v>
      </c>
      <c r="AV97" s="623">
        <v>0</v>
      </c>
      <c r="AW97" s="623">
        <v>0</v>
      </c>
      <c r="AX97" s="623">
        <v>0</v>
      </c>
      <c r="AY97" s="629">
        <v>0</v>
      </c>
      <c r="AZ97" s="629">
        <v>0</v>
      </c>
      <c r="BA97" s="629">
        <v>0</v>
      </c>
      <c r="BB97" s="629"/>
      <c r="BC97" s="630"/>
      <c r="BE97" s="787" t="s">
        <v>186</v>
      </c>
      <c r="BF97" s="358" t="s">
        <v>183</v>
      </c>
      <c r="BG97" s="613">
        <v>0</v>
      </c>
      <c r="BH97" s="609">
        <v>0</v>
      </c>
      <c r="BI97" s="609">
        <v>0</v>
      </c>
      <c r="BJ97" s="609">
        <v>0</v>
      </c>
      <c r="BK97" s="609">
        <v>0</v>
      </c>
      <c r="BL97" s="609">
        <v>0</v>
      </c>
      <c r="BM97" s="609">
        <v>0</v>
      </c>
      <c r="BN97" s="609">
        <v>0</v>
      </c>
      <c r="BO97" s="614">
        <v>0</v>
      </c>
    </row>
    <row r="98" spans="3:67" ht="19.5" thickTop="1">
      <c r="C98" s="172"/>
      <c r="F98" s="792" t="s">
        <v>212</v>
      </c>
      <c r="G98" s="661" t="s">
        <v>183</v>
      </c>
      <c r="H98" s="635"/>
      <c r="I98" s="647"/>
      <c r="J98" s="635"/>
      <c r="K98" s="635"/>
      <c r="L98" s="635"/>
      <c r="M98" s="635"/>
      <c r="N98" s="635"/>
      <c r="O98" s="635"/>
      <c r="P98" s="648"/>
      <c r="R98" s="792" t="s">
        <v>199</v>
      </c>
      <c r="S98" s="352" t="s">
        <v>183</v>
      </c>
      <c r="T98" s="635"/>
      <c r="U98" s="647"/>
      <c r="V98" s="635"/>
      <c r="W98" s="635"/>
      <c r="X98" s="635"/>
      <c r="Y98" s="635"/>
      <c r="Z98" s="635"/>
      <c r="AA98" s="635"/>
      <c r="AB98" s="648"/>
      <c r="AD98" s="792" t="s">
        <v>199</v>
      </c>
      <c r="AE98" s="352" t="s">
        <v>183</v>
      </c>
      <c r="AF98" s="635"/>
      <c r="AG98" s="647"/>
      <c r="AH98" s="635"/>
      <c r="AI98" s="635"/>
      <c r="AJ98" s="635"/>
      <c r="AK98" s="635"/>
      <c r="AL98" s="635"/>
      <c r="AM98" s="635"/>
      <c r="AN98" s="648"/>
      <c r="AP98" s="765"/>
      <c r="AQ98" s="348" t="s">
        <v>182</v>
      </c>
      <c r="AR98" s="631">
        <v>0</v>
      </c>
      <c r="AS98" s="623"/>
      <c r="AT98" s="623">
        <v>0</v>
      </c>
      <c r="AU98" s="623">
        <v>0</v>
      </c>
      <c r="AV98" s="623">
        <v>0</v>
      </c>
      <c r="AW98" s="623">
        <v>0</v>
      </c>
      <c r="AX98" s="623">
        <v>0</v>
      </c>
      <c r="AY98" s="629">
        <v>0</v>
      </c>
      <c r="AZ98" s="629">
        <v>0</v>
      </c>
      <c r="BA98" s="629">
        <v>0</v>
      </c>
      <c r="BB98" s="629"/>
      <c r="BC98" s="630"/>
      <c r="BE98" s="765"/>
      <c r="BF98" s="348" t="s">
        <v>182</v>
      </c>
      <c r="BG98" s="613">
        <v>0</v>
      </c>
      <c r="BH98" s="609">
        <v>0</v>
      </c>
      <c r="BI98" s="609">
        <v>0</v>
      </c>
      <c r="BJ98" s="609">
        <v>0</v>
      </c>
      <c r="BK98" s="609">
        <v>0</v>
      </c>
      <c r="BL98" s="609">
        <v>0</v>
      </c>
      <c r="BM98" s="609">
        <v>0</v>
      </c>
      <c r="BN98" s="609">
        <v>0</v>
      </c>
      <c r="BO98" s="614">
        <v>0</v>
      </c>
    </row>
    <row r="99" spans="3:67" ht="19.5" thickBot="1">
      <c r="C99" s="172"/>
      <c r="F99" s="797"/>
      <c r="G99" s="662"/>
      <c r="H99" s="643"/>
      <c r="I99" s="644"/>
      <c r="J99" s="643"/>
      <c r="K99" s="643"/>
      <c r="L99" s="643"/>
      <c r="M99" s="643"/>
      <c r="N99" s="643"/>
      <c r="O99" s="643"/>
      <c r="P99" s="645"/>
      <c r="R99" s="796"/>
      <c r="S99" s="353"/>
      <c r="T99" s="635"/>
      <c r="U99" s="647"/>
      <c r="V99" s="635"/>
      <c r="W99" s="635"/>
      <c r="X99" s="635"/>
      <c r="Y99" s="635"/>
      <c r="Z99" s="635"/>
      <c r="AA99" s="635"/>
      <c r="AB99" s="648"/>
      <c r="AD99" s="796"/>
      <c r="AE99" s="353"/>
      <c r="AF99" s="643"/>
      <c r="AG99" s="644"/>
      <c r="AH99" s="643"/>
      <c r="AI99" s="643"/>
      <c r="AJ99" s="643"/>
      <c r="AK99" s="643"/>
      <c r="AL99" s="643"/>
      <c r="AM99" s="643"/>
      <c r="AN99" s="645"/>
      <c r="AP99" s="765"/>
      <c r="AQ99" s="348" t="s">
        <v>895</v>
      </c>
      <c r="AR99" s="631">
        <v>0</v>
      </c>
      <c r="AS99" s="623"/>
      <c r="AT99" s="623">
        <v>0</v>
      </c>
      <c r="AU99" s="623">
        <v>0</v>
      </c>
      <c r="AV99" s="623">
        <v>0</v>
      </c>
      <c r="AW99" s="623">
        <v>0</v>
      </c>
      <c r="AX99" s="623">
        <v>0</v>
      </c>
      <c r="AY99" s="629">
        <v>0</v>
      </c>
      <c r="AZ99" s="629">
        <v>0</v>
      </c>
      <c r="BA99" s="629">
        <v>0</v>
      </c>
      <c r="BB99" s="629"/>
      <c r="BC99" s="630"/>
      <c r="BE99" s="765"/>
      <c r="BF99" s="348" t="s">
        <v>895</v>
      </c>
      <c r="BG99" s="613">
        <v>0</v>
      </c>
      <c r="BH99" s="609">
        <v>0</v>
      </c>
      <c r="BI99" s="609">
        <v>0</v>
      </c>
      <c r="BJ99" s="609">
        <v>0</v>
      </c>
      <c r="BK99" s="609">
        <v>0</v>
      </c>
      <c r="BL99" s="609">
        <v>0</v>
      </c>
      <c r="BM99" s="609">
        <v>0</v>
      </c>
      <c r="BN99" s="609">
        <v>0</v>
      </c>
      <c r="BO99" s="614">
        <v>0</v>
      </c>
    </row>
    <row r="100" spans="3:67" ht="19.5" thickTop="1">
      <c r="C100" s="172"/>
      <c r="F100" s="797"/>
      <c r="G100" s="113" t="s">
        <v>182</v>
      </c>
      <c r="H100" s="635"/>
      <c r="I100" s="647"/>
      <c r="J100" s="635"/>
      <c r="K100" s="635"/>
      <c r="L100" s="635"/>
      <c r="M100" s="635"/>
      <c r="N100" s="635"/>
      <c r="O100" s="635"/>
      <c r="P100" s="648"/>
      <c r="R100" s="784"/>
      <c r="S100" s="348" t="s">
        <v>182</v>
      </c>
      <c r="T100" s="647"/>
      <c r="U100" s="647"/>
      <c r="V100" s="635"/>
      <c r="W100" s="635"/>
      <c r="X100" s="635"/>
      <c r="Y100" s="635"/>
      <c r="Z100" s="635"/>
      <c r="AA100" s="635"/>
      <c r="AB100" s="648"/>
      <c r="AD100" s="796"/>
      <c r="AE100" s="351" t="s">
        <v>182</v>
      </c>
      <c r="AF100" s="647"/>
      <c r="AG100" s="647"/>
      <c r="AH100" s="635"/>
      <c r="AI100" s="635"/>
      <c r="AJ100" s="635"/>
      <c r="AK100" s="635"/>
      <c r="AL100" s="635"/>
      <c r="AM100" s="635"/>
      <c r="AN100" s="648"/>
      <c r="AP100" s="765"/>
      <c r="AQ100" s="348" t="s">
        <v>896</v>
      </c>
      <c r="AR100" s="631">
        <v>0</v>
      </c>
      <c r="AS100" s="623"/>
      <c r="AT100" s="623">
        <v>0</v>
      </c>
      <c r="AU100" s="623">
        <v>0</v>
      </c>
      <c r="AV100" s="623">
        <v>0</v>
      </c>
      <c r="AW100" s="623">
        <v>0</v>
      </c>
      <c r="AX100" s="623">
        <v>0</v>
      </c>
      <c r="AY100" s="629">
        <v>0</v>
      </c>
      <c r="AZ100" s="629">
        <v>0</v>
      </c>
      <c r="BA100" s="629">
        <v>0</v>
      </c>
      <c r="BB100" s="629"/>
      <c r="BC100" s="630"/>
      <c r="BE100" s="765"/>
      <c r="BF100" s="348" t="s">
        <v>896</v>
      </c>
      <c r="BG100" s="613">
        <v>0</v>
      </c>
      <c r="BH100" s="609">
        <v>0</v>
      </c>
      <c r="BI100" s="609">
        <v>0</v>
      </c>
      <c r="BJ100" s="609">
        <v>0</v>
      </c>
      <c r="BK100" s="609">
        <v>0</v>
      </c>
      <c r="BL100" s="609">
        <v>0</v>
      </c>
      <c r="BM100" s="609">
        <v>0</v>
      </c>
      <c r="BN100" s="609">
        <v>0</v>
      </c>
      <c r="BO100" s="614">
        <v>0</v>
      </c>
    </row>
    <row r="101" spans="3:67">
      <c r="C101" s="172"/>
      <c r="F101" s="797"/>
      <c r="G101" s="113" t="s">
        <v>895</v>
      </c>
      <c r="H101" s="635"/>
      <c r="I101" s="647"/>
      <c r="J101" s="635"/>
      <c r="K101" s="635"/>
      <c r="L101" s="635"/>
      <c r="M101" s="635"/>
      <c r="N101" s="635"/>
      <c r="O101" s="635"/>
      <c r="P101" s="648"/>
      <c r="R101" s="784"/>
      <c r="S101" s="348" t="s">
        <v>895</v>
      </c>
      <c r="T101" s="647"/>
      <c r="U101" s="647"/>
      <c r="V101" s="635"/>
      <c r="W101" s="635"/>
      <c r="X101" s="635"/>
      <c r="Y101" s="635"/>
      <c r="Z101" s="635"/>
      <c r="AA101" s="635"/>
      <c r="AB101" s="648"/>
      <c r="AD101" s="796"/>
      <c r="AE101" s="348" t="s">
        <v>895</v>
      </c>
      <c r="AF101" s="647"/>
      <c r="AG101" s="647"/>
      <c r="AH101" s="635"/>
      <c r="AI101" s="635"/>
      <c r="AJ101" s="635"/>
      <c r="AK101" s="635"/>
      <c r="AL101" s="635"/>
      <c r="AM101" s="635"/>
      <c r="AN101" s="648"/>
      <c r="AP101" s="765"/>
      <c r="AQ101" s="348" t="s">
        <v>897</v>
      </c>
      <c r="AR101" s="631">
        <v>0</v>
      </c>
      <c r="AS101" s="623"/>
      <c r="AT101" s="623">
        <v>0</v>
      </c>
      <c r="AU101" s="623">
        <v>0</v>
      </c>
      <c r="AV101" s="623">
        <v>0</v>
      </c>
      <c r="AW101" s="623">
        <v>0</v>
      </c>
      <c r="AX101" s="623">
        <v>0</v>
      </c>
      <c r="AY101" s="629">
        <v>0</v>
      </c>
      <c r="AZ101" s="629">
        <v>0</v>
      </c>
      <c r="BA101" s="629">
        <v>0</v>
      </c>
      <c r="BB101" s="629"/>
      <c r="BC101" s="630"/>
      <c r="BE101" s="765"/>
      <c r="BF101" s="348" t="s">
        <v>897</v>
      </c>
      <c r="BG101" s="613">
        <v>0</v>
      </c>
      <c r="BH101" s="609">
        <v>0</v>
      </c>
      <c r="BI101" s="609">
        <v>0</v>
      </c>
      <c r="BJ101" s="609">
        <v>0</v>
      </c>
      <c r="BK101" s="609">
        <v>0</v>
      </c>
      <c r="BL101" s="609">
        <v>0</v>
      </c>
      <c r="BM101" s="609">
        <v>0</v>
      </c>
      <c r="BN101" s="609">
        <v>0</v>
      </c>
      <c r="BO101" s="614">
        <v>0</v>
      </c>
    </row>
    <row r="102" spans="3:67">
      <c r="C102" s="172"/>
      <c r="F102" s="797"/>
      <c r="G102" s="113" t="s">
        <v>896</v>
      </c>
      <c r="H102" s="635"/>
      <c r="I102" s="647"/>
      <c r="J102" s="635"/>
      <c r="K102" s="635"/>
      <c r="L102" s="635"/>
      <c r="M102" s="635"/>
      <c r="N102" s="635"/>
      <c r="O102" s="635"/>
      <c r="P102" s="648"/>
      <c r="R102" s="784"/>
      <c r="S102" s="348" t="s">
        <v>896</v>
      </c>
      <c r="T102" s="647"/>
      <c r="U102" s="647"/>
      <c r="V102" s="635"/>
      <c r="W102" s="635"/>
      <c r="X102" s="635"/>
      <c r="Y102" s="635"/>
      <c r="Z102" s="635"/>
      <c r="AA102" s="635"/>
      <c r="AB102" s="648"/>
      <c r="AD102" s="796"/>
      <c r="AE102" s="348" t="s">
        <v>896</v>
      </c>
      <c r="AF102" s="647"/>
      <c r="AG102" s="647"/>
      <c r="AH102" s="635"/>
      <c r="AI102" s="635"/>
      <c r="AJ102" s="635"/>
      <c r="AK102" s="635"/>
      <c r="AL102" s="635"/>
      <c r="AM102" s="635"/>
      <c r="AN102" s="648"/>
      <c r="AP102" s="765"/>
      <c r="AQ102" s="348" t="s">
        <v>898</v>
      </c>
      <c r="AR102" s="631">
        <v>0</v>
      </c>
      <c r="AS102" s="623"/>
      <c r="AT102" s="623">
        <v>0</v>
      </c>
      <c r="AU102" s="623">
        <v>0</v>
      </c>
      <c r="AV102" s="623">
        <v>0</v>
      </c>
      <c r="AW102" s="623">
        <v>0</v>
      </c>
      <c r="AX102" s="623">
        <v>0</v>
      </c>
      <c r="AY102" s="629">
        <v>0</v>
      </c>
      <c r="AZ102" s="629">
        <v>0</v>
      </c>
      <c r="BA102" s="629">
        <v>0</v>
      </c>
      <c r="BB102" s="629"/>
      <c r="BC102" s="630"/>
      <c r="BE102" s="765"/>
      <c r="BF102" s="348" t="s">
        <v>898</v>
      </c>
      <c r="BG102" s="613">
        <v>0</v>
      </c>
      <c r="BH102" s="609">
        <v>0</v>
      </c>
      <c r="BI102" s="609">
        <v>0</v>
      </c>
      <c r="BJ102" s="609">
        <v>0</v>
      </c>
      <c r="BK102" s="609">
        <v>0</v>
      </c>
      <c r="BL102" s="609">
        <v>0</v>
      </c>
      <c r="BM102" s="609">
        <v>0</v>
      </c>
      <c r="BN102" s="609">
        <v>0</v>
      </c>
      <c r="BO102" s="614">
        <v>0</v>
      </c>
    </row>
    <row r="103" spans="3:67">
      <c r="C103" s="172"/>
      <c r="F103" s="797"/>
      <c r="G103" s="113" t="s">
        <v>897</v>
      </c>
      <c r="H103" s="635"/>
      <c r="I103" s="647"/>
      <c r="J103" s="635"/>
      <c r="K103" s="635"/>
      <c r="L103" s="635"/>
      <c r="M103" s="635"/>
      <c r="N103" s="635"/>
      <c r="O103" s="635"/>
      <c r="P103" s="648"/>
      <c r="R103" s="784"/>
      <c r="S103" s="348" t="s">
        <v>897</v>
      </c>
      <c r="T103" s="647"/>
      <c r="U103" s="647"/>
      <c r="V103" s="635"/>
      <c r="W103" s="635"/>
      <c r="X103" s="635"/>
      <c r="Y103" s="635"/>
      <c r="Z103" s="635"/>
      <c r="AA103" s="635"/>
      <c r="AB103" s="648"/>
      <c r="AD103" s="796"/>
      <c r="AE103" s="348" t="s">
        <v>897</v>
      </c>
      <c r="AF103" s="647"/>
      <c r="AG103" s="647"/>
      <c r="AH103" s="635"/>
      <c r="AI103" s="635"/>
      <c r="AJ103" s="635"/>
      <c r="AK103" s="635"/>
      <c r="AL103" s="635"/>
      <c r="AM103" s="635"/>
      <c r="AN103" s="648"/>
      <c r="AP103" s="765"/>
      <c r="AQ103" s="348" t="s">
        <v>899</v>
      </c>
      <c r="AR103" s="631">
        <v>0</v>
      </c>
      <c r="AS103" s="623"/>
      <c r="AT103" s="623">
        <v>0</v>
      </c>
      <c r="AU103" s="623">
        <v>0</v>
      </c>
      <c r="AV103" s="623">
        <v>0</v>
      </c>
      <c r="AW103" s="623">
        <v>0</v>
      </c>
      <c r="AX103" s="623">
        <v>0</v>
      </c>
      <c r="AY103" s="629">
        <v>0</v>
      </c>
      <c r="AZ103" s="629">
        <v>0</v>
      </c>
      <c r="BA103" s="629">
        <v>0</v>
      </c>
      <c r="BB103" s="629"/>
      <c r="BC103" s="630"/>
      <c r="BE103" s="765"/>
      <c r="BF103" s="348" t="s">
        <v>899</v>
      </c>
      <c r="BG103" s="613">
        <v>0</v>
      </c>
      <c r="BH103" s="609">
        <v>0</v>
      </c>
      <c r="BI103" s="609">
        <v>0</v>
      </c>
      <c r="BJ103" s="609">
        <v>0</v>
      </c>
      <c r="BK103" s="609">
        <v>0</v>
      </c>
      <c r="BL103" s="609">
        <v>0</v>
      </c>
      <c r="BM103" s="609">
        <v>0</v>
      </c>
      <c r="BN103" s="609">
        <v>0</v>
      </c>
      <c r="BO103" s="614">
        <v>0</v>
      </c>
    </row>
    <row r="104" spans="3:67">
      <c r="C104" s="172"/>
      <c r="F104" s="797"/>
      <c r="G104" s="113" t="s">
        <v>898</v>
      </c>
      <c r="H104" s="635"/>
      <c r="I104" s="647"/>
      <c r="J104" s="635"/>
      <c r="K104" s="635"/>
      <c r="L104" s="635"/>
      <c r="M104" s="635"/>
      <c r="N104" s="635"/>
      <c r="O104" s="635"/>
      <c r="P104" s="648"/>
      <c r="R104" s="784"/>
      <c r="S104" s="348" t="s">
        <v>898</v>
      </c>
      <c r="T104" s="647"/>
      <c r="U104" s="647"/>
      <c r="V104" s="635"/>
      <c r="W104" s="635"/>
      <c r="X104" s="635"/>
      <c r="Y104" s="635"/>
      <c r="Z104" s="635"/>
      <c r="AA104" s="635"/>
      <c r="AB104" s="648"/>
      <c r="AD104" s="796"/>
      <c r="AE104" s="348" t="s">
        <v>898</v>
      </c>
      <c r="AF104" s="647"/>
      <c r="AG104" s="647"/>
      <c r="AH104" s="635"/>
      <c r="AI104" s="635"/>
      <c r="AJ104" s="635"/>
      <c r="AK104" s="635"/>
      <c r="AL104" s="635"/>
      <c r="AM104" s="635"/>
      <c r="AN104" s="648"/>
      <c r="AP104" s="773"/>
      <c r="AQ104" s="357" t="s">
        <v>181</v>
      </c>
      <c r="AR104" s="638">
        <v>0</v>
      </c>
      <c r="AS104" s="632"/>
      <c r="AT104" s="632">
        <v>0</v>
      </c>
      <c r="AU104" s="632">
        <v>0</v>
      </c>
      <c r="AV104" s="632">
        <v>0</v>
      </c>
      <c r="AW104" s="632">
        <v>0</v>
      </c>
      <c r="AX104" s="632">
        <v>0</v>
      </c>
      <c r="AY104" s="636">
        <v>0</v>
      </c>
      <c r="AZ104" s="636">
        <v>0</v>
      </c>
      <c r="BA104" s="636">
        <v>0</v>
      </c>
      <c r="BB104" s="636"/>
      <c r="BC104" s="637"/>
      <c r="BE104" s="773"/>
      <c r="BF104" s="357" t="s">
        <v>181</v>
      </c>
      <c r="BG104" s="617">
        <v>0</v>
      </c>
      <c r="BH104" s="615">
        <v>0</v>
      </c>
      <c r="BI104" s="615">
        <v>0</v>
      </c>
      <c r="BJ104" s="615">
        <v>0</v>
      </c>
      <c r="BK104" s="615">
        <v>0</v>
      </c>
      <c r="BL104" s="615">
        <v>0</v>
      </c>
      <c r="BM104" s="615">
        <v>0</v>
      </c>
      <c r="BN104" s="615">
        <v>0</v>
      </c>
      <c r="BO104" s="619">
        <v>0</v>
      </c>
    </row>
    <row r="105" spans="3:67">
      <c r="C105" s="172"/>
      <c r="F105" s="797"/>
      <c r="G105" s="113" t="s">
        <v>899</v>
      </c>
      <c r="H105" s="635"/>
      <c r="I105" s="647"/>
      <c r="J105" s="635"/>
      <c r="K105" s="635"/>
      <c r="L105" s="635"/>
      <c r="M105" s="635"/>
      <c r="N105" s="635"/>
      <c r="O105" s="635"/>
      <c r="P105" s="648"/>
      <c r="R105" s="784"/>
      <c r="S105" s="348" t="s">
        <v>899</v>
      </c>
      <c r="T105" s="647"/>
      <c r="U105" s="647"/>
      <c r="V105" s="635"/>
      <c r="W105" s="635"/>
      <c r="X105" s="635"/>
      <c r="Y105" s="635"/>
      <c r="Z105" s="635"/>
      <c r="AA105" s="635"/>
      <c r="AB105" s="648"/>
      <c r="AD105" s="796"/>
      <c r="AE105" s="348" t="s">
        <v>899</v>
      </c>
      <c r="AF105" s="647"/>
      <c r="AG105" s="647"/>
      <c r="AH105" s="635"/>
      <c r="AI105" s="635"/>
      <c r="AJ105" s="635"/>
      <c r="AK105" s="635"/>
      <c r="AL105" s="635"/>
      <c r="AM105" s="635"/>
      <c r="AN105" s="648"/>
      <c r="AP105" s="787" t="s">
        <v>185</v>
      </c>
      <c r="AQ105" s="349" t="s">
        <v>183</v>
      </c>
      <c r="AR105" s="639">
        <v>0</v>
      </c>
      <c r="AS105" s="623"/>
      <c r="AT105" s="623">
        <v>0</v>
      </c>
      <c r="AU105" s="623">
        <v>0</v>
      </c>
      <c r="AV105" s="623">
        <v>0</v>
      </c>
      <c r="AW105" s="623">
        <v>0</v>
      </c>
      <c r="AX105" s="623">
        <v>0</v>
      </c>
      <c r="AY105" s="629">
        <v>0</v>
      </c>
      <c r="AZ105" s="629">
        <v>0</v>
      </c>
      <c r="BA105" s="629">
        <v>0</v>
      </c>
      <c r="BB105" s="629"/>
      <c r="BC105" s="630"/>
      <c r="BE105" s="787" t="s">
        <v>185</v>
      </c>
      <c r="BF105" s="349" t="s">
        <v>183</v>
      </c>
      <c r="BG105" s="613">
        <v>0</v>
      </c>
      <c r="BH105" s="609">
        <v>0</v>
      </c>
      <c r="BI105" s="609">
        <v>0</v>
      </c>
      <c r="BJ105" s="609">
        <v>0</v>
      </c>
      <c r="BK105" s="609">
        <v>0</v>
      </c>
      <c r="BL105" s="609">
        <v>0</v>
      </c>
      <c r="BM105" s="609">
        <v>0</v>
      </c>
      <c r="BN105" s="609">
        <v>0</v>
      </c>
      <c r="BO105" s="614">
        <v>0</v>
      </c>
    </row>
    <row r="106" spans="3:67">
      <c r="C106" s="172"/>
      <c r="F106" s="800"/>
      <c r="G106" s="252" t="s">
        <v>181</v>
      </c>
      <c r="H106" s="650"/>
      <c r="I106" s="649"/>
      <c r="J106" s="650"/>
      <c r="K106" s="650"/>
      <c r="L106" s="650"/>
      <c r="M106" s="650"/>
      <c r="N106" s="650"/>
      <c r="O106" s="650"/>
      <c r="P106" s="651"/>
      <c r="R106" s="785"/>
      <c r="S106" s="357" t="s">
        <v>181</v>
      </c>
      <c r="T106" s="649"/>
      <c r="U106" s="649"/>
      <c r="V106" s="650"/>
      <c r="W106" s="650"/>
      <c r="X106" s="650"/>
      <c r="Y106" s="650"/>
      <c r="Z106" s="650"/>
      <c r="AA106" s="650"/>
      <c r="AB106" s="651"/>
      <c r="AD106" s="845"/>
      <c r="AE106" s="357" t="s">
        <v>181</v>
      </c>
      <c r="AF106" s="649"/>
      <c r="AG106" s="649"/>
      <c r="AH106" s="650"/>
      <c r="AI106" s="650"/>
      <c r="AJ106" s="650"/>
      <c r="AK106" s="650"/>
      <c r="AL106" s="650"/>
      <c r="AM106" s="650"/>
      <c r="AN106" s="651"/>
      <c r="AP106" s="765"/>
      <c r="AQ106" s="348" t="s">
        <v>182</v>
      </c>
      <c r="AR106" s="631">
        <v>0</v>
      </c>
      <c r="AS106" s="623"/>
      <c r="AT106" s="623">
        <v>0</v>
      </c>
      <c r="AU106" s="623">
        <v>0</v>
      </c>
      <c r="AV106" s="623">
        <v>0</v>
      </c>
      <c r="AW106" s="623">
        <v>0</v>
      </c>
      <c r="AX106" s="623">
        <v>0</v>
      </c>
      <c r="AY106" s="629">
        <v>0</v>
      </c>
      <c r="AZ106" s="629">
        <v>0</v>
      </c>
      <c r="BA106" s="629">
        <v>0</v>
      </c>
      <c r="BB106" s="629"/>
      <c r="BC106" s="630"/>
      <c r="BE106" s="765"/>
      <c r="BF106" s="348" t="s">
        <v>182</v>
      </c>
      <c r="BG106" s="613">
        <v>0</v>
      </c>
      <c r="BH106" s="620">
        <v>0</v>
      </c>
      <c r="BI106" s="609">
        <v>0</v>
      </c>
      <c r="BJ106" s="620">
        <v>0</v>
      </c>
      <c r="BK106" s="620">
        <v>0</v>
      </c>
      <c r="BL106" s="609">
        <v>0</v>
      </c>
      <c r="BM106" s="620">
        <v>0</v>
      </c>
      <c r="BN106" s="609">
        <v>0</v>
      </c>
      <c r="BO106" s="614">
        <v>0</v>
      </c>
    </row>
    <row r="107" spans="3:67">
      <c r="C107" s="172"/>
      <c r="AP107" s="765"/>
      <c r="AQ107" s="348" t="s">
        <v>895</v>
      </c>
      <c r="AR107" s="631">
        <v>0</v>
      </c>
      <c r="AS107" s="623"/>
      <c r="AT107" s="623">
        <v>0</v>
      </c>
      <c r="AU107" s="623">
        <v>0</v>
      </c>
      <c r="AV107" s="623">
        <v>0</v>
      </c>
      <c r="AW107" s="623">
        <v>0</v>
      </c>
      <c r="AX107" s="623">
        <v>0</v>
      </c>
      <c r="AY107" s="629">
        <v>0</v>
      </c>
      <c r="AZ107" s="629">
        <v>0</v>
      </c>
      <c r="BA107" s="629">
        <v>0</v>
      </c>
      <c r="BB107" s="629"/>
      <c r="BC107" s="630"/>
      <c r="BE107" s="765"/>
      <c r="BF107" s="348" t="s">
        <v>895</v>
      </c>
      <c r="BG107" s="613">
        <v>0</v>
      </c>
      <c r="BH107" s="609">
        <v>0</v>
      </c>
      <c r="BI107" s="609">
        <v>0</v>
      </c>
      <c r="BJ107" s="609">
        <v>0</v>
      </c>
      <c r="BK107" s="609">
        <v>0</v>
      </c>
      <c r="BL107" s="609">
        <v>0</v>
      </c>
      <c r="BM107" s="609">
        <v>0</v>
      </c>
      <c r="BN107" s="609">
        <v>0</v>
      </c>
      <c r="BO107" s="614">
        <v>0</v>
      </c>
    </row>
    <row r="108" spans="3:67">
      <c r="C108" s="172"/>
      <c r="W108" s="11"/>
      <c r="AP108" s="765"/>
      <c r="AQ108" s="348" t="s">
        <v>896</v>
      </c>
      <c r="AR108" s="631">
        <v>0</v>
      </c>
      <c r="AS108" s="623"/>
      <c r="AT108" s="623">
        <v>0</v>
      </c>
      <c r="AU108" s="623">
        <v>0</v>
      </c>
      <c r="AV108" s="623">
        <v>0</v>
      </c>
      <c r="AW108" s="623">
        <v>0</v>
      </c>
      <c r="AX108" s="623">
        <v>0</v>
      </c>
      <c r="AY108" s="629">
        <v>0</v>
      </c>
      <c r="AZ108" s="629">
        <v>0</v>
      </c>
      <c r="BA108" s="629">
        <v>0</v>
      </c>
      <c r="BB108" s="629"/>
      <c r="BC108" s="630"/>
      <c r="BE108" s="765"/>
      <c r="BF108" s="348" t="s">
        <v>896</v>
      </c>
      <c r="BG108" s="613">
        <v>0</v>
      </c>
      <c r="BH108" s="609">
        <v>0</v>
      </c>
      <c r="BI108" s="609">
        <v>0</v>
      </c>
      <c r="BJ108" s="620">
        <v>0</v>
      </c>
      <c r="BK108" s="609">
        <v>0</v>
      </c>
      <c r="BL108" s="609">
        <v>0</v>
      </c>
      <c r="BM108" s="609">
        <v>0</v>
      </c>
      <c r="BN108" s="609">
        <v>0</v>
      </c>
      <c r="BO108" s="614">
        <v>0</v>
      </c>
    </row>
    <row r="109" spans="3:67">
      <c r="C109" s="172"/>
      <c r="AP109" s="765"/>
      <c r="AQ109" s="348" t="s">
        <v>897</v>
      </c>
      <c r="AR109" s="631">
        <v>0</v>
      </c>
      <c r="AS109" s="623"/>
      <c r="AT109" s="623">
        <v>0</v>
      </c>
      <c r="AU109" s="623">
        <v>0</v>
      </c>
      <c r="AV109" s="623">
        <v>0</v>
      </c>
      <c r="AW109" s="623">
        <v>0</v>
      </c>
      <c r="AX109" s="623">
        <v>0</v>
      </c>
      <c r="AY109" s="629">
        <v>0</v>
      </c>
      <c r="AZ109" s="629">
        <v>0</v>
      </c>
      <c r="BA109" s="629">
        <v>0</v>
      </c>
      <c r="BB109" s="629"/>
      <c r="BC109" s="630"/>
      <c r="BE109" s="765"/>
      <c r="BF109" s="348" t="s">
        <v>897</v>
      </c>
      <c r="BG109" s="613">
        <v>0</v>
      </c>
      <c r="BH109" s="609">
        <v>0</v>
      </c>
      <c r="BI109" s="609">
        <v>0</v>
      </c>
      <c r="BJ109" s="609">
        <v>0</v>
      </c>
      <c r="BK109" s="609">
        <v>0</v>
      </c>
      <c r="BL109" s="609">
        <v>0</v>
      </c>
      <c r="BM109" s="609">
        <v>0</v>
      </c>
      <c r="BN109" s="609">
        <v>0</v>
      </c>
      <c r="BO109" s="614">
        <v>0</v>
      </c>
    </row>
    <row r="110" spans="3:67">
      <c r="C110" s="172"/>
      <c r="AP110" s="765"/>
      <c r="AQ110" s="348" t="s">
        <v>898</v>
      </c>
      <c r="AR110" s="631">
        <v>0</v>
      </c>
      <c r="AS110" s="623"/>
      <c r="AT110" s="623">
        <v>0</v>
      </c>
      <c r="AU110" s="623">
        <v>0</v>
      </c>
      <c r="AV110" s="623">
        <v>0</v>
      </c>
      <c r="AW110" s="623">
        <v>0</v>
      </c>
      <c r="AX110" s="623">
        <v>0</v>
      </c>
      <c r="AY110" s="629">
        <v>0</v>
      </c>
      <c r="AZ110" s="629">
        <v>0</v>
      </c>
      <c r="BA110" s="629">
        <v>0</v>
      </c>
      <c r="BB110" s="629"/>
      <c r="BC110" s="630"/>
      <c r="BE110" s="765"/>
      <c r="BF110" s="348" t="s">
        <v>898</v>
      </c>
      <c r="BG110" s="613">
        <v>0</v>
      </c>
      <c r="BH110" s="609">
        <v>0</v>
      </c>
      <c r="BI110" s="609">
        <v>0</v>
      </c>
      <c r="BJ110" s="620">
        <v>0</v>
      </c>
      <c r="BK110" s="609">
        <v>0</v>
      </c>
      <c r="BL110" s="609">
        <v>0</v>
      </c>
      <c r="BM110" s="609">
        <v>0</v>
      </c>
      <c r="BN110" s="609">
        <v>0</v>
      </c>
      <c r="BO110" s="614">
        <v>0</v>
      </c>
    </row>
    <row r="111" spans="3:67">
      <c r="C111" s="172"/>
      <c r="AP111" s="765"/>
      <c r="AQ111" s="348" t="s">
        <v>899</v>
      </c>
      <c r="AR111" s="631">
        <v>0</v>
      </c>
      <c r="AS111" s="623"/>
      <c r="AT111" s="623">
        <v>0</v>
      </c>
      <c r="AU111" s="623">
        <v>0</v>
      </c>
      <c r="AV111" s="623">
        <v>0</v>
      </c>
      <c r="AW111" s="623">
        <v>0</v>
      </c>
      <c r="AX111" s="623">
        <v>0</v>
      </c>
      <c r="AY111" s="629">
        <v>0</v>
      </c>
      <c r="AZ111" s="629">
        <v>0</v>
      </c>
      <c r="BA111" s="629">
        <v>0</v>
      </c>
      <c r="BB111" s="629"/>
      <c r="BC111" s="630"/>
      <c r="BE111" s="765"/>
      <c r="BF111" s="348" t="s">
        <v>899</v>
      </c>
      <c r="BG111" s="613">
        <v>0</v>
      </c>
      <c r="BH111" s="609">
        <v>0</v>
      </c>
      <c r="BI111" s="609">
        <v>0</v>
      </c>
      <c r="BJ111" s="609">
        <v>0</v>
      </c>
      <c r="BK111" s="609">
        <v>0</v>
      </c>
      <c r="BL111" s="609">
        <v>0</v>
      </c>
      <c r="BM111" s="609">
        <v>0</v>
      </c>
      <c r="BN111" s="609">
        <v>0</v>
      </c>
      <c r="BO111" s="614">
        <v>0</v>
      </c>
    </row>
    <row r="112" spans="3:67">
      <c r="C112" s="172"/>
      <c r="AP112" s="773"/>
      <c r="AQ112" s="357" t="s">
        <v>181</v>
      </c>
      <c r="AR112" s="638">
        <v>0</v>
      </c>
      <c r="AS112" s="632"/>
      <c r="AT112" s="632">
        <v>0</v>
      </c>
      <c r="AU112" s="632">
        <v>0</v>
      </c>
      <c r="AV112" s="632">
        <v>0</v>
      </c>
      <c r="AW112" s="632">
        <v>0</v>
      </c>
      <c r="AX112" s="632">
        <v>0</v>
      </c>
      <c r="AY112" s="636">
        <v>0</v>
      </c>
      <c r="AZ112" s="636">
        <v>0</v>
      </c>
      <c r="BA112" s="636">
        <v>0</v>
      </c>
      <c r="BB112" s="636"/>
      <c r="BC112" s="637"/>
      <c r="BE112" s="773"/>
      <c r="BF112" s="357" t="s">
        <v>181</v>
      </c>
      <c r="BG112" s="617">
        <v>0</v>
      </c>
      <c r="BH112" s="615">
        <v>0</v>
      </c>
      <c r="BI112" s="615">
        <v>0</v>
      </c>
      <c r="BJ112" s="618">
        <v>0</v>
      </c>
      <c r="BK112" s="618">
        <v>0</v>
      </c>
      <c r="BL112" s="615">
        <v>0</v>
      </c>
      <c r="BM112" s="618">
        <v>0</v>
      </c>
      <c r="BN112" s="615">
        <v>0</v>
      </c>
      <c r="BO112" s="619">
        <v>0</v>
      </c>
    </row>
    <row r="113" spans="2:67">
      <c r="C113" s="172"/>
      <c r="AP113" s="787" t="s">
        <v>184</v>
      </c>
      <c r="AQ113" s="358" t="s">
        <v>183</v>
      </c>
      <c r="AR113" s="639">
        <v>0</v>
      </c>
      <c r="AS113" s="623"/>
      <c r="AT113" s="623">
        <v>0</v>
      </c>
      <c r="AU113" s="623">
        <v>0</v>
      </c>
      <c r="AV113" s="623">
        <v>0</v>
      </c>
      <c r="AW113" s="623">
        <v>0</v>
      </c>
      <c r="AX113" s="623">
        <v>0</v>
      </c>
      <c r="AY113" s="629">
        <v>0</v>
      </c>
      <c r="AZ113" s="629">
        <v>0</v>
      </c>
      <c r="BA113" s="629">
        <v>0</v>
      </c>
      <c r="BB113" s="629"/>
      <c r="BC113" s="630"/>
      <c r="BE113" s="787" t="s">
        <v>184</v>
      </c>
      <c r="BF113" s="358" t="s">
        <v>183</v>
      </c>
      <c r="BG113" s="613">
        <v>0</v>
      </c>
      <c r="BH113" s="609">
        <v>0</v>
      </c>
      <c r="BI113" s="609">
        <v>0</v>
      </c>
      <c r="BJ113" s="609">
        <v>0</v>
      </c>
      <c r="BK113" s="609">
        <v>0</v>
      </c>
      <c r="BL113" s="609">
        <v>0</v>
      </c>
      <c r="BM113" s="609">
        <v>0</v>
      </c>
      <c r="BN113" s="609">
        <v>0</v>
      </c>
      <c r="BO113" s="614">
        <v>0</v>
      </c>
    </row>
    <row r="114" spans="2:67">
      <c r="C114" s="172"/>
      <c r="AP114" s="765"/>
      <c r="AQ114" s="348" t="s">
        <v>182</v>
      </c>
      <c r="AR114" s="631">
        <v>0</v>
      </c>
      <c r="AS114" s="623"/>
      <c r="AT114" s="623">
        <v>0</v>
      </c>
      <c r="AU114" s="623">
        <v>0</v>
      </c>
      <c r="AV114" s="623">
        <v>0</v>
      </c>
      <c r="AW114" s="623">
        <v>0</v>
      </c>
      <c r="AX114" s="623">
        <v>0</v>
      </c>
      <c r="AY114" s="629">
        <v>0</v>
      </c>
      <c r="AZ114" s="629">
        <v>0</v>
      </c>
      <c r="BA114" s="629">
        <v>0</v>
      </c>
      <c r="BB114" s="629"/>
      <c r="BC114" s="630"/>
      <c r="BE114" s="765"/>
      <c r="BF114" s="348" t="s">
        <v>182</v>
      </c>
      <c r="BG114" s="613">
        <v>0</v>
      </c>
      <c r="BH114" s="609">
        <v>0</v>
      </c>
      <c r="BI114" s="609">
        <v>0</v>
      </c>
      <c r="BJ114" s="609">
        <v>0</v>
      </c>
      <c r="BK114" s="620">
        <v>0</v>
      </c>
      <c r="BL114" s="609">
        <v>0</v>
      </c>
      <c r="BM114" s="609">
        <v>0</v>
      </c>
      <c r="BN114" s="609">
        <v>0</v>
      </c>
      <c r="BO114" s="614">
        <v>0</v>
      </c>
    </row>
    <row r="115" spans="2:67">
      <c r="C115" s="172"/>
      <c r="AP115" s="765"/>
      <c r="AQ115" s="348" t="s">
        <v>895</v>
      </c>
      <c r="AR115" s="631">
        <v>0</v>
      </c>
      <c r="AS115" s="623"/>
      <c r="AT115" s="623">
        <v>0</v>
      </c>
      <c r="AU115" s="623">
        <v>0</v>
      </c>
      <c r="AV115" s="623">
        <v>0</v>
      </c>
      <c r="AW115" s="623">
        <v>0</v>
      </c>
      <c r="AX115" s="623">
        <v>0</v>
      </c>
      <c r="AY115" s="629">
        <v>0</v>
      </c>
      <c r="AZ115" s="629">
        <v>0</v>
      </c>
      <c r="BA115" s="629">
        <v>0</v>
      </c>
      <c r="BB115" s="629"/>
      <c r="BC115" s="630"/>
      <c r="BE115" s="765"/>
      <c r="BF115" s="348" t="s">
        <v>895</v>
      </c>
      <c r="BG115" s="613">
        <v>0</v>
      </c>
      <c r="BH115" s="609">
        <v>0</v>
      </c>
      <c r="BI115" s="609">
        <v>0</v>
      </c>
      <c r="BJ115" s="609">
        <v>0</v>
      </c>
      <c r="BK115" s="609">
        <v>0</v>
      </c>
      <c r="BL115" s="609">
        <v>0</v>
      </c>
      <c r="BM115" s="609">
        <v>0</v>
      </c>
      <c r="BN115" s="609">
        <v>0</v>
      </c>
      <c r="BO115" s="614">
        <v>0</v>
      </c>
    </row>
    <row r="116" spans="2:67">
      <c r="C116" s="172"/>
      <c r="AP116" s="765"/>
      <c r="AQ116" s="348" t="s">
        <v>896</v>
      </c>
      <c r="AR116" s="631">
        <v>0</v>
      </c>
      <c r="AS116" s="623"/>
      <c r="AT116" s="623">
        <v>0</v>
      </c>
      <c r="AU116" s="623">
        <v>0</v>
      </c>
      <c r="AV116" s="623">
        <v>0</v>
      </c>
      <c r="AW116" s="623">
        <v>0</v>
      </c>
      <c r="AX116" s="623">
        <v>0</v>
      </c>
      <c r="AY116" s="629">
        <v>0</v>
      </c>
      <c r="AZ116" s="629">
        <v>0</v>
      </c>
      <c r="BA116" s="629">
        <v>0</v>
      </c>
      <c r="BB116" s="629"/>
      <c r="BC116" s="630"/>
      <c r="BE116" s="765"/>
      <c r="BF116" s="348" t="s">
        <v>896</v>
      </c>
      <c r="BG116" s="613">
        <v>0</v>
      </c>
      <c r="BH116" s="609">
        <v>0</v>
      </c>
      <c r="BI116" s="609">
        <v>0</v>
      </c>
      <c r="BJ116" s="609">
        <v>0</v>
      </c>
      <c r="BK116" s="609">
        <v>0</v>
      </c>
      <c r="BL116" s="609">
        <v>0</v>
      </c>
      <c r="BM116" s="609">
        <v>0</v>
      </c>
      <c r="BN116" s="609">
        <v>0</v>
      </c>
      <c r="BO116" s="614">
        <v>0</v>
      </c>
    </row>
    <row r="117" spans="2:67">
      <c r="C117" s="172"/>
      <c r="AP117" s="765"/>
      <c r="AQ117" s="348" t="s">
        <v>897</v>
      </c>
      <c r="AR117" s="631">
        <v>0</v>
      </c>
      <c r="AS117" s="623"/>
      <c r="AT117" s="623">
        <v>0</v>
      </c>
      <c r="AU117" s="623">
        <v>0</v>
      </c>
      <c r="AV117" s="623">
        <v>0</v>
      </c>
      <c r="AW117" s="623">
        <v>0</v>
      </c>
      <c r="AX117" s="623">
        <v>0</v>
      </c>
      <c r="AY117" s="629">
        <v>0</v>
      </c>
      <c r="AZ117" s="629">
        <v>0</v>
      </c>
      <c r="BA117" s="629">
        <v>0</v>
      </c>
      <c r="BB117" s="629"/>
      <c r="BC117" s="630"/>
      <c r="BE117" s="765"/>
      <c r="BF117" s="348" t="s">
        <v>897</v>
      </c>
      <c r="BG117" s="613">
        <v>0</v>
      </c>
      <c r="BH117" s="609">
        <v>0</v>
      </c>
      <c r="BI117" s="609">
        <v>0</v>
      </c>
      <c r="BJ117" s="609">
        <v>0</v>
      </c>
      <c r="BK117" s="609">
        <v>0</v>
      </c>
      <c r="BL117" s="609">
        <v>0</v>
      </c>
      <c r="BM117" s="609">
        <v>0</v>
      </c>
      <c r="BN117" s="609">
        <v>0</v>
      </c>
      <c r="BO117" s="614">
        <v>0</v>
      </c>
    </row>
    <row r="118" spans="2:67">
      <c r="C118" s="172"/>
      <c r="AP118" s="765"/>
      <c r="AQ118" s="348" t="s">
        <v>898</v>
      </c>
      <c r="AR118" s="631">
        <v>0</v>
      </c>
      <c r="AS118" s="623"/>
      <c r="AT118" s="623">
        <v>0</v>
      </c>
      <c r="AU118" s="623">
        <v>0</v>
      </c>
      <c r="AV118" s="623">
        <v>0</v>
      </c>
      <c r="AW118" s="623">
        <v>0</v>
      </c>
      <c r="AX118" s="623">
        <v>0</v>
      </c>
      <c r="AY118" s="629">
        <v>0</v>
      </c>
      <c r="AZ118" s="629">
        <v>0</v>
      </c>
      <c r="BA118" s="629">
        <v>0</v>
      </c>
      <c r="BB118" s="629"/>
      <c r="BC118" s="630"/>
      <c r="BE118" s="765"/>
      <c r="BF118" s="348" t="s">
        <v>898</v>
      </c>
      <c r="BG118" s="613">
        <v>0</v>
      </c>
      <c r="BH118" s="609">
        <v>0</v>
      </c>
      <c r="BI118" s="609">
        <v>0</v>
      </c>
      <c r="BJ118" s="609">
        <v>0</v>
      </c>
      <c r="BK118" s="609">
        <v>0</v>
      </c>
      <c r="BL118" s="609">
        <v>0</v>
      </c>
      <c r="BM118" s="609">
        <v>0</v>
      </c>
      <c r="BN118" s="609">
        <v>0</v>
      </c>
      <c r="BO118" s="614">
        <v>0</v>
      </c>
    </row>
    <row r="119" spans="2:67">
      <c r="C119" s="172"/>
      <c r="AP119" s="765"/>
      <c r="AQ119" s="348" t="s">
        <v>899</v>
      </c>
      <c r="AR119" s="631">
        <v>0</v>
      </c>
      <c r="AS119" s="623"/>
      <c r="AT119" s="623">
        <v>0</v>
      </c>
      <c r="AU119" s="623">
        <v>0</v>
      </c>
      <c r="AV119" s="623">
        <v>0</v>
      </c>
      <c r="AW119" s="623">
        <v>0</v>
      </c>
      <c r="AX119" s="623">
        <v>0</v>
      </c>
      <c r="AY119" s="629">
        <v>0</v>
      </c>
      <c r="AZ119" s="629">
        <v>0</v>
      </c>
      <c r="BA119" s="629">
        <v>0</v>
      </c>
      <c r="BB119" s="629"/>
      <c r="BC119" s="630"/>
      <c r="BE119" s="765"/>
      <c r="BF119" s="348" t="s">
        <v>899</v>
      </c>
      <c r="BG119" s="613">
        <v>0</v>
      </c>
      <c r="BH119" s="609">
        <v>0</v>
      </c>
      <c r="BI119" s="609">
        <v>0</v>
      </c>
      <c r="BJ119" s="609">
        <v>0</v>
      </c>
      <c r="BK119" s="609">
        <v>0</v>
      </c>
      <c r="BL119" s="609">
        <v>0</v>
      </c>
      <c r="BM119" s="609">
        <v>0</v>
      </c>
      <c r="BN119" s="609">
        <v>0</v>
      </c>
      <c r="BO119" s="614">
        <v>0</v>
      </c>
    </row>
    <row r="120" spans="2:67">
      <c r="C120" s="172"/>
      <c r="AP120" s="773"/>
      <c r="AQ120" s="357" t="s">
        <v>181</v>
      </c>
      <c r="AR120" s="638">
        <v>0</v>
      </c>
      <c r="AS120" s="632"/>
      <c r="AT120" s="632">
        <v>0</v>
      </c>
      <c r="AU120" s="632">
        <v>0</v>
      </c>
      <c r="AV120" s="632">
        <v>0</v>
      </c>
      <c r="AW120" s="632">
        <v>0</v>
      </c>
      <c r="AX120" s="632">
        <v>0</v>
      </c>
      <c r="AY120" s="636">
        <v>0</v>
      </c>
      <c r="AZ120" s="636">
        <v>0</v>
      </c>
      <c r="BA120" s="636">
        <v>0</v>
      </c>
      <c r="BB120" s="636"/>
      <c r="BC120" s="637"/>
      <c r="BE120" s="773"/>
      <c r="BF120" s="357" t="s">
        <v>181</v>
      </c>
      <c r="BG120" s="617">
        <v>0</v>
      </c>
      <c r="BH120" s="615">
        <v>0</v>
      </c>
      <c r="BI120" s="615">
        <v>0</v>
      </c>
      <c r="BJ120" s="618">
        <v>0</v>
      </c>
      <c r="BK120" s="615">
        <v>0</v>
      </c>
      <c r="BL120" s="615">
        <v>0</v>
      </c>
      <c r="BM120" s="618">
        <v>0</v>
      </c>
      <c r="BN120" s="615">
        <v>0</v>
      </c>
      <c r="BO120" s="619">
        <v>0</v>
      </c>
    </row>
    <row r="121" spans="2:67">
      <c r="R121" s="50"/>
      <c r="S121" s="50"/>
    </row>
    <row r="122" spans="2:67">
      <c r="B122" s="112" t="s">
        <v>960</v>
      </c>
      <c r="C122" s="172"/>
      <c r="D122" s="112" t="s">
        <v>963</v>
      </c>
      <c r="E122" s="112" t="s">
        <v>956</v>
      </c>
    </row>
    <row r="123" spans="2:67">
      <c r="C123" s="172"/>
      <c r="D123" s="12"/>
      <c r="E123" s="12"/>
      <c r="F123" s="12"/>
      <c r="G123" s="12"/>
      <c r="H123" s="12"/>
      <c r="I123" s="12"/>
      <c r="J123" s="12"/>
      <c r="K123" s="12"/>
      <c r="S123" s="50"/>
      <c r="T123" s="50"/>
      <c r="U123" s="50"/>
    </row>
    <row r="124" spans="2:67">
      <c r="C124" s="172"/>
      <c r="D124" s="12"/>
      <c r="E124" s="149" t="s">
        <v>882</v>
      </c>
      <c r="F124" s="150" t="s">
        <v>881</v>
      </c>
      <c r="G124" s="151"/>
      <c r="H124" s="152"/>
      <c r="I124" s="12"/>
      <c r="J124" s="12"/>
      <c r="K124" s="12"/>
      <c r="AZ124" s="203"/>
    </row>
    <row r="125" spans="2:67">
      <c r="C125" s="172"/>
      <c r="D125" s="12"/>
      <c r="E125" s="150" t="s">
        <v>880</v>
      </c>
      <c r="F125" s="149" t="s">
        <v>964</v>
      </c>
      <c r="G125" s="150"/>
      <c r="H125" s="152"/>
      <c r="I125" s="12"/>
      <c r="J125" s="12"/>
      <c r="K125" s="12"/>
      <c r="S125" s="50"/>
      <c r="T125" s="50"/>
      <c r="U125" s="50"/>
      <c r="AZ125" s="203"/>
    </row>
    <row r="126" spans="2:67" hidden="1">
      <c r="C126" s="172"/>
      <c r="D126" s="12"/>
      <c r="E126" s="176"/>
      <c r="F126" s="113"/>
      <c r="G126" s="176"/>
      <c r="H126" s="12"/>
      <c r="I126" s="12"/>
      <c r="J126" s="12"/>
      <c r="K126" s="12"/>
      <c r="L126" s="170"/>
      <c r="AZ126" s="203"/>
    </row>
    <row r="127" spans="2:67" hidden="1">
      <c r="C127" s="172"/>
      <c r="D127" s="12"/>
      <c r="E127" s="176"/>
      <c r="F127" s="113"/>
      <c r="G127" s="176"/>
      <c r="H127" s="12"/>
      <c r="I127" s="12"/>
      <c r="J127" s="12"/>
      <c r="K127" s="12"/>
      <c r="L127" s="170"/>
      <c r="S127" s="50"/>
      <c r="T127" s="50"/>
      <c r="U127" s="50"/>
      <c r="AZ127" s="203"/>
    </row>
    <row r="128" spans="2:67" hidden="1">
      <c r="C128" s="172"/>
      <c r="D128" s="12"/>
      <c r="E128" s="176"/>
      <c r="F128" s="167"/>
      <c r="G128" s="213"/>
      <c r="I128" s="124"/>
      <c r="J128" s="124"/>
      <c r="K128" s="124"/>
      <c r="L128" s="170"/>
      <c r="AZ128" s="203"/>
    </row>
    <row r="129" spans="3:71" hidden="1">
      <c r="C129" s="172"/>
      <c r="D129" s="12"/>
      <c r="E129" s="177"/>
      <c r="F129" s="168"/>
      <c r="G129" s="166"/>
      <c r="H129" s="15"/>
      <c r="I129" s="334"/>
      <c r="J129" s="334"/>
      <c r="K129" s="334"/>
      <c r="L129" s="247"/>
      <c r="S129" s="50"/>
      <c r="T129" s="50"/>
      <c r="U129" s="50"/>
      <c r="AZ129" s="203"/>
    </row>
    <row r="130" spans="3:71" hidden="1">
      <c r="C130" s="172"/>
      <c r="D130" s="12"/>
      <c r="I130" s="124"/>
      <c r="J130" s="124"/>
      <c r="K130" s="124"/>
    </row>
    <row r="131" spans="3:71" hidden="1">
      <c r="C131" s="172"/>
      <c r="D131" s="12"/>
      <c r="F131" s="156"/>
      <c r="G131" s="1" t="s">
        <v>367</v>
      </c>
      <c r="S131" s="50"/>
      <c r="T131" s="50"/>
      <c r="U131" s="50"/>
    </row>
    <row r="132" spans="3:71">
      <c r="C132" s="172"/>
      <c r="D132" s="12"/>
      <c r="G132" s="14"/>
      <c r="S132" s="50"/>
      <c r="T132" s="50"/>
      <c r="U132" s="50"/>
    </row>
    <row r="133" spans="3:71">
      <c r="C133" s="172"/>
      <c r="D133" s="12"/>
      <c r="F133" s="107" t="s">
        <v>307</v>
      </c>
      <c r="G133" s="28"/>
      <c r="Q133" s="39"/>
      <c r="S133" s="107" t="s">
        <v>308</v>
      </c>
      <c r="AJ133" s="107" t="s">
        <v>309</v>
      </c>
      <c r="AX133" s="107" t="s">
        <v>310</v>
      </c>
      <c r="BJ133" s="107" t="s">
        <v>289</v>
      </c>
    </row>
    <row r="134" spans="3:71" ht="93.75">
      <c r="C134" s="172"/>
      <c r="D134" s="12"/>
      <c r="F134" s="829" t="s">
        <v>380</v>
      </c>
      <c r="G134" s="198" t="s">
        <v>381</v>
      </c>
      <c r="H134" s="838" t="s">
        <v>180</v>
      </c>
      <c r="I134" s="839"/>
      <c r="J134" s="839"/>
      <c r="K134" s="839"/>
      <c r="L134" s="839"/>
      <c r="M134" s="839"/>
      <c r="N134" s="839"/>
      <c r="O134" s="839"/>
      <c r="P134" s="839"/>
      <c r="Q134" s="839"/>
      <c r="R134" s="45"/>
      <c r="S134" s="833" t="s">
        <v>380</v>
      </c>
      <c r="T134" s="198" t="s">
        <v>381</v>
      </c>
      <c r="U134" s="831" t="s">
        <v>178</v>
      </c>
      <c r="V134" s="832"/>
      <c r="W134" s="832"/>
      <c r="X134" s="832"/>
      <c r="Y134" s="832"/>
      <c r="Z134" s="832"/>
      <c r="AA134" s="832"/>
      <c r="AB134" s="832"/>
      <c r="AC134" s="832"/>
      <c r="AD134" s="832"/>
      <c r="AE134" s="832"/>
      <c r="AF134" s="832"/>
      <c r="AG134" s="832"/>
      <c r="AH134" s="832"/>
      <c r="AI134" s="45"/>
      <c r="AJ134" s="197" t="s">
        <v>380</v>
      </c>
      <c r="AK134" s="198" t="s">
        <v>381</v>
      </c>
      <c r="AL134" s="195" t="s">
        <v>172</v>
      </c>
      <c r="AM134" s="196"/>
      <c r="AN134" s="196"/>
      <c r="AO134" s="196"/>
      <c r="AP134" s="196"/>
      <c r="AQ134" s="196"/>
      <c r="AR134" s="196"/>
      <c r="AS134" s="196"/>
      <c r="AT134" s="196"/>
      <c r="AU134" s="196"/>
      <c r="AV134" s="196"/>
      <c r="AW134" s="47"/>
      <c r="AX134" s="202" t="s">
        <v>404</v>
      </c>
      <c r="AY134" s="201" t="s">
        <v>402</v>
      </c>
      <c r="AZ134" s="201" t="s">
        <v>405</v>
      </c>
      <c r="BA134" s="840" t="s">
        <v>7</v>
      </c>
      <c r="BB134" s="844" t="s">
        <v>127</v>
      </c>
      <c r="BC134" s="844"/>
      <c r="BD134" s="844"/>
      <c r="BE134" s="844"/>
      <c r="BF134" s="844"/>
      <c r="BG134" s="844"/>
      <c r="BH134" s="827"/>
      <c r="BJ134" s="842" t="s">
        <v>402</v>
      </c>
      <c r="BK134" s="206" t="s">
        <v>403</v>
      </c>
      <c r="BL134" s="840" t="s">
        <v>7</v>
      </c>
      <c r="BM134" s="827" t="s">
        <v>127</v>
      </c>
      <c r="BN134" s="828"/>
      <c r="BO134" s="828"/>
      <c r="BP134" s="828"/>
      <c r="BQ134" s="828"/>
      <c r="BR134" s="828"/>
      <c r="BS134" s="828"/>
    </row>
    <row r="135" spans="3:71" ht="37.5">
      <c r="C135" s="172"/>
      <c r="D135" s="12"/>
      <c r="F135" s="830"/>
      <c r="G135" s="199"/>
      <c r="H135" s="148" t="s">
        <v>179</v>
      </c>
      <c r="I135" s="148" t="s">
        <v>169</v>
      </c>
      <c r="J135" s="148" t="s">
        <v>168</v>
      </c>
      <c r="K135" s="148" t="s">
        <v>167</v>
      </c>
      <c r="L135" s="148" t="s">
        <v>166</v>
      </c>
      <c r="M135" s="148" t="s">
        <v>165</v>
      </c>
      <c r="N135" s="148" t="s">
        <v>164</v>
      </c>
      <c r="O135" s="148" t="s">
        <v>163</v>
      </c>
      <c r="P135" s="148" t="s">
        <v>162</v>
      </c>
      <c r="Q135" s="200" t="s">
        <v>382</v>
      </c>
      <c r="R135" s="46"/>
      <c r="S135" s="834"/>
      <c r="T135" s="199"/>
      <c r="U135" s="193" t="s">
        <v>171</v>
      </c>
      <c r="V135" s="193" t="s">
        <v>170</v>
      </c>
      <c r="W135" s="193" t="s">
        <v>169</v>
      </c>
      <c r="X135" s="193" t="s">
        <v>168</v>
      </c>
      <c r="Y135" s="193" t="s">
        <v>167</v>
      </c>
      <c r="Z135" s="193" t="s">
        <v>177</v>
      </c>
      <c r="AA135" s="193" t="s">
        <v>176</v>
      </c>
      <c r="AB135" s="193" t="s">
        <v>175</v>
      </c>
      <c r="AC135" s="193" t="s">
        <v>174</v>
      </c>
      <c r="AD135" s="193" t="s">
        <v>173</v>
      </c>
      <c r="AE135" s="193" t="s">
        <v>164</v>
      </c>
      <c r="AF135" s="193" t="s">
        <v>163</v>
      </c>
      <c r="AG135" s="193" t="s">
        <v>162</v>
      </c>
      <c r="AH135" s="194" t="s">
        <v>382</v>
      </c>
      <c r="AI135" s="45"/>
      <c r="AJ135" s="500"/>
      <c r="AK135" s="501"/>
      <c r="AL135" s="193" t="s">
        <v>171</v>
      </c>
      <c r="AM135" s="193" t="s">
        <v>170</v>
      </c>
      <c r="AN135" s="193" t="s">
        <v>169</v>
      </c>
      <c r="AO135" s="193" t="s">
        <v>168</v>
      </c>
      <c r="AP135" s="193" t="s">
        <v>167</v>
      </c>
      <c r="AQ135" s="193" t="s">
        <v>166</v>
      </c>
      <c r="AR135" s="193" t="s">
        <v>165</v>
      </c>
      <c r="AS135" s="193" t="s">
        <v>164</v>
      </c>
      <c r="AT135" s="193" t="s">
        <v>163</v>
      </c>
      <c r="AU135" s="193" t="s">
        <v>162</v>
      </c>
      <c r="AV135" s="194" t="s">
        <v>382</v>
      </c>
      <c r="AW135" s="46"/>
      <c r="AY135" s="202"/>
      <c r="AZ135" s="202"/>
      <c r="BA135" s="841"/>
      <c r="BB135" s="38" t="s">
        <v>150</v>
      </c>
      <c r="BC135" s="38" t="s">
        <v>149</v>
      </c>
      <c r="BD135" s="38" t="s">
        <v>148</v>
      </c>
      <c r="BE135" s="38" t="s">
        <v>147</v>
      </c>
      <c r="BF135" s="38" t="s">
        <v>146</v>
      </c>
      <c r="BG135" s="38" t="s">
        <v>145</v>
      </c>
      <c r="BH135" s="37" t="s">
        <v>144</v>
      </c>
      <c r="BJ135" s="843"/>
      <c r="BK135" s="34"/>
      <c r="BL135" s="841"/>
      <c r="BM135" s="33" t="s">
        <v>150</v>
      </c>
      <c r="BN135" s="33" t="s">
        <v>149</v>
      </c>
      <c r="BO135" s="33" t="s">
        <v>148</v>
      </c>
      <c r="BP135" s="33" t="s">
        <v>147</v>
      </c>
      <c r="BQ135" s="33" t="s">
        <v>146</v>
      </c>
      <c r="BR135" s="33" t="s">
        <v>145</v>
      </c>
      <c r="BS135" s="33" t="s">
        <v>144</v>
      </c>
    </row>
    <row r="136" spans="3:71">
      <c r="C136" s="172"/>
      <c r="D136" s="12"/>
      <c r="F136" s="43" t="s">
        <v>383</v>
      </c>
      <c r="G136" s="522">
        <f t="array" ref="G136:Q199">'[2]SD04I_13-3_統計データ_世帯_22b'!$F$446:$P$509</f>
        <v>0</v>
      </c>
      <c r="H136" s="522">
        <v>0</v>
      </c>
      <c r="I136" s="522">
        <v>0</v>
      </c>
      <c r="J136" s="522">
        <v>0</v>
      </c>
      <c r="K136" s="522">
        <v>0</v>
      </c>
      <c r="L136" s="522">
        <v>0</v>
      </c>
      <c r="M136" s="522">
        <v>0</v>
      </c>
      <c r="N136" s="522">
        <v>0</v>
      </c>
      <c r="O136" s="522">
        <v>0</v>
      </c>
      <c r="P136" s="522">
        <v>0</v>
      </c>
      <c r="Q136" s="523">
        <v>0</v>
      </c>
      <c r="R136" s="13"/>
      <c r="S136" s="43" t="s">
        <v>383</v>
      </c>
      <c r="T136" s="597">
        <f t="array" ref="T136:AH199">'[2]SD04I_13-3_統計データ_世帯_22b'!$S$446:$AG$509</f>
        <v>0</v>
      </c>
      <c r="U136" s="689">
        <v>0</v>
      </c>
      <c r="V136" s="689">
        <v>0</v>
      </c>
      <c r="W136" s="689">
        <v>0</v>
      </c>
      <c r="X136" s="689">
        <v>0</v>
      </c>
      <c r="Y136" s="689">
        <v>0</v>
      </c>
      <c r="Z136" s="689">
        <v>0</v>
      </c>
      <c r="AA136" s="689">
        <v>0</v>
      </c>
      <c r="AB136" s="689">
        <v>0</v>
      </c>
      <c r="AC136" s="689">
        <v>0</v>
      </c>
      <c r="AD136" s="689">
        <v>0</v>
      </c>
      <c r="AE136" s="689">
        <v>0</v>
      </c>
      <c r="AF136" s="689">
        <v>0</v>
      </c>
      <c r="AG136" s="689">
        <v>0</v>
      </c>
      <c r="AH136" s="693">
        <v>0</v>
      </c>
      <c r="AI136" s="13"/>
      <c r="AJ136" s="43" t="s">
        <v>383</v>
      </c>
      <c r="AK136" s="510">
        <f t="array" ref="AK136:AV199">'[2]SD04I_13-3_統計データ_世帯_22b'!$AJ$446:$AU$509</f>
        <v>0</v>
      </c>
      <c r="AL136" s="511">
        <v>0</v>
      </c>
      <c r="AM136" s="511">
        <v>0</v>
      </c>
      <c r="AN136" s="511">
        <v>0</v>
      </c>
      <c r="AO136" s="511">
        <v>0</v>
      </c>
      <c r="AP136" s="511">
        <v>0</v>
      </c>
      <c r="AQ136" s="511">
        <v>0</v>
      </c>
      <c r="AR136" s="511">
        <v>0</v>
      </c>
      <c r="AS136" s="511">
        <v>0</v>
      </c>
      <c r="AT136" s="511">
        <v>0</v>
      </c>
      <c r="AU136" s="511">
        <v>0</v>
      </c>
      <c r="AV136" s="512">
        <v>0</v>
      </c>
      <c r="AW136" s="42"/>
      <c r="AX136" s="121" t="s">
        <v>121</v>
      </c>
      <c r="AY136" s="204" t="s">
        <v>67</v>
      </c>
      <c r="AZ136" s="227" t="s">
        <v>73</v>
      </c>
      <c r="BA136" s="502">
        <f t="array" ref="BA136:BH243">'[2]SD04I_13-3_統計データ_世帯_22b'!$AZ$446:$BG$553</f>
        <v>0</v>
      </c>
      <c r="BB136" s="502">
        <v>0</v>
      </c>
      <c r="BC136" s="502">
        <v>0</v>
      </c>
      <c r="BD136" s="502">
        <v>0</v>
      </c>
      <c r="BE136" s="502">
        <v>0</v>
      </c>
      <c r="BF136" s="502">
        <v>0</v>
      </c>
      <c r="BG136" s="502">
        <v>0</v>
      </c>
      <c r="BH136" s="507">
        <v>0</v>
      </c>
      <c r="BJ136" s="225" t="s">
        <v>67</v>
      </c>
      <c r="BK136" s="230" t="s">
        <v>73</v>
      </c>
      <c r="BL136" s="502">
        <f t="array" ref="BL136:BS252">'[2]SD04I_13-3_統計データ_世帯_22b'!$BK$446:$BR$562</f>
        <v>0</v>
      </c>
      <c r="BM136" s="502">
        <v>0</v>
      </c>
      <c r="BN136" s="502">
        <v>0</v>
      </c>
      <c r="BO136" s="502">
        <v>0</v>
      </c>
      <c r="BP136" s="502">
        <v>0</v>
      </c>
      <c r="BQ136" s="502">
        <v>0</v>
      </c>
      <c r="BR136" s="502">
        <v>0</v>
      </c>
      <c r="BS136" s="502">
        <v>0</v>
      </c>
    </row>
    <row r="137" spans="3:71">
      <c r="C137" s="172"/>
      <c r="D137" s="12"/>
      <c r="F137" s="40" t="s">
        <v>150</v>
      </c>
      <c r="G137" s="524">
        <v>0</v>
      </c>
      <c r="H137" s="524">
        <v>0</v>
      </c>
      <c r="I137" s="524">
        <v>0</v>
      </c>
      <c r="J137" s="524">
        <v>0</v>
      </c>
      <c r="K137" s="524">
        <v>0</v>
      </c>
      <c r="L137" s="524">
        <v>0</v>
      </c>
      <c r="M137" s="524">
        <v>0</v>
      </c>
      <c r="N137" s="524">
        <v>0</v>
      </c>
      <c r="O137" s="524">
        <v>0</v>
      </c>
      <c r="P137" s="524">
        <v>0</v>
      </c>
      <c r="Q137" s="525">
        <v>0</v>
      </c>
      <c r="R137" s="13"/>
      <c r="S137" s="40" t="s">
        <v>150</v>
      </c>
      <c r="T137" s="597">
        <v>0</v>
      </c>
      <c r="U137" s="707">
        <v>0</v>
      </c>
      <c r="V137" s="707">
        <v>0</v>
      </c>
      <c r="W137" s="707">
        <v>0</v>
      </c>
      <c r="X137" s="707">
        <v>0</v>
      </c>
      <c r="Y137" s="707">
        <v>0</v>
      </c>
      <c r="Z137" s="707">
        <v>0</v>
      </c>
      <c r="AA137" s="707">
        <v>0</v>
      </c>
      <c r="AB137" s="707">
        <v>0</v>
      </c>
      <c r="AC137" s="707">
        <v>0</v>
      </c>
      <c r="AD137" s="707">
        <v>0</v>
      </c>
      <c r="AE137" s="707">
        <v>0</v>
      </c>
      <c r="AF137" s="707">
        <v>0</v>
      </c>
      <c r="AG137" s="707">
        <v>0</v>
      </c>
      <c r="AH137" s="597">
        <v>0</v>
      </c>
      <c r="AI137" s="13"/>
      <c r="AJ137" s="40" t="s">
        <v>150</v>
      </c>
      <c r="AK137" s="510">
        <v>0</v>
      </c>
      <c r="AL137" s="513">
        <v>0</v>
      </c>
      <c r="AM137" s="513">
        <v>0</v>
      </c>
      <c r="AN137" s="513">
        <v>0</v>
      </c>
      <c r="AO137" s="513">
        <v>0</v>
      </c>
      <c r="AP137" s="513">
        <v>0</v>
      </c>
      <c r="AQ137" s="513">
        <v>0</v>
      </c>
      <c r="AR137" s="513">
        <v>0</v>
      </c>
      <c r="AS137" s="513">
        <v>0</v>
      </c>
      <c r="AT137" s="513">
        <v>0</v>
      </c>
      <c r="AU137" s="513">
        <v>0</v>
      </c>
      <c r="AV137" s="510">
        <v>0</v>
      </c>
      <c r="AW137" s="42"/>
      <c r="AX137" s="121" t="s">
        <v>121</v>
      </c>
      <c r="AY137" s="204" t="s">
        <v>67</v>
      </c>
      <c r="AZ137" s="204" t="s">
        <v>142</v>
      </c>
      <c r="BA137" s="496">
        <v>0</v>
      </c>
      <c r="BB137" s="496">
        <v>0</v>
      </c>
      <c r="BC137" s="496">
        <v>0</v>
      </c>
      <c r="BD137" s="496">
        <v>0</v>
      </c>
      <c r="BE137" s="496">
        <v>0</v>
      </c>
      <c r="BF137" s="496">
        <v>0</v>
      </c>
      <c r="BG137" s="496">
        <v>0</v>
      </c>
      <c r="BH137" s="508">
        <v>0</v>
      </c>
      <c r="BJ137" s="228" t="s">
        <v>67</v>
      </c>
      <c r="BK137" s="120" t="s">
        <v>142</v>
      </c>
      <c r="BL137" s="496">
        <v>0</v>
      </c>
      <c r="BM137" s="496">
        <v>0</v>
      </c>
      <c r="BN137" s="496">
        <v>0</v>
      </c>
      <c r="BO137" s="496">
        <v>0</v>
      </c>
      <c r="BP137" s="496">
        <v>0</v>
      </c>
      <c r="BQ137" s="496">
        <v>0</v>
      </c>
      <c r="BR137" s="496">
        <v>0</v>
      </c>
      <c r="BS137" s="496">
        <v>0</v>
      </c>
    </row>
    <row r="138" spans="3:71">
      <c r="C138" s="172"/>
      <c r="D138" s="12"/>
      <c r="F138" s="40">
        <v>2</v>
      </c>
      <c r="G138" s="524">
        <v>0</v>
      </c>
      <c r="H138" s="524">
        <v>0</v>
      </c>
      <c r="I138" s="524">
        <v>0</v>
      </c>
      <c r="J138" s="524">
        <v>0</v>
      </c>
      <c r="K138" s="524">
        <v>0</v>
      </c>
      <c r="L138" s="524">
        <v>0</v>
      </c>
      <c r="M138" s="524">
        <v>0</v>
      </c>
      <c r="N138" s="524">
        <v>0</v>
      </c>
      <c r="O138" s="524">
        <v>0</v>
      </c>
      <c r="P138" s="524">
        <v>0</v>
      </c>
      <c r="Q138" s="525">
        <v>0</v>
      </c>
      <c r="R138" s="13"/>
      <c r="S138" s="40">
        <v>2</v>
      </c>
      <c r="T138" s="597">
        <v>0</v>
      </c>
      <c r="U138" s="707">
        <v>0</v>
      </c>
      <c r="V138" s="707">
        <v>0</v>
      </c>
      <c r="W138" s="707">
        <v>0</v>
      </c>
      <c r="X138" s="707">
        <v>0</v>
      </c>
      <c r="Y138" s="707">
        <v>0</v>
      </c>
      <c r="Z138" s="707">
        <v>0</v>
      </c>
      <c r="AA138" s="707">
        <v>0</v>
      </c>
      <c r="AB138" s="707">
        <v>0</v>
      </c>
      <c r="AC138" s="707">
        <v>0</v>
      </c>
      <c r="AD138" s="707">
        <v>0</v>
      </c>
      <c r="AE138" s="707">
        <v>0</v>
      </c>
      <c r="AF138" s="707">
        <v>0</v>
      </c>
      <c r="AG138" s="707">
        <v>0</v>
      </c>
      <c r="AH138" s="597">
        <v>0</v>
      </c>
      <c r="AI138" s="13"/>
      <c r="AJ138" s="40">
        <v>2</v>
      </c>
      <c r="AK138" s="510">
        <v>0</v>
      </c>
      <c r="AL138" s="513">
        <v>0</v>
      </c>
      <c r="AM138" s="513">
        <v>0</v>
      </c>
      <c r="AN138" s="513">
        <v>0</v>
      </c>
      <c r="AO138" s="513">
        <v>0</v>
      </c>
      <c r="AP138" s="513">
        <v>0</v>
      </c>
      <c r="AQ138" s="513">
        <v>0</v>
      </c>
      <c r="AR138" s="513">
        <v>0</v>
      </c>
      <c r="AS138" s="513">
        <v>0</v>
      </c>
      <c r="AT138" s="513">
        <v>0</v>
      </c>
      <c r="AU138" s="513">
        <v>0</v>
      </c>
      <c r="AV138" s="510">
        <v>0</v>
      </c>
      <c r="AW138" s="42"/>
      <c r="AX138" s="121" t="s">
        <v>121</v>
      </c>
      <c r="AY138" s="204" t="s">
        <v>67</v>
      </c>
      <c r="AZ138" s="204" t="s">
        <v>159</v>
      </c>
      <c r="BA138" s="496">
        <v>0</v>
      </c>
      <c r="BB138" s="496">
        <v>0</v>
      </c>
      <c r="BC138" s="496">
        <v>0</v>
      </c>
      <c r="BD138" s="496">
        <v>0</v>
      </c>
      <c r="BE138" s="496">
        <v>0</v>
      </c>
      <c r="BF138" s="496">
        <v>0</v>
      </c>
      <c r="BG138" s="496">
        <v>0</v>
      </c>
      <c r="BH138" s="508">
        <v>0</v>
      </c>
      <c r="BJ138" s="228" t="s">
        <v>67</v>
      </c>
      <c r="BK138" s="120" t="s">
        <v>141</v>
      </c>
      <c r="BL138" s="496">
        <v>0</v>
      </c>
      <c r="BM138" s="496">
        <v>0</v>
      </c>
      <c r="BN138" s="496">
        <v>0</v>
      </c>
      <c r="BO138" s="496">
        <v>0</v>
      </c>
      <c r="BP138" s="496">
        <v>0</v>
      </c>
      <c r="BQ138" s="496">
        <v>0</v>
      </c>
      <c r="BR138" s="496">
        <v>0</v>
      </c>
      <c r="BS138" s="496">
        <v>0</v>
      </c>
    </row>
    <row r="139" spans="3:71">
      <c r="C139" s="172"/>
      <c r="D139" s="12"/>
      <c r="F139" s="40">
        <v>3</v>
      </c>
      <c r="G139" s="524">
        <v>0</v>
      </c>
      <c r="H139" s="524">
        <v>0</v>
      </c>
      <c r="I139" s="524">
        <v>0</v>
      </c>
      <c r="J139" s="524">
        <v>0</v>
      </c>
      <c r="K139" s="524">
        <v>0</v>
      </c>
      <c r="L139" s="524">
        <v>0</v>
      </c>
      <c r="M139" s="524">
        <v>0</v>
      </c>
      <c r="N139" s="524">
        <v>0</v>
      </c>
      <c r="O139" s="524">
        <v>0</v>
      </c>
      <c r="P139" s="524">
        <v>0</v>
      </c>
      <c r="Q139" s="525">
        <v>0</v>
      </c>
      <c r="R139" s="13"/>
      <c r="S139" s="40">
        <v>3</v>
      </c>
      <c r="T139" s="597">
        <v>0</v>
      </c>
      <c r="U139" s="707">
        <v>0</v>
      </c>
      <c r="V139" s="707">
        <v>0</v>
      </c>
      <c r="W139" s="707">
        <v>0</v>
      </c>
      <c r="X139" s="707">
        <v>0</v>
      </c>
      <c r="Y139" s="707">
        <v>0</v>
      </c>
      <c r="Z139" s="707">
        <v>0</v>
      </c>
      <c r="AA139" s="707">
        <v>0</v>
      </c>
      <c r="AB139" s="707">
        <v>0</v>
      </c>
      <c r="AC139" s="707">
        <v>0</v>
      </c>
      <c r="AD139" s="707">
        <v>0</v>
      </c>
      <c r="AE139" s="707">
        <v>0</v>
      </c>
      <c r="AF139" s="707">
        <v>0</v>
      </c>
      <c r="AG139" s="707">
        <v>0</v>
      </c>
      <c r="AH139" s="597">
        <v>0</v>
      </c>
      <c r="AI139" s="13"/>
      <c r="AJ139" s="40">
        <v>3</v>
      </c>
      <c r="AK139" s="510">
        <v>0</v>
      </c>
      <c r="AL139" s="513">
        <v>0</v>
      </c>
      <c r="AM139" s="513">
        <v>0</v>
      </c>
      <c r="AN139" s="513">
        <v>0</v>
      </c>
      <c r="AO139" s="513">
        <v>0</v>
      </c>
      <c r="AP139" s="513">
        <v>0</v>
      </c>
      <c r="AQ139" s="513">
        <v>0</v>
      </c>
      <c r="AR139" s="513">
        <v>0</v>
      </c>
      <c r="AS139" s="513">
        <v>0</v>
      </c>
      <c r="AT139" s="513">
        <v>0</v>
      </c>
      <c r="AU139" s="513">
        <v>0</v>
      </c>
      <c r="AV139" s="510">
        <v>0</v>
      </c>
      <c r="AW139" s="42"/>
      <c r="AX139" s="121" t="s">
        <v>121</v>
      </c>
      <c r="AY139" s="204" t="s">
        <v>67</v>
      </c>
      <c r="AZ139" s="204" t="s">
        <v>158</v>
      </c>
      <c r="BA139" s="496">
        <v>0</v>
      </c>
      <c r="BB139" s="496">
        <v>0</v>
      </c>
      <c r="BC139" s="496">
        <v>0</v>
      </c>
      <c r="BD139" s="496">
        <v>0</v>
      </c>
      <c r="BE139" s="496">
        <v>0</v>
      </c>
      <c r="BF139" s="496">
        <v>0</v>
      </c>
      <c r="BG139" s="496">
        <v>0</v>
      </c>
      <c r="BH139" s="508">
        <v>0</v>
      </c>
      <c r="BJ139" s="228" t="s">
        <v>67</v>
      </c>
      <c r="BK139" s="120" t="s">
        <v>140</v>
      </c>
      <c r="BL139" s="496">
        <v>0</v>
      </c>
      <c r="BM139" s="496">
        <v>0</v>
      </c>
      <c r="BN139" s="496">
        <v>0</v>
      </c>
      <c r="BO139" s="496">
        <v>0</v>
      </c>
      <c r="BP139" s="496">
        <v>0</v>
      </c>
      <c r="BQ139" s="496">
        <v>0</v>
      </c>
      <c r="BR139" s="496">
        <v>0</v>
      </c>
      <c r="BS139" s="496">
        <v>0</v>
      </c>
    </row>
    <row r="140" spans="3:71">
      <c r="C140" s="172"/>
      <c r="D140" s="12"/>
      <c r="F140" s="40">
        <v>4</v>
      </c>
      <c r="G140" s="524">
        <v>0</v>
      </c>
      <c r="H140" s="524">
        <v>0</v>
      </c>
      <c r="I140" s="524">
        <v>0</v>
      </c>
      <c r="J140" s="524">
        <v>0</v>
      </c>
      <c r="K140" s="524">
        <v>0</v>
      </c>
      <c r="L140" s="524">
        <v>0</v>
      </c>
      <c r="M140" s="524">
        <v>0</v>
      </c>
      <c r="N140" s="524">
        <v>0</v>
      </c>
      <c r="O140" s="524">
        <v>0</v>
      </c>
      <c r="P140" s="524">
        <v>0</v>
      </c>
      <c r="Q140" s="525">
        <v>0</v>
      </c>
      <c r="R140" s="13"/>
      <c r="S140" s="40">
        <v>4</v>
      </c>
      <c r="T140" s="597">
        <v>0</v>
      </c>
      <c r="U140" s="707">
        <v>0</v>
      </c>
      <c r="V140" s="707">
        <v>0</v>
      </c>
      <c r="W140" s="707">
        <v>0</v>
      </c>
      <c r="X140" s="707">
        <v>0</v>
      </c>
      <c r="Y140" s="707">
        <v>0</v>
      </c>
      <c r="Z140" s="707">
        <v>0</v>
      </c>
      <c r="AA140" s="707">
        <v>0</v>
      </c>
      <c r="AB140" s="707">
        <v>0</v>
      </c>
      <c r="AC140" s="707">
        <v>0</v>
      </c>
      <c r="AD140" s="707">
        <v>0</v>
      </c>
      <c r="AE140" s="707">
        <v>0</v>
      </c>
      <c r="AF140" s="707">
        <v>0</v>
      </c>
      <c r="AG140" s="707">
        <v>0</v>
      </c>
      <c r="AH140" s="597">
        <v>0</v>
      </c>
      <c r="AI140" s="13"/>
      <c r="AJ140" s="40">
        <v>4</v>
      </c>
      <c r="AK140" s="510">
        <v>0</v>
      </c>
      <c r="AL140" s="513">
        <v>0</v>
      </c>
      <c r="AM140" s="513">
        <v>0</v>
      </c>
      <c r="AN140" s="513">
        <v>0</v>
      </c>
      <c r="AO140" s="513">
        <v>0</v>
      </c>
      <c r="AP140" s="513">
        <v>0</v>
      </c>
      <c r="AQ140" s="513">
        <v>0</v>
      </c>
      <c r="AR140" s="513">
        <v>0</v>
      </c>
      <c r="AS140" s="513">
        <v>0</v>
      </c>
      <c r="AT140" s="513">
        <v>0</v>
      </c>
      <c r="AU140" s="513">
        <v>0</v>
      </c>
      <c r="AV140" s="510">
        <v>0</v>
      </c>
      <c r="AW140" s="42"/>
      <c r="AX140" s="121" t="s">
        <v>121</v>
      </c>
      <c r="AY140" s="204" t="s">
        <v>67</v>
      </c>
      <c r="AZ140" s="204" t="s">
        <v>157</v>
      </c>
      <c r="BA140" s="496">
        <v>0</v>
      </c>
      <c r="BB140" s="496">
        <v>0</v>
      </c>
      <c r="BC140" s="496">
        <v>0</v>
      </c>
      <c r="BD140" s="496">
        <v>0</v>
      </c>
      <c r="BE140" s="496">
        <v>0</v>
      </c>
      <c r="BF140" s="496">
        <v>0</v>
      </c>
      <c r="BG140" s="496">
        <v>0</v>
      </c>
      <c r="BH140" s="508">
        <v>0</v>
      </c>
      <c r="BJ140" s="228" t="s">
        <v>67</v>
      </c>
      <c r="BK140" s="120" t="s">
        <v>139</v>
      </c>
      <c r="BL140" s="496">
        <v>0</v>
      </c>
      <c r="BM140" s="496">
        <v>0</v>
      </c>
      <c r="BN140" s="496">
        <v>0</v>
      </c>
      <c r="BO140" s="496">
        <v>0</v>
      </c>
      <c r="BP140" s="496">
        <v>0</v>
      </c>
      <c r="BQ140" s="496">
        <v>0</v>
      </c>
      <c r="BR140" s="496">
        <v>0</v>
      </c>
      <c r="BS140" s="496">
        <v>0</v>
      </c>
    </row>
    <row r="141" spans="3:71">
      <c r="C141" s="172"/>
      <c r="D141" s="12"/>
      <c r="F141" s="40">
        <v>5</v>
      </c>
      <c r="G141" s="524">
        <v>0</v>
      </c>
      <c r="H141" s="524">
        <v>0</v>
      </c>
      <c r="I141" s="524">
        <v>0</v>
      </c>
      <c r="J141" s="524">
        <v>0</v>
      </c>
      <c r="K141" s="524">
        <v>0</v>
      </c>
      <c r="L141" s="524">
        <v>0</v>
      </c>
      <c r="M141" s="524">
        <v>0</v>
      </c>
      <c r="N141" s="524">
        <v>0</v>
      </c>
      <c r="O141" s="524">
        <v>0</v>
      </c>
      <c r="P141" s="524">
        <v>0</v>
      </c>
      <c r="Q141" s="525">
        <v>0</v>
      </c>
      <c r="R141" s="13"/>
      <c r="S141" s="40">
        <v>5</v>
      </c>
      <c r="T141" s="597">
        <v>0</v>
      </c>
      <c r="U141" s="707">
        <v>0</v>
      </c>
      <c r="V141" s="707">
        <v>0</v>
      </c>
      <c r="W141" s="707">
        <v>0</v>
      </c>
      <c r="X141" s="707">
        <v>0</v>
      </c>
      <c r="Y141" s="707">
        <v>0</v>
      </c>
      <c r="Z141" s="707">
        <v>0</v>
      </c>
      <c r="AA141" s="707">
        <v>0</v>
      </c>
      <c r="AB141" s="707">
        <v>0</v>
      </c>
      <c r="AC141" s="707">
        <v>0</v>
      </c>
      <c r="AD141" s="707">
        <v>0</v>
      </c>
      <c r="AE141" s="707">
        <v>0</v>
      </c>
      <c r="AF141" s="707">
        <v>0</v>
      </c>
      <c r="AG141" s="707">
        <v>0</v>
      </c>
      <c r="AH141" s="597">
        <v>0</v>
      </c>
      <c r="AI141" s="13"/>
      <c r="AJ141" s="40">
        <v>5</v>
      </c>
      <c r="AK141" s="510">
        <v>0</v>
      </c>
      <c r="AL141" s="513">
        <v>0</v>
      </c>
      <c r="AM141" s="513">
        <v>0</v>
      </c>
      <c r="AN141" s="513">
        <v>0</v>
      </c>
      <c r="AO141" s="513">
        <v>0</v>
      </c>
      <c r="AP141" s="513">
        <v>0</v>
      </c>
      <c r="AQ141" s="513">
        <v>0</v>
      </c>
      <c r="AR141" s="513">
        <v>0</v>
      </c>
      <c r="AS141" s="513">
        <v>0</v>
      </c>
      <c r="AT141" s="513">
        <v>0</v>
      </c>
      <c r="AU141" s="513">
        <v>0</v>
      </c>
      <c r="AV141" s="510">
        <v>0</v>
      </c>
      <c r="AW141" s="42"/>
      <c r="AX141" s="121" t="s">
        <v>121</v>
      </c>
      <c r="AY141" s="204" t="s">
        <v>67</v>
      </c>
      <c r="AZ141" s="204" t="s">
        <v>156</v>
      </c>
      <c r="BA141" s="496">
        <v>0</v>
      </c>
      <c r="BB141" s="496">
        <v>0</v>
      </c>
      <c r="BC141" s="496">
        <v>0</v>
      </c>
      <c r="BD141" s="496">
        <v>0</v>
      </c>
      <c r="BE141" s="496">
        <v>0</v>
      </c>
      <c r="BF141" s="496">
        <v>0</v>
      </c>
      <c r="BG141" s="496">
        <v>0</v>
      </c>
      <c r="BH141" s="508">
        <v>0</v>
      </c>
      <c r="BJ141" s="228" t="s">
        <v>67</v>
      </c>
      <c r="BK141" s="120" t="s">
        <v>138</v>
      </c>
      <c r="BL141" s="496">
        <v>0</v>
      </c>
      <c r="BM141" s="496">
        <v>0</v>
      </c>
      <c r="BN141" s="496">
        <v>0</v>
      </c>
      <c r="BO141" s="496">
        <v>0</v>
      </c>
      <c r="BP141" s="496">
        <v>0</v>
      </c>
      <c r="BQ141" s="496">
        <v>0</v>
      </c>
      <c r="BR141" s="496">
        <v>0</v>
      </c>
      <c r="BS141" s="496">
        <v>0</v>
      </c>
    </row>
    <row r="142" spans="3:71">
      <c r="C142" s="172"/>
      <c r="D142" s="12"/>
      <c r="F142" s="40">
        <v>6</v>
      </c>
      <c r="G142" s="524">
        <v>0</v>
      </c>
      <c r="H142" s="524">
        <v>0</v>
      </c>
      <c r="I142" s="524">
        <v>0</v>
      </c>
      <c r="J142" s="524">
        <v>0</v>
      </c>
      <c r="K142" s="524">
        <v>0</v>
      </c>
      <c r="L142" s="524">
        <v>0</v>
      </c>
      <c r="M142" s="524">
        <v>0</v>
      </c>
      <c r="N142" s="524">
        <v>0</v>
      </c>
      <c r="O142" s="524">
        <v>0</v>
      </c>
      <c r="P142" s="524">
        <v>0</v>
      </c>
      <c r="Q142" s="525">
        <v>0</v>
      </c>
      <c r="R142" s="13"/>
      <c r="S142" s="40">
        <v>6</v>
      </c>
      <c r="T142" s="597">
        <v>0</v>
      </c>
      <c r="U142" s="707">
        <v>0</v>
      </c>
      <c r="V142" s="707">
        <v>0</v>
      </c>
      <c r="W142" s="707">
        <v>0</v>
      </c>
      <c r="X142" s="707">
        <v>0</v>
      </c>
      <c r="Y142" s="707">
        <v>0</v>
      </c>
      <c r="Z142" s="707">
        <v>0</v>
      </c>
      <c r="AA142" s="707">
        <v>0</v>
      </c>
      <c r="AB142" s="707">
        <v>0</v>
      </c>
      <c r="AC142" s="707">
        <v>0</v>
      </c>
      <c r="AD142" s="707">
        <v>0</v>
      </c>
      <c r="AE142" s="707">
        <v>0</v>
      </c>
      <c r="AF142" s="707">
        <v>0</v>
      </c>
      <c r="AG142" s="707">
        <v>0</v>
      </c>
      <c r="AH142" s="597">
        <v>0</v>
      </c>
      <c r="AI142" s="13"/>
      <c r="AJ142" s="40">
        <v>6</v>
      </c>
      <c r="AK142" s="510">
        <v>0</v>
      </c>
      <c r="AL142" s="513">
        <v>0</v>
      </c>
      <c r="AM142" s="513">
        <v>0</v>
      </c>
      <c r="AN142" s="513">
        <v>0</v>
      </c>
      <c r="AO142" s="513">
        <v>0</v>
      </c>
      <c r="AP142" s="513">
        <v>0</v>
      </c>
      <c r="AQ142" s="513">
        <v>0</v>
      </c>
      <c r="AR142" s="513">
        <v>0</v>
      </c>
      <c r="AS142" s="513">
        <v>0</v>
      </c>
      <c r="AT142" s="513">
        <v>0</v>
      </c>
      <c r="AU142" s="513">
        <v>0</v>
      </c>
      <c r="AV142" s="510">
        <v>0</v>
      </c>
      <c r="AW142" s="42"/>
      <c r="AX142" s="121" t="s">
        <v>121</v>
      </c>
      <c r="AY142" s="204" t="s">
        <v>67</v>
      </c>
      <c r="AZ142" s="204" t="s">
        <v>155</v>
      </c>
      <c r="BA142" s="496">
        <v>0</v>
      </c>
      <c r="BB142" s="496">
        <v>0</v>
      </c>
      <c r="BC142" s="496">
        <v>0</v>
      </c>
      <c r="BD142" s="496">
        <v>0</v>
      </c>
      <c r="BE142" s="496">
        <v>0</v>
      </c>
      <c r="BF142" s="496">
        <v>0</v>
      </c>
      <c r="BG142" s="496">
        <v>0</v>
      </c>
      <c r="BH142" s="508">
        <v>0</v>
      </c>
      <c r="BJ142" s="228" t="s">
        <v>67</v>
      </c>
      <c r="BK142" s="120" t="s">
        <v>137</v>
      </c>
      <c r="BL142" s="496">
        <v>0</v>
      </c>
      <c r="BM142" s="496">
        <v>0</v>
      </c>
      <c r="BN142" s="496">
        <v>0</v>
      </c>
      <c r="BO142" s="496">
        <v>0</v>
      </c>
      <c r="BP142" s="496">
        <v>0</v>
      </c>
      <c r="BQ142" s="496">
        <v>0</v>
      </c>
      <c r="BR142" s="496">
        <v>0</v>
      </c>
      <c r="BS142" s="496">
        <v>0</v>
      </c>
    </row>
    <row r="143" spans="3:71">
      <c r="C143" s="172"/>
      <c r="D143" s="12"/>
      <c r="F143" s="41" t="s">
        <v>144</v>
      </c>
      <c r="G143" s="526">
        <v>0</v>
      </c>
      <c r="H143" s="526">
        <v>0</v>
      </c>
      <c r="I143" s="526">
        <v>0</v>
      </c>
      <c r="J143" s="526">
        <v>0</v>
      </c>
      <c r="K143" s="526">
        <v>0</v>
      </c>
      <c r="L143" s="526">
        <v>0</v>
      </c>
      <c r="M143" s="526">
        <v>0</v>
      </c>
      <c r="N143" s="526">
        <v>0</v>
      </c>
      <c r="O143" s="526">
        <v>0</v>
      </c>
      <c r="P143" s="526">
        <v>0</v>
      </c>
      <c r="Q143" s="527">
        <v>0</v>
      </c>
      <c r="R143" s="13"/>
      <c r="S143" s="41" t="s">
        <v>144</v>
      </c>
      <c r="T143" s="708">
        <v>0</v>
      </c>
      <c r="U143" s="598">
        <v>0</v>
      </c>
      <c r="V143" s="598">
        <v>0</v>
      </c>
      <c r="W143" s="598">
        <v>0</v>
      </c>
      <c r="X143" s="598">
        <v>0</v>
      </c>
      <c r="Y143" s="598">
        <v>0</v>
      </c>
      <c r="Z143" s="598">
        <v>0</v>
      </c>
      <c r="AA143" s="598">
        <v>0</v>
      </c>
      <c r="AB143" s="598">
        <v>0</v>
      </c>
      <c r="AC143" s="598">
        <v>0</v>
      </c>
      <c r="AD143" s="598">
        <v>0</v>
      </c>
      <c r="AE143" s="598">
        <v>0</v>
      </c>
      <c r="AF143" s="598">
        <v>0</v>
      </c>
      <c r="AG143" s="598">
        <v>0</v>
      </c>
      <c r="AH143" s="709">
        <v>0</v>
      </c>
      <c r="AI143" s="13"/>
      <c r="AJ143" s="41" t="s">
        <v>144</v>
      </c>
      <c r="AK143" s="514">
        <v>0</v>
      </c>
      <c r="AL143" s="515">
        <v>0</v>
      </c>
      <c r="AM143" s="515">
        <v>0</v>
      </c>
      <c r="AN143" s="515">
        <v>0</v>
      </c>
      <c r="AO143" s="515">
        <v>0</v>
      </c>
      <c r="AP143" s="515">
        <v>0</v>
      </c>
      <c r="AQ143" s="515">
        <v>0</v>
      </c>
      <c r="AR143" s="515">
        <v>0</v>
      </c>
      <c r="AS143" s="515">
        <v>0</v>
      </c>
      <c r="AT143" s="515">
        <v>0</v>
      </c>
      <c r="AU143" s="515">
        <v>0</v>
      </c>
      <c r="AV143" s="514">
        <v>0</v>
      </c>
      <c r="AW143" s="42"/>
      <c r="AX143" s="121" t="s">
        <v>121</v>
      </c>
      <c r="AY143" s="204" t="s">
        <v>67</v>
      </c>
      <c r="AZ143" s="204" t="s">
        <v>154</v>
      </c>
      <c r="BA143" s="496">
        <v>0</v>
      </c>
      <c r="BB143" s="496">
        <v>0</v>
      </c>
      <c r="BC143" s="496">
        <v>0</v>
      </c>
      <c r="BD143" s="496">
        <v>0</v>
      </c>
      <c r="BE143" s="496">
        <v>0</v>
      </c>
      <c r="BF143" s="496">
        <v>0</v>
      </c>
      <c r="BG143" s="496">
        <v>0</v>
      </c>
      <c r="BH143" s="508">
        <v>0</v>
      </c>
      <c r="BJ143" s="228" t="s">
        <v>67</v>
      </c>
      <c r="BK143" s="120" t="s">
        <v>136</v>
      </c>
      <c r="BL143" s="496">
        <v>0</v>
      </c>
      <c r="BM143" s="496">
        <v>0</v>
      </c>
      <c r="BN143" s="496">
        <v>0</v>
      </c>
      <c r="BO143" s="496">
        <v>0</v>
      </c>
      <c r="BP143" s="496">
        <v>0</v>
      </c>
      <c r="BQ143" s="496">
        <v>0</v>
      </c>
      <c r="BR143" s="496">
        <v>0</v>
      </c>
      <c r="BS143" s="496">
        <v>0</v>
      </c>
    </row>
    <row r="144" spans="3:71">
      <c r="C144" s="172"/>
      <c r="D144" s="12"/>
      <c r="F144" s="43" t="s">
        <v>384</v>
      </c>
      <c r="G144" s="524">
        <v>0</v>
      </c>
      <c r="H144" s="524">
        <v>0</v>
      </c>
      <c r="I144" s="524">
        <v>0</v>
      </c>
      <c r="J144" s="524">
        <v>0</v>
      </c>
      <c r="K144" s="524">
        <v>0</v>
      </c>
      <c r="L144" s="522">
        <v>0</v>
      </c>
      <c r="M144" s="524">
        <v>0</v>
      </c>
      <c r="N144" s="524">
        <v>0</v>
      </c>
      <c r="O144" s="524">
        <v>0</v>
      </c>
      <c r="P144" s="524">
        <v>0</v>
      </c>
      <c r="Q144" s="525">
        <v>0</v>
      </c>
      <c r="R144" s="13"/>
      <c r="S144" s="43" t="s">
        <v>384</v>
      </c>
      <c r="T144" s="597">
        <v>0</v>
      </c>
      <c r="U144" s="707">
        <v>0</v>
      </c>
      <c r="V144" s="707">
        <v>0</v>
      </c>
      <c r="W144" s="707">
        <v>0</v>
      </c>
      <c r="X144" s="707">
        <v>0</v>
      </c>
      <c r="Y144" s="707">
        <v>0</v>
      </c>
      <c r="Z144" s="707">
        <v>0</v>
      </c>
      <c r="AA144" s="707">
        <v>0</v>
      </c>
      <c r="AB144" s="707">
        <v>0</v>
      </c>
      <c r="AC144" s="707">
        <v>0</v>
      </c>
      <c r="AD144" s="707">
        <v>0</v>
      </c>
      <c r="AE144" s="707">
        <v>0</v>
      </c>
      <c r="AF144" s="707">
        <v>0</v>
      </c>
      <c r="AG144" s="707">
        <v>0</v>
      </c>
      <c r="AH144" s="597">
        <v>0</v>
      </c>
      <c r="AI144" s="13"/>
      <c r="AJ144" s="43" t="s">
        <v>384</v>
      </c>
      <c r="AK144" s="510">
        <v>0</v>
      </c>
      <c r="AL144" s="513">
        <v>0</v>
      </c>
      <c r="AM144" s="513">
        <v>0</v>
      </c>
      <c r="AN144" s="513">
        <v>0</v>
      </c>
      <c r="AO144" s="513">
        <v>0</v>
      </c>
      <c r="AP144" s="513">
        <v>0</v>
      </c>
      <c r="AQ144" s="513">
        <v>0</v>
      </c>
      <c r="AR144" s="513">
        <v>0</v>
      </c>
      <c r="AS144" s="513">
        <v>0</v>
      </c>
      <c r="AT144" s="513">
        <v>0</v>
      </c>
      <c r="AU144" s="513">
        <v>0</v>
      </c>
      <c r="AV144" s="510">
        <v>0</v>
      </c>
      <c r="AW144" s="42"/>
      <c r="AX144" s="121" t="s">
        <v>121</v>
      </c>
      <c r="AY144" s="204" t="s">
        <v>67</v>
      </c>
      <c r="AZ144" s="204" t="s">
        <v>153</v>
      </c>
      <c r="BA144" s="496">
        <v>0</v>
      </c>
      <c r="BB144" s="496">
        <v>0</v>
      </c>
      <c r="BC144" s="496">
        <v>0</v>
      </c>
      <c r="BD144" s="496">
        <v>0</v>
      </c>
      <c r="BE144" s="496">
        <v>0</v>
      </c>
      <c r="BF144" s="496">
        <v>0</v>
      </c>
      <c r="BG144" s="496">
        <v>0</v>
      </c>
      <c r="BH144" s="508">
        <v>0</v>
      </c>
      <c r="BJ144" s="228" t="s">
        <v>67</v>
      </c>
      <c r="BK144" s="120" t="s">
        <v>135</v>
      </c>
      <c r="BL144" s="496">
        <v>0</v>
      </c>
      <c r="BM144" s="496">
        <v>0</v>
      </c>
      <c r="BN144" s="496">
        <v>0</v>
      </c>
      <c r="BO144" s="496">
        <v>0</v>
      </c>
      <c r="BP144" s="496">
        <v>0</v>
      </c>
      <c r="BQ144" s="496">
        <v>0</v>
      </c>
      <c r="BR144" s="496">
        <v>0</v>
      </c>
      <c r="BS144" s="496">
        <v>0</v>
      </c>
    </row>
    <row r="145" spans="3:71">
      <c r="C145" s="172"/>
      <c r="D145" s="12"/>
      <c r="F145" s="40" t="s">
        <v>150</v>
      </c>
      <c r="G145" s="524">
        <v>0</v>
      </c>
      <c r="H145" s="524">
        <v>0</v>
      </c>
      <c r="I145" s="524">
        <v>0</v>
      </c>
      <c r="J145" s="524">
        <v>0</v>
      </c>
      <c r="K145" s="524">
        <v>0</v>
      </c>
      <c r="L145" s="524">
        <v>0</v>
      </c>
      <c r="M145" s="524">
        <v>0</v>
      </c>
      <c r="N145" s="524">
        <v>0</v>
      </c>
      <c r="O145" s="524">
        <v>0</v>
      </c>
      <c r="P145" s="524">
        <v>0</v>
      </c>
      <c r="Q145" s="525">
        <v>0</v>
      </c>
      <c r="R145" s="13"/>
      <c r="S145" s="40" t="s">
        <v>150</v>
      </c>
      <c r="T145" s="597">
        <v>0</v>
      </c>
      <c r="U145" s="707">
        <v>0</v>
      </c>
      <c r="V145" s="707">
        <v>0</v>
      </c>
      <c r="W145" s="707">
        <v>0</v>
      </c>
      <c r="X145" s="707">
        <v>0</v>
      </c>
      <c r="Y145" s="707">
        <v>0</v>
      </c>
      <c r="Z145" s="707">
        <v>0</v>
      </c>
      <c r="AA145" s="707">
        <v>0</v>
      </c>
      <c r="AB145" s="707">
        <v>0</v>
      </c>
      <c r="AC145" s="707">
        <v>0</v>
      </c>
      <c r="AD145" s="707">
        <v>0</v>
      </c>
      <c r="AE145" s="707">
        <v>0</v>
      </c>
      <c r="AF145" s="707">
        <v>0</v>
      </c>
      <c r="AG145" s="707">
        <v>0</v>
      </c>
      <c r="AH145" s="597">
        <v>0</v>
      </c>
      <c r="AI145" s="13"/>
      <c r="AJ145" s="40" t="s">
        <v>150</v>
      </c>
      <c r="AK145" s="510">
        <v>0</v>
      </c>
      <c r="AL145" s="513">
        <v>0</v>
      </c>
      <c r="AM145" s="513">
        <v>0</v>
      </c>
      <c r="AN145" s="513">
        <v>0</v>
      </c>
      <c r="AO145" s="513">
        <v>0</v>
      </c>
      <c r="AP145" s="513">
        <v>0</v>
      </c>
      <c r="AQ145" s="513">
        <v>0</v>
      </c>
      <c r="AR145" s="513">
        <v>0</v>
      </c>
      <c r="AS145" s="513">
        <v>0</v>
      </c>
      <c r="AT145" s="513">
        <v>0</v>
      </c>
      <c r="AU145" s="513">
        <v>0</v>
      </c>
      <c r="AV145" s="510">
        <v>0</v>
      </c>
      <c r="AW145" s="42"/>
      <c r="AX145" s="121" t="s">
        <v>121</v>
      </c>
      <c r="AY145" s="204" t="s">
        <v>67</v>
      </c>
      <c r="AZ145" s="204" t="s">
        <v>152</v>
      </c>
      <c r="BA145" s="496">
        <v>0</v>
      </c>
      <c r="BB145" s="496">
        <v>0</v>
      </c>
      <c r="BC145" s="496">
        <v>0</v>
      </c>
      <c r="BD145" s="496">
        <v>0</v>
      </c>
      <c r="BE145" s="496">
        <v>0</v>
      </c>
      <c r="BF145" s="496">
        <v>0</v>
      </c>
      <c r="BG145" s="496">
        <v>0</v>
      </c>
      <c r="BH145" s="508">
        <v>0</v>
      </c>
      <c r="BJ145" s="228" t="s">
        <v>67</v>
      </c>
      <c r="BK145" s="120" t="s">
        <v>134</v>
      </c>
      <c r="BL145" s="496">
        <v>0</v>
      </c>
      <c r="BM145" s="496">
        <v>0</v>
      </c>
      <c r="BN145" s="496">
        <v>0</v>
      </c>
      <c r="BO145" s="496">
        <v>0</v>
      </c>
      <c r="BP145" s="496">
        <v>0</v>
      </c>
      <c r="BQ145" s="496">
        <v>0</v>
      </c>
      <c r="BR145" s="496">
        <v>0</v>
      </c>
      <c r="BS145" s="496">
        <v>0</v>
      </c>
    </row>
    <row r="146" spans="3:71">
      <c r="C146" s="172"/>
      <c r="D146" s="12"/>
      <c r="F146" s="40">
        <v>2</v>
      </c>
      <c r="G146" s="524">
        <v>0</v>
      </c>
      <c r="H146" s="524">
        <v>0</v>
      </c>
      <c r="I146" s="524">
        <v>0</v>
      </c>
      <c r="J146" s="524">
        <v>0</v>
      </c>
      <c r="K146" s="524">
        <v>0</v>
      </c>
      <c r="L146" s="524">
        <v>0</v>
      </c>
      <c r="M146" s="524">
        <v>0</v>
      </c>
      <c r="N146" s="524">
        <v>0</v>
      </c>
      <c r="O146" s="524">
        <v>0</v>
      </c>
      <c r="P146" s="524">
        <v>0</v>
      </c>
      <c r="Q146" s="525">
        <v>0</v>
      </c>
      <c r="R146" s="13"/>
      <c r="S146" s="40">
        <v>2</v>
      </c>
      <c r="T146" s="597">
        <v>0</v>
      </c>
      <c r="U146" s="707">
        <v>0</v>
      </c>
      <c r="V146" s="707">
        <v>0</v>
      </c>
      <c r="W146" s="707">
        <v>0</v>
      </c>
      <c r="X146" s="707">
        <v>0</v>
      </c>
      <c r="Y146" s="707">
        <v>0</v>
      </c>
      <c r="Z146" s="707">
        <v>0</v>
      </c>
      <c r="AA146" s="707">
        <v>0</v>
      </c>
      <c r="AB146" s="707">
        <v>0</v>
      </c>
      <c r="AC146" s="707">
        <v>0</v>
      </c>
      <c r="AD146" s="707">
        <v>0</v>
      </c>
      <c r="AE146" s="707">
        <v>0</v>
      </c>
      <c r="AF146" s="707">
        <v>0</v>
      </c>
      <c r="AG146" s="707">
        <v>0</v>
      </c>
      <c r="AH146" s="594">
        <v>0</v>
      </c>
      <c r="AI146" s="13"/>
      <c r="AJ146" s="40">
        <v>2</v>
      </c>
      <c r="AK146" s="510">
        <v>0</v>
      </c>
      <c r="AL146" s="513">
        <v>0</v>
      </c>
      <c r="AM146" s="513">
        <v>0</v>
      </c>
      <c r="AN146" s="513">
        <v>0</v>
      </c>
      <c r="AO146" s="513">
        <v>0</v>
      </c>
      <c r="AP146" s="513">
        <v>0</v>
      </c>
      <c r="AQ146" s="513">
        <v>0</v>
      </c>
      <c r="AR146" s="513">
        <v>0</v>
      </c>
      <c r="AS146" s="513">
        <v>0</v>
      </c>
      <c r="AT146" s="513">
        <v>0</v>
      </c>
      <c r="AU146" s="513">
        <v>0</v>
      </c>
      <c r="AV146" s="510">
        <v>0</v>
      </c>
      <c r="AW146" s="42"/>
      <c r="AX146" s="121" t="s">
        <v>121</v>
      </c>
      <c r="AY146" s="204" t="s">
        <v>67</v>
      </c>
      <c r="AZ146" s="204" t="s">
        <v>151</v>
      </c>
      <c r="BA146" s="496">
        <v>0</v>
      </c>
      <c r="BB146" s="496">
        <v>0</v>
      </c>
      <c r="BC146" s="496">
        <v>0</v>
      </c>
      <c r="BD146" s="496">
        <v>0</v>
      </c>
      <c r="BE146" s="496">
        <v>0</v>
      </c>
      <c r="BF146" s="496">
        <v>0</v>
      </c>
      <c r="BG146" s="496">
        <v>0</v>
      </c>
      <c r="BH146" s="508">
        <v>0</v>
      </c>
      <c r="BJ146" s="228" t="s">
        <v>67</v>
      </c>
      <c r="BK146" s="120" t="s">
        <v>133</v>
      </c>
      <c r="BL146" s="496">
        <v>0</v>
      </c>
      <c r="BM146" s="496">
        <v>0</v>
      </c>
      <c r="BN146" s="496">
        <v>0</v>
      </c>
      <c r="BO146" s="496">
        <v>0</v>
      </c>
      <c r="BP146" s="496">
        <v>0</v>
      </c>
      <c r="BQ146" s="496">
        <v>0</v>
      </c>
      <c r="BR146" s="496">
        <v>0</v>
      </c>
      <c r="BS146" s="496">
        <v>0</v>
      </c>
    </row>
    <row r="147" spans="3:71">
      <c r="C147" s="172"/>
      <c r="D147" s="12"/>
      <c r="F147" s="40">
        <v>3</v>
      </c>
      <c r="G147" s="524">
        <v>0</v>
      </c>
      <c r="H147" s="524">
        <v>0</v>
      </c>
      <c r="I147" s="524">
        <v>0</v>
      </c>
      <c r="J147" s="524">
        <v>0</v>
      </c>
      <c r="K147" s="524">
        <v>0</v>
      </c>
      <c r="L147" s="524">
        <v>0</v>
      </c>
      <c r="M147" s="524">
        <v>0</v>
      </c>
      <c r="N147" s="524">
        <v>0</v>
      </c>
      <c r="O147" s="524">
        <v>0</v>
      </c>
      <c r="P147" s="524">
        <v>0</v>
      </c>
      <c r="Q147" s="525">
        <v>0</v>
      </c>
      <c r="R147" s="13"/>
      <c r="S147" s="40">
        <v>3</v>
      </c>
      <c r="T147" s="597">
        <v>0</v>
      </c>
      <c r="U147" s="707">
        <v>0</v>
      </c>
      <c r="V147" s="707">
        <v>0</v>
      </c>
      <c r="W147" s="707">
        <v>0</v>
      </c>
      <c r="X147" s="707">
        <v>0</v>
      </c>
      <c r="Y147" s="707">
        <v>0</v>
      </c>
      <c r="Z147" s="707">
        <v>0</v>
      </c>
      <c r="AA147" s="707">
        <v>0</v>
      </c>
      <c r="AB147" s="707">
        <v>0</v>
      </c>
      <c r="AC147" s="707">
        <v>0</v>
      </c>
      <c r="AD147" s="707">
        <v>0</v>
      </c>
      <c r="AE147" s="707">
        <v>0</v>
      </c>
      <c r="AF147" s="707">
        <v>0</v>
      </c>
      <c r="AG147" s="707">
        <v>0</v>
      </c>
      <c r="AH147" s="594">
        <v>0</v>
      </c>
      <c r="AI147" s="13"/>
      <c r="AJ147" s="40">
        <v>3</v>
      </c>
      <c r="AK147" s="510">
        <v>0</v>
      </c>
      <c r="AL147" s="513">
        <v>0</v>
      </c>
      <c r="AM147" s="513">
        <v>0</v>
      </c>
      <c r="AN147" s="513">
        <v>0</v>
      </c>
      <c r="AO147" s="513">
        <v>0</v>
      </c>
      <c r="AP147" s="513">
        <v>0</v>
      </c>
      <c r="AQ147" s="513">
        <v>0</v>
      </c>
      <c r="AR147" s="513">
        <v>0</v>
      </c>
      <c r="AS147" s="513">
        <v>0</v>
      </c>
      <c r="AT147" s="513">
        <v>0</v>
      </c>
      <c r="AU147" s="513">
        <v>0</v>
      </c>
      <c r="AV147" s="510">
        <v>0</v>
      </c>
      <c r="AW147" s="42"/>
      <c r="AX147" s="123" t="s">
        <v>121</v>
      </c>
      <c r="AY147" s="205" t="s">
        <v>67</v>
      </c>
      <c r="AZ147" s="205" t="s">
        <v>99</v>
      </c>
      <c r="BA147" s="498">
        <v>0</v>
      </c>
      <c r="BB147" s="498">
        <v>0</v>
      </c>
      <c r="BC147" s="498">
        <v>0</v>
      </c>
      <c r="BD147" s="498">
        <v>0</v>
      </c>
      <c r="BE147" s="498">
        <v>0</v>
      </c>
      <c r="BF147" s="498">
        <v>0</v>
      </c>
      <c r="BG147" s="498">
        <v>0</v>
      </c>
      <c r="BH147" s="509">
        <v>0</v>
      </c>
      <c r="BJ147" s="228" t="s">
        <v>67</v>
      </c>
      <c r="BK147" s="120" t="s">
        <v>132</v>
      </c>
      <c r="BL147" s="496">
        <v>0</v>
      </c>
      <c r="BM147" s="496">
        <v>0</v>
      </c>
      <c r="BN147" s="496">
        <v>0</v>
      </c>
      <c r="BO147" s="496">
        <v>0</v>
      </c>
      <c r="BP147" s="496">
        <v>0</v>
      </c>
      <c r="BQ147" s="496">
        <v>0</v>
      </c>
      <c r="BR147" s="496">
        <v>0</v>
      </c>
      <c r="BS147" s="496">
        <v>0</v>
      </c>
    </row>
    <row r="148" spans="3:71">
      <c r="C148" s="172"/>
      <c r="D148" s="12"/>
      <c r="F148" s="40">
        <v>4</v>
      </c>
      <c r="G148" s="524">
        <v>0</v>
      </c>
      <c r="H148" s="524">
        <v>0</v>
      </c>
      <c r="I148" s="524">
        <v>0</v>
      </c>
      <c r="J148" s="524">
        <v>0</v>
      </c>
      <c r="K148" s="524">
        <v>0</v>
      </c>
      <c r="L148" s="524">
        <v>0</v>
      </c>
      <c r="M148" s="524">
        <v>0</v>
      </c>
      <c r="N148" s="524">
        <v>0</v>
      </c>
      <c r="O148" s="524">
        <v>0</v>
      </c>
      <c r="P148" s="524">
        <v>0</v>
      </c>
      <c r="Q148" s="525">
        <v>0</v>
      </c>
      <c r="R148" s="13"/>
      <c r="S148" s="40">
        <v>4</v>
      </c>
      <c r="T148" s="597">
        <v>0</v>
      </c>
      <c r="U148" s="707">
        <v>0</v>
      </c>
      <c r="V148" s="707">
        <v>0</v>
      </c>
      <c r="W148" s="707">
        <v>0</v>
      </c>
      <c r="X148" s="707">
        <v>0</v>
      </c>
      <c r="Y148" s="707">
        <v>0</v>
      </c>
      <c r="Z148" s="707">
        <v>0</v>
      </c>
      <c r="AA148" s="707">
        <v>0</v>
      </c>
      <c r="AB148" s="707">
        <v>0</v>
      </c>
      <c r="AC148" s="707">
        <v>0</v>
      </c>
      <c r="AD148" s="707">
        <v>0</v>
      </c>
      <c r="AE148" s="707">
        <v>0</v>
      </c>
      <c r="AF148" s="707">
        <v>0</v>
      </c>
      <c r="AG148" s="707">
        <v>0</v>
      </c>
      <c r="AH148" s="594">
        <v>0</v>
      </c>
      <c r="AI148" s="13"/>
      <c r="AJ148" s="40">
        <v>4</v>
      </c>
      <c r="AK148" s="510">
        <v>0</v>
      </c>
      <c r="AL148" s="513">
        <v>0</v>
      </c>
      <c r="AM148" s="513">
        <v>0</v>
      </c>
      <c r="AN148" s="513">
        <v>0</v>
      </c>
      <c r="AO148" s="513">
        <v>0</v>
      </c>
      <c r="AP148" s="513">
        <v>0</v>
      </c>
      <c r="AQ148" s="513">
        <v>0</v>
      </c>
      <c r="AR148" s="513">
        <v>0</v>
      </c>
      <c r="AS148" s="513">
        <v>0</v>
      </c>
      <c r="AT148" s="513">
        <v>0</v>
      </c>
      <c r="AU148" s="513">
        <v>0</v>
      </c>
      <c r="AV148" s="510">
        <v>0</v>
      </c>
      <c r="AW148" s="42"/>
      <c r="AX148" s="121" t="s">
        <v>121</v>
      </c>
      <c r="AY148" s="204" t="s">
        <v>98</v>
      </c>
      <c r="AZ148" s="227" t="s">
        <v>73</v>
      </c>
      <c r="BA148" s="502">
        <v>0</v>
      </c>
      <c r="BB148" s="502">
        <v>0</v>
      </c>
      <c r="BC148" s="502">
        <v>0</v>
      </c>
      <c r="BD148" s="502">
        <v>0</v>
      </c>
      <c r="BE148" s="502">
        <v>0</v>
      </c>
      <c r="BF148" s="502">
        <v>0</v>
      </c>
      <c r="BG148" s="502">
        <v>0</v>
      </c>
      <c r="BH148" s="507">
        <v>0</v>
      </c>
      <c r="BJ148" s="229" t="s">
        <v>67</v>
      </c>
      <c r="BK148" s="122" t="s">
        <v>99</v>
      </c>
      <c r="BL148" s="498">
        <v>0</v>
      </c>
      <c r="BM148" s="498">
        <v>0</v>
      </c>
      <c r="BN148" s="498">
        <v>0</v>
      </c>
      <c r="BO148" s="498">
        <v>0</v>
      </c>
      <c r="BP148" s="498">
        <v>0</v>
      </c>
      <c r="BQ148" s="498">
        <v>0</v>
      </c>
      <c r="BR148" s="498">
        <v>0</v>
      </c>
      <c r="BS148" s="498">
        <v>0</v>
      </c>
    </row>
    <row r="149" spans="3:71">
      <c r="C149" s="172"/>
      <c r="D149" s="12"/>
      <c r="F149" s="40">
        <v>5</v>
      </c>
      <c r="G149" s="524">
        <v>0</v>
      </c>
      <c r="H149" s="524">
        <v>0</v>
      </c>
      <c r="I149" s="524">
        <v>0</v>
      </c>
      <c r="J149" s="524">
        <v>0</v>
      </c>
      <c r="K149" s="524">
        <v>0</v>
      </c>
      <c r="L149" s="524">
        <v>0</v>
      </c>
      <c r="M149" s="524">
        <v>0</v>
      </c>
      <c r="N149" s="524">
        <v>0</v>
      </c>
      <c r="O149" s="524">
        <v>0</v>
      </c>
      <c r="P149" s="524">
        <v>0</v>
      </c>
      <c r="Q149" s="525">
        <v>0</v>
      </c>
      <c r="R149" s="13"/>
      <c r="S149" s="40">
        <v>5</v>
      </c>
      <c r="T149" s="597">
        <v>0</v>
      </c>
      <c r="U149" s="707">
        <v>0</v>
      </c>
      <c r="V149" s="707">
        <v>0</v>
      </c>
      <c r="W149" s="707">
        <v>0</v>
      </c>
      <c r="X149" s="707">
        <v>0</v>
      </c>
      <c r="Y149" s="707">
        <v>0</v>
      </c>
      <c r="Z149" s="707">
        <v>0</v>
      </c>
      <c r="AA149" s="707">
        <v>0</v>
      </c>
      <c r="AB149" s="707">
        <v>0</v>
      </c>
      <c r="AC149" s="707">
        <v>0</v>
      </c>
      <c r="AD149" s="707">
        <v>0</v>
      </c>
      <c r="AE149" s="707">
        <v>0</v>
      </c>
      <c r="AF149" s="707">
        <v>0</v>
      </c>
      <c r="AG149" s="707">
        <v>0</v>
      </c>
      <c r="AH149" s="594">
        <v>0</v>
      </c>
      <c r="AI149" s="13"/>
      <c r="AJ149" s="40">
        <v>5</v>
      </c>
      <c r="AK149" s="510">
        <v>0</v>
      </c>
      <c r="AL149" s="513">
        <v>0</v>
      </c>
      <c r="AM149" s="513">
        <v>0</v>
      </c>
      <c r="AN149" s="513">
        <v>0</v>
      </c>
      <c r="AO149" s="513">
        <v>0</v>
      </c>
      <c r="AP149" s="513">
        <v>0</v>
      </c>
      <c r="AQ149" s="513">
        <v>0</v>
      </c>
      <c r="AR149" s="513">
        <v>0</v>
      </c>
      <c r="AS149" s="513">
        <v>0</v>
      </c>
      <c r="AT149" s="513">
        <v>0</v>
      </c>
      <c r="AU149" s="513">
        <v>0</v>
      </c>
      <c r="AV149" s="510">
        <v>0</v>
      </c>
      <c r="AW149" s="42"/>
      <c r="AX149" s="121" t="s">
        <v>121</v>
      </c>
      <c r="AY149" s="204" t="s">
        <v>98</v>
      </c>
      <c r="AZ149" s="204" t="s">
        <v>142</v>
      </c>
      <c r="BA149" s="496">
        <v>0</v>
      </c>
      <c r="BB149" s="496">
        <v>0</v>
      </c>
      <c r="BC149" s="496">
        <v>0</v>
      </c>
      <c r="BD149" s="496">
        <v>0</v>
      </c>
      <c r="BE149" s="496">
        <v>0</v>
      </c>
      <c r="BF149" s="496">
        <v>0</v>
      </c>
      <c r="BG149" s="496">
        <v>0</v>
      </c>
      <c r="BH149" s="508">
        <v>0</v>
      </c>
      <c r="BJ149" s="225" t="s">
        <v>98</v>
      </c>
      <c r="BK149" s="230" t="s">
        <v>73</v>
      </c>
      <c r="BL149" s="502">
        <v>0</v>
      </c>
      <c r="BM149" s="502">
        <v>0</v>
      </c>
      <c r="BN149" s="502">
        <v>0</v>
      </c>
      <c r="BO149" s="502">
        <v>0</v>
      </c>
      <c r="BP149" s="502">
        <v>0</v>
      </c>
      <c r="BQ149" s="502">
        <v>0</v>
      </c>
      <c r="BR149" s="502">
        <v>0</v>
      </c>
      <c r="BS149" s="502">
        <v>0</v>
      </c>
    </row>
    <row r="150" spans="3:71">
      <c r="C150" s="172"/>
      <c r="D150" s="12"/>
      <c r="F150" s="40">
        <v>6</v>
      </c>
      <c r="G150" s="524">
        <v>0</v>
      </c>
      <c r="H150" s="524">
        <v>0</v>
      </c>
      <c r="I150" s="524">
        <v>0</v>
      </c>
      <c r="J150" s="524">
        <v>0</v>
      </c>
      <c r="K150" s="524">
        <v>0</v>
      </c>
      <c r="L150" s="524">
        <v>0</v>
      </c>
      <c r="M150" s="524">
        <v>0</v>
      </c>
      <c r="N150" s="524">
        <v>0</v>
      </c>
      <c r="O150" s="524">
        <v>0</v>
      </c>
      <c r="P150" s="524">
        <v>0</v>
      </c>
      <c r="Q150" s="525">
        <v>0</v>
      </c>
      <c r="R150" s="13"/>
      <c r="S150" s="40">
        <v>6</v>
      </c>
      <c r="T150" s="597">
        <v>0</v>
      </c>
      <c r="U150" s="707">
        <v>0</v>
      </c>
      <c r="V150" s="707">
        <v>0</v>
      </c>
      <c r="W150" s="707">
        <v>0</v>
      </c>
      <c r="X150" s="707">
        <v>0</v>
      </c>
      <c r="Y150" s="707">
        <v>0</v>
      </c>
      <c r="Z150" s="707">
        <v>0</v>
      </c>
      <c r="AA150" s="707">
        <v>0</v>
      </c>
      <c r="AB150" s="707">
        <v>0</v>
      </c>
      <c r="AC150" s="707">
        <v>0</v>
      </c>
      <c r="AD150" s="707">
        <v>0</v>
      </c>
      <c r="AE150" s="707">
        <v>0</v>
      </c>
      <c r="AF150" s="707">
        <v>0</v>
      </c>
      <c r="AG150" s="707">
        <v>0</v>
      </c>
      <c r="AH150" s="594">
        <v>0</v>
      </c>
      <c r="AI150" s="13"/>
      <c r="AJ150" s="40">
        <v>6</v>
      </c>
      <c r="AK150" s="510">
        <v>0</v>
      </c>
      <c r="AL150" s="513">
        <v>0</v>
      </c>
      <c r="AM150" s="513">
        <v>0</v>
      </c>
      <c r="AN150" s="513">
        <v>0</v>
      </c>
      <c r="AO150" s="513">
        <v>0</v>
      </c>
      <c r="AP150" s="513">
        <v>0</v>
      </c>
      <c r="AQ150" s="513">
        <v>0</v>
      </c>
      <c r="AR150" s="513">
        <v>0</v>
      </c>
      <c r="AS150" s="513">
        <v>0</v>
      </c>
      <c r="AT150" s="513">
        <v>0</v>
      </c>
      <c r="AU150" s="513">
        <v>0</v>
      </c>
      <c r="AV150" s="510">
        <v>0</v>
      </c>
      <c r="AW150" s="42"/>
      <c r="AX150" s="121" t="s">
        <v>121</v>
      </c>
      <c r="AY150" s="204" t="s">
        <v>98</v>
      </c>
      <c r="AZ150" s="204" t="s">
        <v>159</v>
      </c>
      <c r="BA150" s="496">
        <v>0</v>
      </c>
      <c r="BB150" s="496">
        <v>0</v>
      </c>
      <c r="BC150" s="496">
        <v>0</v>
      </c>
      <c r="BD150" s="496">
        <v>0</v>
      </c>
      <c r="BE150" s="496">
        <v>0</v>
      </c>
      <c r="BF150" s="496">
        <v>0</v>
      </c>
      <c r="BG150" s="496">
        <v>0</v>
      </c>
      <c r="BH150" s="508">
        <v>0</v>
      </c>
      <c r="BJ150" s="228" t="s">
        <v>98</v>
      </c>
      <c r="BK150" s="120" t="s">
        <v>142</v>
      </c>
      <c r="BL150" s="496">
        <v>0</v>
      </c>
      <c r="BM150" s="496">
        <v>0</v>
      </c>
      <c r="BN150" s="496">
        <v>0</v>
      </c>
      <c r="BO150" s="496">
        <v>0</v>
      </c>
      <c r="BP150" s="496">
        <v>0</v>
      </c>
      <c r="BQ150" s="496">
        <v>0</v>
      </c>
      <c r="BR150" s="496">
        <v>0</v>
      </c>
      <c r="BS150" s="496">
        <v>0</v>
      </c>
    </row>
    <row r="151" spans="3:71">
      <c r="C151" s="172"/>
      <c r="D151" s="12"/>
      <c r="F151" s="41" t="s">
        <v>144</v>
      </c>
      <c r="G151" s="526">
        <v>0</v>
      </c>
      <c r="H151" s="526">
        <v>0</v>
      </c>
      <c r="I151" s="526">
        <v>0</v>
      </c>
      <c r="J151" s="526">
        <v>0</v>
      </c>
      <c r="K151" s="526">
        <v>0</v>
      </c>
      <c r="L151" s="526">
        <v>0</v>
      </c>
      <c r="M151" s="526">
        <v>0</v>
      </c>
      <c r="N151" s="526">
        <v>0</v>
      </c>
      <c r="O151" s="526">
        <v>0</v>
      </c>
      <c r="P151" s="526">
        <v>0</v>
      </c>
      <c r="Q151" s="527">
        <v>0</v>
      </c>
      <c r="R151" s="13"/>
      <c r="S151" s="41" t="s">
        <v>144</v>
      </c>
      <c r="T151" s="708">
        <v>0</v>
      </c>
      <c r="U151" s="598">
        <v>0</v>
      </c>
      <c r="V151" s="598">
        <v>0</v>
      </c>
      <c r="W151" s="598">
        <v>0</v>
      </c>
      <c r="X151" s="598">
        <v>0</v>
      </c>
      <c r="Y151" s="598">
        <v>0</v>
      </c>
      <c r="Z151" s="598">
        <v>0</v>
      </c>
      <c r="AA151" s="598">
        <v>0</v>
      </c>
      <c r="AB151" s="598">
        <v>0</v>
      </c>
      <c r="AC151" s="598">
        <v>0</v>
      </c>
      <c r="AD151" s="598">
        <v>0</v>
      </c>
      <c r="AE151" s="598">
        <v>0</v>
      </c>
      <c r="AF151" s="598">
        <v>0</v>
      </c>
      <c r="AG151" s="598">
        <v>0</v>
      </c>
      <c r="AH151" s="709">
        <v>0</v>
      </c>
      <c r="AI151" s="13"/>
      <c r="AJ151" s="41" t="s">
        <v>144</v>
      </c>
      <c r="AK151" s="514">
        <v>0</v>
      </c>
      <c r="AL151" s="515">
        <v>0</v>
      </c>
      <c r="AM151" s="515">
        <v>0</v>
      </c>
      <c r="AN151" s="515">
        <v>0</v>
      </c>
      <c r="AO151" s="515">
        <v>0</v>
      </c>
      <c r="AP151" s="515">
        <v>0</v>
      </c>
      <c r="AQ151" s="515">
        <v>0</v>
      </c>
      <c r="AR151" s="515">
        <v>0</v>
      </c>
      <c r="AS151" s="515">
        <v>0</v>
      </c>
      <c r="AT151" s="515">
        <v>0</v>
      </c>
      <c r="AU151" s="515">
        <v>0</v>
      </c>
      <c r="AV151" s="514">
        <v>0</v>
      </c>
      <c r="AW151" s="42"/>
      <c r="AX151" s="121" t="s">
        <v>121</v>
      </c>
      <c r="AY151" s="204" t="s">
        <v>98</v>
      </c>
      <c r="AZ151" s="204" t="s">
        <v>158</v>
      </c>
      <c r="BA151" s="496">
        <v>0</v>
      </c>
      <c r="BB151" s="496">
        <v>0</v>
      </c>
      <c r="BC151" s="496">
        <v>0</v>
      </c>
      <c r="BD151" s="496">
        <v>0</v>
      </c>
      <c r="BE151" s="496">
        <v>0</v>
      </c>
      <c r="BF151" s="496">
        <v>0</v>
      </c>
      <c r="BG151" s="496">
        <v>0</v>
      </c>
      <c r="BH151" s="508">
        <v>0</v>
      </c>
      <c r="BJ151" s="228" t="s">
        <v>98</v>
      </c>
      <c r="BK151" s="120" t="s">
        <v>141</v>
      </c>
      <c r="BL151" s="496">
        <v>0</v>
      </c>
      <c r="BM151" s="496">
        <v>0</v>
      </c>
      <c r="BN151" s="496">
        <v>0</v>
      </c>
      <c r="BO151" s="496">
        <v>0</v>
      </c>
      <c r="BP151" s="496">
        <v>0</v>
      </c>
      <c r="BQ151" s="496">
        <v>0</v>
      </c>
      <c r="BR151" s="496">
        <v>0</v>
      </c>
      <c r="BS151" s="496">
        <v>0</v>
      </c>
    </row>
    <row r="152" spans="3:71">
      <c r="C152" s="172"/>
      <c r="D152" s="12"/>
      <c r="F152" s="43" t="s">
        <v>385</v>
      </c>
      <c r="G152" s="524">
        <v>0</v>
      </c>
      <c r="H152" s="524">
        <v>0</v>
      </c>
      <c r="I152" s="524">
        <v>0</v>
      </c>
      <c r="J152" s="524">
        <v>0</v>
      </c>
      <c r="K152" s="524">
        <v>0</v>
      </c>
      <c r="L152" s="524">
        <v>0</v>
      </c>
      <c r="M152" s="524">
        <v>0</v>
      </c>
      <c r="N152" s="524">
        <v>0</v>
      </c>
      <c r="O152" s="524">
        <v>0</v>
      </c>
      <c r="P152" s="524">
        <v>0</v>
      </c>
      <c r="Q152" s="525">
        <v>0</v>
      </c>
      <c r="R152" s="13"/>
      <c r="S152" s="43" t="s">
        <v>385</v>
      </c>
      <c r="T152" s="597">
        <v>0</v>
      </c>
      <c r="U152" s="707">
        <v>0</v>
      </c>
      <c r="V152" s="707">
        <v>0</v>
      </c>
      <c r="W152" s="707">
        <v>0</v>
      </c>
      <c r="X152" s="707">
        <v>0</v>
      </c>
      <c r="Y152" s="707">
        <v>0</v>
      </c>
      <c r="Z152" s="707">
        <v>0</v>
      </c>
      <c r="AA152" s="707">
        <v>0</v>
      </c>
      <c r="AB152" s="707">
        <v>0</v>
      </c>
      <c r="AC152" s="707">
        <v>0</v>
      </c>
      <c r="AD152" s="707">
        <v>0</v>
      </c>
      <c r="AE152" s="707">
        <v>0</v>
      </c>
      <c r="AF152" s="707">
        <v>0</v>
      </c>
      <c r="AG152" s="707">
        <v>0</v>
      </c>
      <c r="AH152" s="597">
        <v>0</v>
      </c>
      <c r="AI152" s="13"/>
      <c r="AJ152" s="43" t="s">
        <v>385</v>
      </c>
      <c r="AK152" s="510">
        <v>0</v>
      </c>
      <c r="AL152" s="513">
        <v>0</v>
      </c>
      <c r="AM152" s="513">
        <v>0</v>
      </c>
      <c r="AN152" s="513">
        <v>0</v>
      </c>
      <c r="AO152" s="513">
        <v>0</v>
      </c>
      <c r="AP152" s="513">
        <v>0</v>
      </c>
      <c r="AQ152" s="513">
        <v>0</v>
      </c>
      <c r="AR152" s="513">
        <v>0</v>
      </c>
      <c r="AS152" s="513">
        <v>0</v>
      </c>
      <c r="AT152" s="513">
        <v>0</v>
      </c>
      <c r="AU152" s="513">
        <v>0</v>
      </c>
      <c r="AV152" s="510">
        <v>0</v>
      </c>
      <c r="AW152" s="42"/>
      <c r="AX152" s="121" t="s">
        <v>121</v>
      </c>
      <c r="AY152" s="204" t="s">
        <v>98</v>
      </c>
      <c r="AZ152" s="204" t="s">
        <v>157</v>
      </c>
      <c r="BA152" s="496">
        <v>0</v>
      </c>
      <c r="BB152" s="496">
        <v>0</v>
      </c>
      <c r="BC152" s="496">
        <v>0</v>
      </c>
      <c r="BD152" s="496">
        <v>0</v>
      </c>
      <c r="BE152" s="496">
        <v>0</v>
      </c>
      <c r="BF152" s="496">
        <v>0</v>
      </c>
      <c r="BG152" s="496">
        <v>0</v>
      </c>
      <c r="BH152" s="508">
        <v>0</v>
      </c>
      <c r="BJ152" s="228" t="s">
        <v>98</v>
      </c>
      <c r="BK152" s="120" t="s">
        <v>140</v>
      </c>
      <c r="BL152" s="496">
        <v>0</v>
      </c>
      <c r="BM152" s="496">
        <v>0</v>
      </c>
      <c r="BN152" s="496">
        <v>0</v>
      </c>
      <c r="BO152" s="496">
        <v>0</v>
      </c>
      <c r="BP152" s="496">
        <v>0</v>
      </c>
      <c r="BQ152" s="496">
        <v>0</v>
      </c>
      <c r="BR152" s="496">
        <v>0</v>
      </c>
      <c r="BS152" s="496">
        <v>0</v>
      </c>
    </row>
    <row r="153" spans="3:71">
      <c r="C153" s="172"/>
      <c r="D153" s="12"/>
      <c r="F153" s="40" t="s">
        <v>150</v>
      </c>
      <c r="G153" s="524">
        <v>0</v>
      </c>
      <c r="H153" s="524">
        <v>0</v>
      </c>
      <c r="I153" s="524">
        <v>0</v>
      </c>
      <c r="J153" s="524">
        <v>0</v>
      </c>
      <c r="K153" s="524">
        <v>0</v>
      </c>
      <c r="L153" s="524">
        <v>0</v>
      </c>
      <c r="M153" s="524">
        <v>0</v>
      </c>
      <c r="N153" s="524">
        <v>0</v>
      </c>
      <c r="O153" s="524">
        <v>0</v>
      </c>
      <c r="P153" s="524">
        <v>0</v>
      </c>
      <c r="Q153" s="525">
        <v>0</v>
      </c>
      <c r="R153" s="13"/>
      <c r="S153" s="40" t="s">
        <v>150</v>
      </c>
      <c r="T153" s="597">
        <v>0</v>
      </c>
      <c r="U153" s="707">
        <v>0</v>
      </c>
      <c r="V153" s="707">
        <v>0</v>
      </c>
      <c r="W153" s="707">
        <v>0</v>
      </c>
      <c r="X153" s="707">
        <v>0</v>
      </c>
      <c r="Y153" s="707">
        <v>0</v>
      </c>
      <c r="Z153" s="707">
        <v>0</v>
      </c>
      <c r="AA153" s="707">
        <v>0</v>
      </c>
      <c r="AB153" s="707">
        <v>0</v>
      </c>
      <c r="AC153" s="707">
        <v>0</v>
      </c>
      <c r="AD153" s="707">
        <v>0</v>
      </c>
      <c r="AE153" s="707">
        <v>0</v>
      </c>
      <c r="AF153" s="707">
        <v>0</v>
      </c>
      <c r="AG153" s="707">
        <v>0</v>
      </c>
      <c r="AH153" s="597">
        <v>0</v>
      </c>
      <c r="AI153" s="13"/>
      <c r="AJ153" s="40" t="s">
        <v>150</v>
      </c>
      <c r="AK153" s="510">
        <v>0</v>
      </c>
      <c r="AL153" s="513">
        <v>0</v>
      </c>
      <c r="AM153" s="513">
        <v>0</v>
      </c>
      <c r="AN153" s="513">
        <v>0</v>
      </c>
      <c r="AO153" s="513">
        <v>0</v>
      </c>
      <c r="AP153" s="513">
        <v>0</v>
      </c>
      <c r="AQ153" s="513">
        <v>0</v>
      </c>
      <c r="AR153" s="513">
        <v>0</v>
      </c>
      <c r="AS153" s="513">
        <v>0</v>
      </c>
      <c r="AT153" s="513">
        <v>0</v>
      </c>
      <c r="AU153" s="513">
        <v>0</v>
      </c>
      <c r="AV153" s="510">
        <v>0</v>
      </c>
      <c r="AW153" s="42"/>
      <c r="AX153" s="121" t="s">
        <v>121</v>
      </c>
      <c r="AY153" s="204" t="s">
        <v>98</v>
      </c>
      <c r="AZ153" s="204" t="s">
        <v>156</v>
      </c>
      <c r="BA153" s="496">
        <v>0</v>
      </c>
      <c r="BB153" s="496">
        <v>0</v>
      </c>
      <c r="BC153" s="496">
        <v>0</v>
      </c>
      <c r="BD153" s="496">
        <v>0</v>
      </c>
      <c r="BE153" s="496">
        <v>0</v>
      </c>
      <c r="BF153" s="496">
        <v>0</v>
      </c>
      <c r="BG153" s="496">
        <v>0</v>
      </c>
      <c r="BH153" s="508">
        <v>0</v>
      </c>
      <c r="BJ153" s="228" t="s">
        <v>98</v>
      </c>
      <c r="BK153" s="120" t="s">
        <v>139</v>
      </c>
      <c r="BL153" s="496">
        <v>0</v>
      </c>
      <c r="BM153" s="496">
        <v>0</v>
      </c>
      <c r="BN153" s="496">
        <v>0</v>
      </c>
      <c r="BO153" s="496">
        <v>0</v>
      </c>
      <c r="BP153" s="496">
        <v>0</v>
      </c>
      <c r="BQ153" s="496">
        <v>0</v>
      </c>
      <c r="BR153" s="496">
        <v>0</v>
      </c>
      <c r="BS153" s="496">
        <v>0</v>
      </c>
    </row>
    <row r="154" spans="3:71">
      <c r="C154" s="172"/>
      <c r="D154" s="12"/>
      <c r="F154" s="40">
        <v>2</v>
      </c>
      <c r="G154" s="524">
        <v>0</v>
      </c>
      <c r="H154" s="524">
        <v>0</v>
      </c>
      <c r="I154" s="524">
        <v>0</v>
      </c>
      <c r="J154" s="524">
        <v>0</v>
      </c>
      <c r="K154" s="524">
        <v>0</v>
      </c>
      <c r="L154" s="524">
        <v>0</v>
      </c>
      <c r="M154" s="524">
        <v>0</v>
      </c>
      <c r="N154" s="524">
        <v>0</v>
      </c>
      <c r="O154" s="524">
        <v>0</v>
      </c>
      <c r="P154" s="524">
        <v>0</v>
      </c>
      <c r="Q154" s="525">
        <v>0</v>
      </c>
      <c r="R154" s="13"/>
      <c r="S154" s="40">
        <v>2</v>
      </c>
      <c r="T154" s="597">
        <v>0</v>
      </c>
      <c r="U154" s="707">
        <v>0</v>
      </c>
      <c r="V154" s="707">
        <v>0</v>
      </c>
      <c r="W154" s="707">
        <v>0</v>
      </c>
      <c r="X154" s="707">
        <v>0</v>
      </c>
      <c r="Y154" s="707">
        <v>0</v>
      </c>
      <c r="Z154" s="707">
        <v>0</v>
      </c>
      <c r="AA154" s="707">
        <v>0</v>
      </c>
      <c r="AB154" s="707">
        <v>0</v>
      </c>
      <c r="AC154" s="707">
        <v>0</v>
      </c>
      <c r="AD154" s="707">
        <v>0</v>
      </c>
      <c r="AE154" s="707">
        <v>0</v>
      </c>
      <c r="AF154" s="707">
        <v>0</v>
      </c>
      <c r="AG154" s="707">
        <v>0</v>
      </c>
      <c r="AH154" s="597">
        <v>0</v>
      </c>
      <c r="AI154" s="13"/>
      <c r="AJ154" s="40">
        <v>2</v>
      </c>
      <c r="AK154" s="510">
        <v>0</v>
      </c>
      <c r="AL154" s="513">
        <v>0</v>
      </c>
      <c r="AM154" s="513">
        <v>0</v>
      </c>
      <c r="AN154" s="513">
        <v>0</v>
      </c>
      <c r="AO154" s="513">
        <v>0</v>
      </c>
      <c r="AP154" s="513">
        <v>0</v>
      </c>
      <c r="AQ154" s="513">
        <v>0</v>
      </c>
      <c r="AR154" s="513">
        <v>0</v>
      </c>
      <c r="AS154" s="513">
        <v>0</v>
      </c>
      <c r="AT154" s="513">
        <v>0</v>
      </c>
      <c r="AU154" s="513">
        <v>0</v>
      </c>
      <c r="AV154" s="510">
        <v>0</v>
      </c>
      <c r="AW154" s="42"/>
      <c r="AX154" s="121" t="s">
        <v>121</v>
      </c>
      <c r="AY154" s="204" t="s">
        <v>98</v>
      </c>
      <c r="AZ154" s="204" t="s">
        <v>155</v>
      </c>
      <c r="BA154" s="496">
        <v>0</v>
      </c>
      <c r="BB154" s="496">
        <v>0</v>
      </c>
      <c r="BC154" s="496">
        <v>0</v>
      </c>
      <c r="BD154" s="496">
        <v>0</v>
      </c>
      <c r="BE154" s="496">
        <v>0</v>
      </c>
      <c r="BF154" s="496">
        <v>0</v>
      </c>
      <c r="BG154" s="496">
        <v>0</v>
      </c>
      <c r="BH154" s="508">
        <v>0</v>
      </c>
      <c r="BJ154" s="228" t="s">
        <v>98</v>
      </c>
      <c r="BK154" s="120" t="s">
        <v>138</v>
      </c>
      <c r="BL154" s="496">
        <v>0</v>
      </c>
      <c r="BM154" s="496">
        <v>0</v>
      </c>
      <c r="BN154" s="496">
        <v>0</v>
      </c>
      <c r="BO154" s="496">
        <v>0</v>
      </c>
      <c r="BP154" s="496">
        <v>0</v>
      </c>
      <c r="BQ154" s="496">
        <v>0</v>
      </c>
      <c r="BR154" s="496">
        <v>0</v>
      </c>
      <c r="BS154" s="496">
        <v>0</v>
      </c>
    </row>
    <row r="155" spans="3:71">
      <c r="C155" s="172"/>
      <c r="D155" s="12"/>
      <c r="F155" s="40">
        <v>3</v>
      </c>
      <c r="G155" s="524">
        <v>0</v>
      </c>
      <c r="H155" s="524">
        <v>0</v>
      </c>
      <c r="I155" s="524">
        <v>0</v>
      </c>
      <c r="J155" s="524">
        <v>0</v>
      </c>
      <c r="K155" s="524">
        <v>0</v>
      </c>
      <c r="L155" s="524">
        <v>0</v>
      </c>
      <c r="M155" s="524">
        <v>0</v>
      </c>
      <c r="N155" s="524">
        <v>0</v>
      </c>
      <c r="O155" s="524">
        <v>0</v>
      </c>
      <c r="P155" s="524">
        <v>0</v>
      </c>
      <c r="Q155" s="525">
        <v>0</v>
      </c>
      <c r="R155" s="13"/>
      <c r="S155" s="40">
        <v>3</v>
      </c>
      <c r="T155" s="597">
        <v>0</v>
      </c>
      <c r="U155" s="707">
        <v>0</v>
      </c>
      <c r="V155" s="707">
        <v>0</v>
      </c>
      <c r="W155" s="707">
        <v>0</v>
      </c>
      <c r="X155" s="707">
        <v>0</v>
      </c>
      <c r="Y155" s="707">
        <v>0</v>
      </c>
      <c r="Z155" s="707">
        <v>0</v>
      </c>
      <c r="AA155" s="707">
        <v>0</v>
      </c>
      <c r="AB155" s="707">
        <v>0</v>
      </c>
      <c r="AC155" s="707">
        <v>0</v>
      </c>
      <c r="AD155" s="707">
        <v>0</v>
      </c>
      <c r="AE155" s="707">
        <v>0</v>
      </c>
      <c r="AF155" s="707">
        <v>0</v>
      </c>
      <c r="AG155" s="707">
        <v>0</v>
      </c>
      <c r="AH155" s="597">
        <v>0</v>
      </c>
      <c r="AI155" s="13"/>
      <c r="AJ155" s="40">
        <v>3</v>
      </c>
      <c r="AK155" s="510">
        <v>0</v>
      </c>
      <c r="AL155" s="513">
        <v>0</v>
      </c>
      <c r="AM155" s="513">
        <v>0</v>
      </c>
      <c r="AN155" s="513">
        <v>0</v>
      </c>
      <c r="AO155" s="513">
        <v>0</v>
      </c>
      <c r="AP155" s="513">
        <v>0</v>
      </c>
      <c r="AQ155" s="513">
        <v>0</v>
      </c>
      <c r="AR155" s="513">
        <v>0</v>
      </c>
      <c r="AS155" s="513">
        <v>0</v>
      </c>
      <c r="AT155" s="513">
        <v>0</v>
      </c>
      <c r="AU155" s="513">
        <v>0</v>
      </c>
      <c r="AV155" s="510">
        <v>0</v>
      </c>
      <c r="AW155" s="42"/>
      <c r="AX155" s="121" t="s">
        <v>121</v>
      </c>
      <c r="AY155" s="204" t="s">
        <v>98</v>
      </c>
      <c r="AZ155" s="204" t="s">
        <v>154</v>
      </c>
      <c r="BA155" s="496">
        <v>0</v>
      </c>
      <c r="BB155" s="496">
        <v>0</v>
      </c>
      <c r="BC155" s="496">
        <v>0</v>
      </c>
      <c r="BD155" s="496">
        <v>0</v>
      </c>
      <c r="BE155" s="496">
        <v>0</v>
      </c>
      <c r="BF155" s="496">
        <v>0</v>
      </c>
      <c r="BG155" s="496">
        <v>0</v>
      </c>
      <c r="BH155" s="508">
        <v>0</v>
      </c>
      <c r="BJ155" s="228" t="s">
        <v>98</v>
      </c>
      <c r="BK155" s="120" t="s">
        <v>137</v>
      </c>
      <c r="BL155" s="496">
        <v>0</v>
      </c>
      <c r="BM155" s="496">
        <v>0</v>
      </c>
      <c r="BN155" s="496">
        <v>0</v>
      </c>
      <c r="BO155" s="496">
        <v>0</v>
      </c>
      <c r="BP155" s="496">
        <v>0</v>
      </c>
      <c r="BQ155" s="496">
        <v>0</v>
      </c>
      <c r="BR155" s="496">
        <v>0</v>
      </c>
      <c r="BS155" s="496">
        <v>0</v>
      </c>
    </row>
    <row r="156" spans="3:71">
      <c r="C156" s="172"/>
      <c r="D156" s="12"/>
      <c r="F156" s="40">
        <v>4</v>
      </c>
      <c r="G156" s="524">
        <v>0</v>
      </c>
      <c r="H156" s="524">
        <v>0</v>
      </c>
      <c r="I156" s="524">
        <v>0</v>
      </c>
      <c r="J156" s="524">
        <v>0</v>
      </c>
      <c r="K156" s="524">
        <v>0</v>
      </c>
      <c r="L156" s="524">
        <v>0</v>
      </c>
      <c r="M156" s="524">
        <v>0</v>
      </c>
      <c r="N156" s="524">
        <v>0</v>
      </c>
      <c r="O156" s="524">
        <v>0</v>
      </c>
      <c r="P156" s="524">
        <v>0</v>
      </c>
      <c r="Q156" s="525">
        <v>0</v>
      </c>
      <c r="R156" s="13"/>
      <c r="S156" s="40">
        <v>4</v>
      </c>
      <c r="T156" s="597">
        <v>0</v>
      </c>
      <c r="U156" s="707">
        <v>0</v>
      </c>
      <c r="V156" s="707">
        <v>0</v>
      </c>
      <c r="W156" s="707">
        <v>0</v>
      </c>
      <c r="X156" s="707">
        <v>0</v>
      </c>
      <c r="Y156" s="707">
        <v>0</v>
      </c>
      <c r="Z156" s="707">
        <v>0</v>
      </c>
      <c r="AA156" s="707">
        <v>0</v>
      </c>
      <c r="AB156" s="707">
        <v>0</v>
      </c>
      <c r="AC156" s="707">
        <v>0</v>
      </c>
      <c r="AD156" s="707">
        <v>0</v>
      </c>
      <c r="AE156" s="707">
        <v>0</v>
      </c>
      <c r="AF156" s="707">
        <v>0</v>
      </c>
      <c r="AG156" s="710">
        <v>0</v>
      </c>
      <c r="AH156" s="597">
        <v>0</v>
      </c>
      <c r="AI156" s="13"/>
      <c r="AJ156" s="40">
        <v>4</v>
      </c>
      <c r="AK156" s="510">
        <v>0</v>
      </c>
      <c r="AL156" s="513">
        <v>0</v>
      </c>
      <c r="AM156" s="513">
        <v>0</v>
      </c>
      <c r="AN156" s="513">
        <v>0</v>
      </c>
      <c r="AO156" s="513">
        <v>0</v>
      </c>
      <c r="AP156" s="513">
        <v>0</v>
      </c>
      <c r="AQ156" s="513">
        <v>0</v>
      </c>
      <c r="AR156" s="513">
        <v>0</v>
      </c>
      <c r="AS156" s="513">
        <v>0</v>
      </c>
      <c r="AT156" s="513">
        <v>0</v>
      </c>
      <c r="AU156" s="513">
        <v>0</v>
      </c>
      <c r="AV156" s="510">
        <v>0</v>
      </c>
      <c r="AW156" s="42"/>
      <c r="AX156" s="121" t="s">
        <v>121</v>
      </c>
      <c r="AY156" s="204" t="s">
        <v>98</v>
      </c>
      <c r="AZ156" s="204" t="s">
        <v>153</v>
      </c>
      <c r="BA156" s="496">
        <v>0</v>
      </c>
      <c r="BB156" s="496">
        <v>0</v>
      </c>
      <c r="BC156" s="496">
        <v>0</v>
      </c>
      <c r="BD156" s="496">
        <v>0</v>
      </c>
      <c r="BE156" s="496">
        <v>0</v>
      </c>
      <c r="BF156" s="496">
        <v>0</v>
      </c>
      <c r="BG156" s="496">
        <v>0</v>
      </c>
      <c r="BH156" s="508">
        <v>0</v>
      </c>
      <c r="BJ156" s="228" t="s">
        <v>98</v>
      </c>
      <c r="BK156" s="120" t="s">
        <v>136</v>
      </c>
      <c r="BL156" s="496">
        <v>0</v>
      </c>
      <c r="BM156" s="496">
        <v>0</v>
      </c>
      <c r="BN156" s="496">
        <v>0</v>
      </c>
      <c r="BO156" s="496">
        <v>0</v>
      </c>
      <c r="BP156" s="496">
        <v>0</v>
      </c>
      <c r="BQ156" s="496">
        <v>0</v>
      </c>
      <c r="BR156" s="496">
        <v>0</v>
      </c>
      <c r="BS156" s="496">
        <v>0</v>
      </c>
    </row>
    <row r="157" spans="3:71">
      <c r="C157" s="172"/>
      <c r="D157" s="12"/>
      <c r="F157" s="40">
        <v>5</v>
      </c>
      <c r="G157" s="524">
        <v>0</v>
      </c>
      <c r="H157" s="524">
        <v>0</v>
      </c>
      <c r="I157" s="524">
        <v>0</v>
      </c>
      <c r="J157" s="524">
        <v>0</v>
      </c>
      <c r="K157" s="524">
        <v>0</v>
      </c>
      <c r="L157" s="524">
        <v>0</v>
      </c>
      <c r="M157" s="524">
        <v>0</v>
      </c>
      <c r="N157" s="524">
        <v>0</v>
      </c>
      <c r="O157" s="524">
        <v>0</v>
      </c>
      <c r="P157" s="524">
        <v>0</v>
      </c>
      <c r="Q157" s="525">
        <v>0</v>
      </c>
      <c r="R157" s="13"/>
      <c r="S157" s="40">
        <v>5</v>
      </c>
      <c r="T157" s="597">
        <v>0</v>
      </c>
      <c r="U157" s="707">
        <v>0</v>
      </c>
      <c r="V157" s="707">
        <v>0</v>
      </c>
      <c r="W157" s="707">
        <v>0</v>
      </c>
      <c r="X157" s="707">
        <v>0</v>
      </c>
      <c r="Y157" s="707">
        <v>0</v>
      </c>
      <c r="Z157" s="707">
        <v>0</v>
      </c>
      <c r="AA157" s="707">
        <v>0</v>
      </c>
      <c r="AB157" s="707">
        <v>0</v>
      </c>
      <c r="AC157" s="707">
        <v>0</v>
      </c>
      <c r="AD157" s="707">
        <v>0</v>
      </c>
      <c r="AE157" s="710">
        <v>0</v>
      </c>
      <c r="AF157" s="710">
        <v>0</v>
      </c>
      <c r="AG157" s="710">
        <v>0</v>
      </c>
      <c r="AH157" s="594">
        <v>0</v>
      </c>
      <c r="AI157" s="13"/>
      <c r="AJ157" s="40">
        <v>5</v>
      </c>
      <c r="AK157" s="510">
        <v>0</v>
      </c>
      <c r="AL157" s="513">
        <v>0</v>
      </c>
      <c r="AM157" s="513">
        <v>0</v>
      </c>
      <c r="AN157" s="513">
        <v>0</v>
      </c>
      <c r="AO157" s="513">
        <v>0</v>
      </c>
      <c r="AP157" s="513">
        <v>0</v>
      </c>
      <c r="AQ157" s="513">
        <v>0</v>
      </c>
      <c r="AR157" s="513">
        <v>0</v>
      </c>
      <c r="AS157" s="513">
        <v>0</v>
      </c>
      <c r="AT157" s="513">
        <v>0</v>
      </c>
      <c r="AU157" s="513">
        <v>0</v>
      </c>
      <c r="AV157" s="510">
        <v>0</v>
      </c>
      <c r="AW157" s="42"/>
      <c r="AX157" s="121" t="s">
        <v>121</v>
      </c>
      <c r="AY157" s="204" t="s">
        <v>98</v>
      </c>
      <c r="AZ157" s="204" t="s">
        <v>152</v>
      </c>
      <c r="BA157" s="496">
        <v>0</v>
      </c>
      <c r="BB157" s="496">
        <v>0</v>
      </c>
      <c r="BC157" s="496">
        <v>0</v>
      </c>
      <c r="BD157" s="496">
        <v>0</v>
      </c>
      <c r="BE157" s="496">
        <v>0</v>
      </c>
      <c r="BF157" s="496">
        <v>0</v>
      </c>
      <c r="BG157" s="496">
        <v>0</v>
      </c>
      <c r="BH157" s="508">
        <v>0</v>
      </c>
      <c r="BJ157" s="228" t="s">
        <v>98</v>
      </c>
      <c r="BK157" s="120" t="s">
        <v>135</v>
      </c>
      <c r="BL157" s="496">
        <v>0</v>
      </c>
      <c r="BM157" s="496">
        <v>0</v>
      </c>
      <c r="BN157" s="496">
        <v>0</v>
      </c>
      <c r="BO157" s="496">
        <v>0</v>
      </c>
      <c r="BP157" s="496">
        <v>0</v>
      </c>
      <c r="BQ157" s="496">
        <v>0</v>
      </c>
      <c r="BR157" s="496">
        <v>0</v>
      </c>
      <c r="BS157" s="496">
        <v>0</v>
      </c>
    </row>
    <row r="158" spans="3:71">
      <c r="C158" s="172"/>
      <c r="D158" s="12"/>
      <c r="F158" s="40">
        <v>6</v>
      </c>
      <c r="G158" s="524">
        <v>0</v>
      </c>
      <c r="H158" s="524">
        <v>0</v>
      </c>
      <c r="I158" s="524">
        <v>0</v>
      </c>
      <c r="J158" s="524">
        <v>0</v>
      </c>
      <c r="K158" s="524">
        <v>0</v>
      </c>
      <c r="L158" s="524">
        <v>0</v>
      </c>
      <c r="M158" s="524">
        <v>0</v>
      </c>
      <c r="N158" s="524">
        <v>0</v>
      </c>
      <c r="O158" s="524">
        <v>0</v>
      </c>
      <c r="P158" s="524">
        <v>0</v>
      </c>
      <c r="Q158" s="525">
        <v>0</v>
      </c>
      <c r="R158" s="13"/>
      <c r="S158" s="40">
        <v>6</v>
      </c>
      <c r="T158" s="597">
        <v>0</v>
      </c>
      <c r="U158" s="707">
        <v>0</v>
      </c>
      <c r="V158" s="707">
        <v>0</v>
      </c>
      <c r="W158" s="707">
        <v>0</v>
      </c>
      <c r="X158" s="707">
        <v>0</v>
      </c>
      <c r="Y158" s="707">
        <v>0</v>
      </c>
      <c r="Z158" s="707">
        <v>0</v>
      </c>
      <c r="AA158" s="707">
        <v>0</v>
      </c>
      <c r="AB158" s="707">
        <v>0</v>
      </c>
      <c r="AC158" s="707">
        <v>0</v>
      </c>
      <c r="AD158" s="710">
        <v>0</v>
      </c>
      <c r="AE158" s="707">
        <v>0</v>
      </c>
      <c r="AF158" s="707">
        <v>0</v>
      </c>
      <c r="AG158" s="710">
        <v>0</v>
      </c>
      <c r="AH158" s="594">
        <v>0</v>
      </c>
      <c r="AI158" s="13"/>
      <c r="AJ158" s="40">
        <v>6</v>
      </c>
      <c r="AK158" s="510">
        <v>0</v>
      </c>
      <c r="AL158" s="513">
        <v>0</v>
      </c>
      <c r="AM158" s="513">
        <v>0</v>
      </c>
      <c r="AN158" s="513">
        <v>0</v>
      </c>
      <c r="AO158" s="513">
        <v>0</v>
      </c>
      <c r="AP158" s="513">
        <v>0</v>
      </c>
      <c r="AQ158" s="513">
        <v>0</v>
      </c>
      <c r="AR158" s="513">
        <v>0</v>
      </c>
      <c r="AS158" s="513">
        <v>0</v>
      </c>
      <c r="AT158" s="513">
        <v>0</v>
      </c>
      <c r="AU158" s="513">
        <v>0</v>
      </c>
      <c r="AV158" s="510">
        <v>0</v>
      </c>
      <c r="AW158" s="42"/>
      <c r="AX158" s="121" t="s">
        <v>121</v>
      </c>
      <c r="AY158" s="204" t="s">
        <v>98</v>
      </c>
      <c r="AZ158" s="204" t="s">
        <v>151</v>
      </c>
      <c r="BA158" s="496">
        <v>0</v>
      </c>
      <c r="BB158" s="496">
        <v>0</v>
      </c>
      <c r="BC158" s="496">
        <v>0</v>
      </c>
      <c r="BD158" s="496">
        <v>0</v>
      </c>
      <c r="BE158" s="496">
        <v>0</v>
      </c>
      <c r="BF158" s="496">
        <v>0</v>
      </c>
      <c r="BG158" s="496">
        <v>0</v>
      </c>
      <c r="BH158" s="508">
        <v>0</v>
      </c>
      <c r="BJ158" s="228" t="s">
        <v>98</v>
      </c>
      <c r="BK158" s="120" t="s">
        <v>134</v>
      </c>
      <c r="BL158" s="496">
        <v>0</v>
      </c>
      <c r="BM158" s="496">
        <v>0</v>
      </c>
      <c r="BN158" s="496">
        <v>0</v>
      </c>
      <c r="BO158" s="496">
        <v>0</v>
      </c>
      <c r="BP158" s="496">
        <v>0</v>
      </c>
      <c r="BQ158" s="496">
        <v>0</v>
      </c>
      <c r="BR158" s="496">
        <v>0</v>
      </c>
      <c r="BS158" s="496">
        <v>0</v>
      </c>
    </row>
    <row r="159" spans="3:71">
      <c r="C159" s="172"/>
      <c r="D159" s="12"/>
      <c r="F159" s="41" t="s">
        <v>144</v>
      </c>
      <c r="G159" s="526">
        <v>0</v>
      </c>
      <c r="H159" s="526">
        <v>0</v>
      </c>
      <c r="I159" s="526">
        <v>0</v>
      </c>
      <c r="J159" s="526">
        <v>0</v>
      </c>
      <c r="K159" s="526">
        <v>0</v>
      </c>
      <c r="L159" s="526">
        <v>0</v>
      </c>
      <c r="M159" s="526">
        <v>0</v>
      </c>
      <c r="N159" s="526">
        <v>0</v>
      </c>
      <c r="O159" s="526">
        <v>0</v>
      </c>
      <c r="P159" s="526">
        <v>0</v>
      </c>
      <c r="Q159" s="527">
        <v>0</v>
      </c>
      <c r="R159" s="13"/>
      <c r="S159" s="41" t="s">
        <v>144</v>
      </c>
      <c r="T159" s="708">
        <v>0</v>
      </c>
      <c r="U159" s="598">
        <v>0</v>
      </c>
      <c r="V159" s="598">
        <v>0</v>
      </c>
      <c r="W159" s="598">
        <v>0</v>
      </c>
      <c r="X159" s="598">
        <v>0</v>
      </c>
      <c r="Y159" s="711">
        <v>0</v>
      </c>
      <c r="Z159" s="711">
        <v>0</v>
      </c>
      <c r="AA159" s="711">
        <v>0</v>
      </c>
      <c r="AB159" s="711">
        <v>0</v>
      </c>
      <c r="AC159" s="711">
        <v>0</v>
      </c>
      <c r="AD159" s="711">
        <v>0</v>
      </c>
      <c r="AE159" s="711">
        <v>0</v>
      </c>
      <c r="AF159" s="711">
        <v>0</v>
      </c>
      <c r="AG159" s="711">
        <v>0</v>
      </c>
      <c r="AH159" s="709">
        <v>0</v>
      </c>
      <c r="AI159" s="13"/>
      <c r="AJ159" s="41" t="s">
        <v>144</v>
      </c>
      <c r="AK159" s="514">
        <v>0</v>
      </c>
      <c r="AL159" s="515">
        <v>0</v>
      </c>
      <c r="AM159" s="515">
        <v>0</v>
      </c>
      <c r="AN159" s="515">
        <v>0</v>
      </c>
      <c r="AO159" s="515">
        <v>0</v>
      </c>
      <c r="AP159" s="515">
        <v>0</v>
      </c>
      <c r="AQ159" s="515">
        <v>0</v>
      </c>
      <c r="AR159" s="515">
        <v>0</v>
      </c>
      <c r="AS159" s="515">
        <v>0</v>
      </c>
      <c r="AT159" s="515">
        <v>0</v>
      </c>
      <c r="AU159" s="515">
        <v>0</v>
      </c>
      <c r="AV159" s="514">
        <v>0</v>
      </c>
      <c r="AW159" s="42"/>
      <c r="AX159" s="123" t="s">
        <v>121</v>
      </c>
      <c r="AY159" s="205" t="s">
        <v>98</v>
      </c>
      <c r="AZ159" s="205" t="s">
        <v>99</v>
      </c>
      <c r="BA159" s="498">
        <v>0</v>
      </c>
      <c r="BB159" s="498">
        <v>0</v>
      </c>
      <c r="BC159" s="498">
        <v>0</v>
      </c>
      <c r="BD159" s="498">
        <v>0</v>
      </c>
      <c r="BE159" s="498">
        <v>0</v>
      </c>
      <c r="BF159" s="498">
        <v>0</v>
      </c>
      <c r="BG159" s="498">
        <v>0</v>
      </c>
      <c r="BH159" s="509">
        <v>0</v>
      </c>
      <c r="BJ159" s="228" t="s">
        <v>98</v>
      </c>
      <c r="BK159" s="120" t="s">
        <v>133</v>
      </c>
      <c r="BL159" s="496">
        <v>0</v>
      </c>
      <c r="BM159" s="496">
        <v>0</v>
      </c>
      <c r="BN159" s="496">
        <v>0</v>
      </c>
      <c r="BO159" s="496">
        <v>0</v>
      </c>
      <c r="BP159" s="496">
        <v>0</v>
      </c>
      <c r="BQ159" s="496">
        <v>0</v>
      </c>
      <c r="BR159" s="496">
        <v>0</v>
      </c>
      <c r="BS159" s="496">
        <v>0</v>
      </c>
    </row>
    <row r="160" spans="3:71">
      <c r="C160" s="172"/>
      <c r="D160" s="12"/>
      <c r="F160" s="142" t="s">
        <v>161</v>
      </c>
      <c r="G160" s="517" t="e">
        <v>#DIV/0!</v>
      </c>
      <c r="H160" s="517" t="e">
        <v>#DIV/0!</v>
      </c>
      <c r="I160" s="517" t="e">
        <v>#DIV/0!</v>
      </c>
      <c r="J160" s="517" t="e">
        <v>#DIV/0!</v>
      </c>
      <c r="K160" s="517" t="e">
        <v>#DIV/0!</v>
      </c>
      <c r="L160" s="521" t="e">
        <v>#DIV/0!</v>
      </c>
      <c r="M160" s="517" t="e">
        <v>#DIV/0!</v>
      </c>
      <c r="N160" s="517" t="e">
        <v>#DIV/0!</v>
      </c>
      <c r="O160" s="517" t="e">
        <v>#DIV/0!</v>
      </c>
      <c r="P160" s="517" t="e">
        <v>#DIV/0!</v>
      </c>
      <c r="Q160" s="516" t="e">
        <v>#DIV/0!</v>
      </c>
      <c r="S160" s="142" t="s">
        <v>161</v>
      </c>
      <c r="T160" s="541" t="e">
        <v>#DIV/0!</v>
      </c>
      <c r="U160" s="540" t="e">
        <v>#DIV/0!</v>
      </c>
      <c r="V160" s="540" t="e">
        <v>#DIV/0!</v>
      </c>
      <c r="W160" s="540" t="e">
        <v>#DIV/0!</v>
      </c>
      <c r="X160" s="540" t="e">
        <v>#DIV/0!</v>
      </c>
      <c r="Y160" s="540" t="e">
        <v>#DIV/0!</v>
      </c>
      <c r="Z160" s="532" t="e">
        <v>#DIV/0!</v>
      </c>
      <c r="AA160" s="688" t="e">
        <v>#DIV/0!</v>
      </c>
      <c r="AB160" s="532" t="e">
        <v>#DIV/0!</v>
      </c>
      <c r="AC160" s="532" t="e">
        <v>#DIV/0!</v>
      </c>
      <c r="AD160" s="688" t="e">
        <v>#DIV/0!</v>
      </c>
      <c r="AE160" s="540" t="e">
        <v>#DIV/0!</v>
      </c>
      <c r="AF160" s="540" t="e">
        <v>#DIV/0!</v>
      </c>
      <c r="AG160" s="540" t="e">
        <v>#DIV/0!</v>
      </c>
      <c r="AH160" s="541" t="e">
        <v>#DIV/0!</v>
      </c>
      <c r="AI160" s="13"/>
      <c r="AJ160" s="142" t="s">
        <v>161</v>
      </c>
      <c r="AK160" s="516" t="e">
        <v>#DIV/0!</v>
      </c>
      <c r="AL160" s="517" t="e">
        <v>#DIV/0!</v>
      </c>
      <c r="AM160" s="517" t="e">
        <v>#DIV/0!</v>
      </c>
      <c r="AN160" s="517" t="e">
        <v>#DIV/0!</v>
      </c>
      <c r="AO160" s="517" t="e">
        <v>#DIV/0!</v>
      </c>
      <c r="AP160" s="517" t="e">
        <v>#DIV/0!</v>
      </c>
      <c r="AQ160" s="517" t="e">
        <v>#DIV/0!</v>
      </c>
      <c r="AR160" s="517" t="e">
        <v>#DIV/0!</v>
      </c>
      <c r="AS160" s="517" t="e">
        <v>#DIV/0!</v>
      </c>
      <c r="AT160" s="517" t="e">
        <v>#DIV/0!</v>
      </c>
      <c r="AU160" s="517" t="e">
        <v>#DIV/0!</v>
      </c>
      <c r="AV160" s="516" t="e">
        <v>#DIV/0!</v>
      </c>
      <c r="AX160" s="121" t="s">
        <v>121</v>
      </c>
      <c r="AY160" s="204" t="s">
        <v>97</v>
      </c>
      <c r="AZ160" s="227" t="s">
        <v>73</v>
      </c>
      <c r="BA160" s="502">
        <v>0</v>
      </c>
      <c r="BB160" s="502">
        <v>0</v>
      </c>
      <c r="BC160" s="502">
        <v>0</v>
      </c>
      <c r="BD160" s="502">
        <v>0</v>
      </c>
      <c r="BE160" s="502">
        <v>0</v>
      </c>
      <c r="BF160" s="502">
        <v>0</v>
      </c>
      <c r="BG160" s="502">
        <v>0</v>
      </c>
      <c r="BH160" s="507">
        <v>0</v>
      </c>
      <c r="BJ160" s="228" t="s">
        <v>98</v>
      </c>
      <c r="BK160" s="120" t="s">
        <v>132</v>
      </c>
      <c r="BL160" s="496">
        <v>0</v>
      </c>
      <c r="BM160" s="496">
        <v>0</v>
      </c>
      <c r="BN160" s="496">
        <v>0</v>
      </c>
      <c r="BO160" s="496">
        <v>0</v>
      </c>
      <c r="BP160" s="496">
        <v>0</v>
      </c>
      <c r="BQ160" s="496">
        <v>0</v>
      </c>
      <c r="BR160" s="496">
        <v>0</v>
      </c>
      <c r="BS160" s="496">
        <v>0</v>
      </c>
    </row>
    <row r="161" spans="3:71" ht="19.5" thickBot="1">
      <c r="C161" s="172"/>
      <c r="D161" s="12"/>
      <c r="F161" s="40" t="s">
        <v>150</v>
      </c>
      <c r="G161" s="517" t="e">
        <v>#DIV/0!</v>
      </c>
      <c r="H161" s="517" t="e">
        <v>#DIV/0!</v>
      </c>
      <c r="I161" s="517" t="e">
        <v>#DIV/0!</v>
      </c>
      <c r="J161" s="517" t="e">
        <v>#DIV/0!</v>
      </c>
      <c r="K161" s="517" t="e">
        <v>#DIV/0!</v>
      </c>
      <c r="L161" s="517" t="e">
        <v>#DIV/0!</v>
      </c>
      <c r="M161" s="517" t="e">
        <v>#DIV/0!</v>
      </c>
      <c r="N161" s="517" t="e">
        <v>#DIV/0!</v>
      </c>
      <c r="O161" s="517" t="e">
        <v>#DIV/0!</v>
      </c>
      <c r="P161" s="517" t="e">
        <v>#DIV/0!</v>
      </c>
      <c r="Q161" s="516" t="e">
        <v>#DIV/0!</v>
      </c>
      <c r="S161" s="40" t="s">
        <v>150</v>
      </c>
      <c r="T161" s="541" t="e">
        <v>#DIV/0!</v>
      </c>
      <c r="U161" s="540" t="e">
        <v>#DIV/0!</v>
      </c>
      <c r="V161" s="540" t="e">
        <v>#DIV/0!</v>
      </c>
      <c r="W161" s="540" t="e">
        <v>#DIV/0!</v>
      </c>
      <c r="X161" s="540" t="e">
        <v>#DIV/0!</v>
      </c>
      <c r="Y161" s="540" t="e">
        <v>#DIV/0!</v>
      </c>
      <c r="Z161" s="532" t="e">
        <v>#DIV/0!</v>
      </c>
      <c r="AA161" s="540" t="e">
        <v>#DIV/0!</v>
      </c>
      <c r="AB161" s="532" t="e">
        <v>#DIV/0!</v>
      </c>
      <c r="AC161" s="532" t="e">
        <v>#DIV/0!</v>
      </c>
      <c r="AD161" s="540" t="e">
        <v>#DIV/0!</v>
      </c>
      <c r="AE161" s="540" t="e">
        <v>#DIV/0!</v>
      </c>
      <c r="AF161" s="540" t="e">
        <v>#DIV/0!</v>
      </c>
      <c r="AG161" s="540" t="e">
        <v>#DIV/0!</v>
      </c>
      <c r="AH161" s="541" t="e">
        <v>#DIV/0!</v>
      </c>
      <c r="AI161" s="13"/>
      <c r="AJ161" s="40" t="s">
        <v>150</v>
      </c>
      <c r="AK161" s="516" t="e">
        <v>#DIV/0!</v>
      </c>
      <c r="AL161" s="517" t="e">
        <v>#DIV/0!</v>
      </c>
      <c r="AM161" s="517" t="e">
        <v>#DIV/0!</v>
      </c>
      <c r="AN161" s="517" t="e">
        <v>#DIV/0!</v>
      </c>
      <c r="AO161" s="517" t="e">
        <v>#DIV/0!</v>
      </c>
      <c r="AP161" s="517" t="e">
        <v>#DIV/0!</v>
      </c>
      <c r="AQ161" s="517" t="e">
        <v>#DIV/0!</v>
      </c>
      <c r="AR161" s="517" t="e">
        <v>#DIV/0!</v>
      </c>
      <c r="AS161" s="517" t="e">
        <v>#DIV/0!</v>
      </c>
      <c r="AT161" s="517" t="e">
        <v>#DIV/0!</v>
      </c>
      <c r="AU161" s="517" t="e">
        <v>#DIV/0!</v>
      </c>
      <c r="AV161" s="516" t="e">
        <v>#DIV/0!</v>
      </c>
      <c r="AX161" s="121" t="s">
        <v>121</v>
      </c>
      <c r="AY161" s="204" t="s">
        <v>97</v>
      </c>
      <c r="AZ161" s="204" t="s">
        <v>142</v>
      </c>
      <c r="BA161" s="496">
        <v>0</v>
      </c>
      <c r="BB161" s="496">
        <v>0</v>
      </c>
      <c r="BC161" s="496">
        <v>0</v>
      </c>
      <c r="BD161" s="496">
        <v>0</v>
      </c>
      <c r="BE161" s="496">
        <v>0</v>
      </c>
      <c r="BF161" s="496">
        <v>0</v>
      </c>
      <c r="BG161" s="496">
        <v>0</v>
      </c>
      <c r="BH161" s="508">
        <v>0</v>
      </c>
      <c r="BJ161" s="229" t="s">
        <v>98</v>
      </c>
      <c r="BK161" s="122" t="s">
        <v>99</v>
      </c>
      <c r="BL161" s="496">
        <v>0</v>
      </c>
      <c r="BM161" s="498">
        <v>0</v>
      </c>
      <c r="BN161" s="498">
        <v>0</v>
      </c>
      <c r="BO161" s="498">
        <v>0</v>
      </c>
      <c r="BP161" s="498">
        <v>0</v>
      </c>
      <c r="BQ161" s="498">
        <v>0</v>
      </c>
      <c r="BR161" s="498">
        <v>0</v>
      </c>
      <c r="BS161" s="498">
        <v>0</v>
      </c>
    </row>
    <row r="162" spans="3:71" ht="19.5" thickBot="1">
      <c r="C162" s="172"/>
      <c r="D162" s="12"/>
      <c r="F162" s="40">
        <v>2</v>
      </c>
      <c r="G162" s="517" t="e">
        <v>#DIV/0!</v>
      </c>
      <c r="H162" s="517" t="e">
        <v>#DIV/0!</v>
      </c>
      <c r="I162" s="517" t="e">
        <v>#DIV/0!</v>
      </c>
      <c r="J162" s="517" t="e">
        <v>#DIV/0!</v>
      </c>
      <c r="K162" s="517" t="e">
        <v>#DIV/0!</v>
      </c>
      <c r="L162" s="517" t="e">
        <v>#DIV/0!</v>
      </c>
      <c r="M162" s="517" t="e">
        <v>#DIV/0!</v>
      </c>
      <c r="N162" s="517" t="e">
        <v>#DIV/0!</v>
      </c>
      <c r="O162" s="517" t="e">
        <v>#DIV/0!</v>
      </c>
      <c r="P162" s="517" t="e">
        <v>#DIV/0!</v>
      </c>
      <c r="Q162" s="516" t="e">
        <v>#DIV/0!</v>
      </c>
      <c r="S162" s="40">
        <v>2</v>
      </c>
      <c r="T162" s="541" t="e">
        <v>#DIV/0!</v>
      </c>
      <c r="U162" s="540" t="e">
        <v>#DIV/0!</v>
      </c>
      <c r="V162" s="540" t="e">
        <v>#DIV/0!</v>
      </c>
      <c r="W162" s="540" t="e">
        <v>#DIV/0!</v>
      </c>
      <c r="X162" s="540" t="e">
        <v>#DIV/0!</v>
      </c>
      <c r="Y162" s="540" t="e">
        <v>#DIV/0!</v>
      </c>
      <c r="Z162" s="532" t="e">
        <v>#DIV/0!</v>
      </c>
      <c r="AA162" s="540" t="e">
        <v>#DIV/0!</v>
      </c>
      <c r="AB162" s="532" t="e">
        <v>#DIV/0!</v>
      </c>
      <c r="AC162" s="532" t="e">
        <v>#DIV/0!</v>
      </c>
      <c r="AD162" s="540" t="e">
        <v>#DIV/0!</v>
      </c>
      <c r="AE162" s="540" t="e">
        <v>#DIV/0!</v>
      </c>
      <c r="AF162" s="540" t="e">
        <v>#DIV/0!</v>
      </c>
      <c r="AG162" s="540" t="e">
        <v>#DIV/0!</v>
      </c>
      <c r="AH162" s="541" t="e">
        <v>#DIV/0!</v>
      </c>
      <c r="AI162" s="13"/>
      <c r="AJ162" s="40">
        <v>2</v>
      </c>
      <c r="AK162" s="516" t="e">
        <v>#DIV/0!</v>
      </c>
      <c r="AL162" s="517" t="e">
        <v>#DIV/0!</v>
      </c>
      <c r="AM162" s="517" t="e">
        <v>#DIV/0!</v>
      </c>
      <c r="AN162" s="517" t="e">
        <v>#DIV/0!</v>
      </c>
      <c r="AO162" s="517" t="e">
        <v>#DIV/0!</v>
      </c>
      <c r="AP162" s="517" t="e">
        <v>#DIV/0!</v>
      </c>
      <c r="AQ162" s="517" t="e">
        <v>#DIV/0!</v>
      </c>
      <c r="AR162" s="517" t="e">
        <v>#DIV/0!</v>
      </c>
      <c r="AS162" s="517" t="e">
        <v>#DIV/0!</v>
      </c>
      <c r="AT162" s="517" t="e">
        <v>#DIV/0!</v>
      </c>
      <c r="AU162" s="517" t="e">
        <v>#DIV/0!</v>
      </c>
      <c r="AV162" s="516" t="e">
        <v>#DIV/0!</v>
      </c>
      <c r="AX162" s="121" t="s">
        <v>121</v>
      </c>
      <c r="AY162" s="204" t="s">
        <v>97</v>
      </c>
      <c r="AZ162" s="204" t="s">
        <v>159</v>
      </c>
      <c r="BA162" s="496">
        <v>0</v>
      </c>
      <c r="BB162" s="496">
        <v>0</v>
      </c>
      <c r="BC162" s="496">
        <v>0</v>
      </c>
      <c r="BD162" s="496">
        <v>0</v>
      </c>
      <c r="BE162" s="496">
        <v>0</v>
      </c>
      <c r="BF162" s="496">
        <v>0</v>
      </c>
      <c r="BG162" s="496">
        <v>0</v>
      </c>
      <c r="BH162" s="508">
        <v>0</v>
      </c>
      <c r="BJ162" s="225" t="s">
        <v>97</v>
      </c>
      <c r="BK162" s="230" t="s">
        <v>73</v>
      </c>
      <c r="BL162" s="495">
        <v>0</v>
      </c>
      <c r="BM162" s="497">
        <v>0</v>
      </c>
      <c r="BN162" s="496">
        <v>0</v>
      </c>
      <c r="BO162" s="496">
        <v>0</v>
      </c>
      <c r="BP162" s="496">
        <v>0</v>
      </c>
      <c r="BQ162" s="496">
        <v>0</v>
      </c>
      <c r="BR162" s="496">
        <v>0</v>
      </c>
      <c r="BS162" s="496">
        <v>0</v>
      </c>
    </row>
    <row r="163" spans="3:71">
      <c r="C163" s="172"/>
      <c r="D163" s="12"/>
      <c r="F163" s="40">
        <v>3</v>
      </c>
      <c r="G163" s="517" t="e">
        <v>#DIV/0!</v>
      </c>
      <c r="H163" s="517" t="e">
        <v>#DIV/0!</v>
      </c>
      <c r="I163" s="517" t="e">
        <v>#DIV/0!</v>
      </c>
      <c r="J163" s="517" t="e">
        <v>#DIV/0!</v>
      </c>
      <c r="K163" s="517" t="e">
        <v>#DIV/0!</v>
      </c>
      <c r="L163" s="517" t="e">
        <v>#DIV/0!</v>
      </c>
      <c r="M163" s="517" t="e">
        <v>#DIV/0!</v>
      </c>
      <c r="N163" s="517" t="e">
        <v>#DIV/0!</v>
      </c>
      <c r="O163" s="517" t="e">
        <v>#DIV/0!</v>
      </c>
      <c r="P163" s="517" t="e">
        <v>#DIV/0!</v>
      </c>
      <c r="Q163" s="516" t="e">
        <v>#DIV/0!</v>
      </c>
      <c r="S163" s="40">
        <v>3</v>
      </c>
      <c r="T163" s="541" t="e">
        <v>#DIV/0!</v>
      </c>
      <c r="U163" s="540" t="e">
        <v>#DIV/0!</v>
      </c>
      <c r="V163" s="540" t="e">
        <v>#DIV/0!</v>
      </c>
      <c r="W163" s="540" t="e">
        <v>#DIV/0!</v>
      </c>
      <c r="X163" s="540" t="e">
        <v>#DIV/0!</v>
      </c>
      <c r="Y163" s="540" t="e">
        <v>#DIV/0!</v>
      </c>
      <c r="Z163" s="532" t="e">
        <v>#DIV/0!</v>
      </c>
      <c r="AA163" s="540" t="e">
        <v>#DIV/0!</v>
      </c>
      <c r="AB163" s="532" t="e">
        <v>#DIV/0!</v>
      </c>
      <c r="AC163" s="532" t="e">
        <v>#DIV/0!</v>
      </c>
      <c r="AD163" s="540" t="e">
        <v>#DIV/0!</v>
      </c>
      <c r="AE163" s="540" t="e">
        <v>#DIV/0!</v>
      </c>
      <c r="AF163" s="540" t="e">
        <v>#DIV/0!</v>
      </c>
      <c r="AG163" s="540" t="e">
        <v>#DIV/0!</v>
      </c>
      <c r="AH163" s="541" t="e">
        <v>#DIV/0!</v>
      </c>
      <c r="AI163" s="13"/>
      <c r="AJ163" s="40">
        <v>3</v>
      </c>
      <c r="AK163" s="516" t="e">
        <v>#DIV/0!</v>
      </c>
      <c r="AL163" s="517" t="e">
        <v>#DIV/0!</v>
      </c>
      <c r="AM163" s="517" t="e">
        <v>#DIV/0!</v>
      </c>
      <c r="AN163" s="517" t="e">
        <v>#DIV/0!</v>
      </c>
      <c r="AO163" s="517" t="e">
        <v>#DIV/0!</v>
      </c>
      <c r="AP163" s="517" t="e">
        <v>#DIV/0!</v>
      </c>
      <c r="AQ163" s="517" t="e">
        <v>#DIV/0!</v>
      </c>
      <c r="AR163" s="517" t="e">
        <v>#DIV/0!</v>
      </c>
      <c r="AS163" s="517" t="e">
        <v>#DIV/0!</v>
      </c>
      <c r="AT163" s="517" t="e">
        <v>#DIV/0!</v>
      </c>
      <c r="AU163" s="517" t="e">
        <v>#DIV/0!</v>
      </c>
      <c r="AV163" s="516" t="e">
        <v>#DIV/0!</v>
      </c>
      <c r="AX163" s="121" t="s">
        <v>121</v>
      </c>
      <c r="AY163" s="204" t="s">
        <v>97</v>
      </c>
      <c r="AZ163" s="204" t="s">
        <v>158</v>
      </c>
      <c r="BA163" s="496">
        <v>0</v>
      </c>
      <c r="BB163" s="496">
        <v>0</v>
      </c>
      <c r="BC163" s="496">
        <v>0</v>
      </c>
      <c r="BD163" s="496">
        <v>0</v>
      </c>
      <c r="BE163" s="496">
        <v>0</v>
      </c>
      <c r="BF163" s="496">
        <v>0</v>
      </c>
      <c r="BG163" s="496">
        <v>0</v>
      </c>
      <c r="BH163" s="508">
        <v>0</v>
      </c>
      <c r="BJ163" s="228" t="s">
        <v>97</v>
      </c>
      <c r="BK163" s="120" t="s">
        <v>142</v>
      </c>
      <c r="BL163" s="496">
        <v>0</v>
      </c>
      <c r="BM163" s="496">
        <v>0</v>
      </c>
      <c r="BN163" s="496">
        <v>0</v>
      </c>
      <c r="BO163" s="496">
        <v>0</v>
      </c>
      <c r="BP163" s="496">
        <v>0</v>
      </c>
      <c r="BQ163" s="496">
        <v>0</v>
      </c>
      <c r="BR163" s="496">
        <v>0</v>
      </c>
      <c r="BS163" s="503">
        <v>0</v>
      </c>
    </row>
    <row r="164" spans="3:71">
      <c r="C164" s="172"/>
      <c r="D164" s="12"/>
      <c r="F164" s="40">
        <v>4</v>
      </c>
      <c r="G164" s="517" t="e">
        <v>#DIV/0!</v>
      </c>
      <c r="H164" s="517" t="e">
        <v>#DIV/0!</v>
      </c>
      <c r="I164" s="517" t="e">
        <v>#DIV/0!</v>
      </c>
      <c r="J164" s="517" t="e">
        <v>#DIV/0!</v>
      </c>
      <c r="K164" s="517" t="e">
        <v>#DIV/0!</v>
      </c>
      <c r="L164" s="517" t="e">
        <v>#DIV/0!</v>
      </c>
      <c r="M164" s="517" t="e">
        <v>#DIV/0!</v>
      </c>
      <c r="N164" s="517" t="e">
        <v>#DIV/0!</v>
      </c>
      <c r="O164" s="517" t="e">
        <v>#DIV/0!</v>
      </c>
      <c r="P164" s="517" t="e">
        <v>#DIV/0!</v>
      </c>
      <c r="Q164" s="516" t="e">
        <v>#DIV/0!</v>
      </c>
      <c r="S164" s="40">
        <v>4</v>
      </c>
      <c r="T164" s="541" t="e">
        <v>#DIV/0!</v>
      </c>
      <c r="U164" s="540" t="e">
        <v>#DIV/0!</v>
      </c>
      <c r="V164" s="540" t="e">
        <v>#DIV/0!</v>
      </c>
      <c r="W164" s="540" t="e">
        <v>#DIV/0!</v>
      </c>
      <c r="X164" s="540" t="e">
        <v>#DIV/0!</v>
      </c>
      <c r="Y164" s="540" t="e">
        <v>#DIV/0!</v>
      </c>
      <c r="Z164" s="532" t="e">
        <v>#DIV/0!</v>
      </c>
      <c r="AA164" s="540" t="e">
        <v>#DIV/0!</v>
      </c>
      <c r="AB164" s="532" t="e">
        <v>#DIV/0!</v>
      </c>
      <c r="AC164" s="532" t="e">
        <v>#DIV/0!</v>
      </c>
      <c r="AD164" s="540" t="e">
        <v>#DIV/0!</v>
      </c>
      <c r="AE164" s="540" t="e">
        <v>#DIV/0!</v>
      </c>
      <c r="AF164" s="540" t="e">
        <v>#DIV/0!</v>
      </c>
      <c r="AG164" s="540" t="e">
        <v>#DIV/0!</v>
      </c>
      <c r="AH164" s="541" t="e">
        <v>#DIV/0!</v>
      </c>
      <c r="AI164" s="13"/>
      <c r="AJ164" s="40">
        <v>4</v>
      </c>
      <c r="AK164" s="516" t="e">
        <v>#DIV/0!</v>
      </c>
      <c r="AL164" s="517" t="e">
        <v>#DIV/0!</v>
      </c>
      <c r="AM164" s="517" t="e">
        <v>#DIV/0!</v>
      </c>
      <c r="AN164" s="517" t="e">
        <v>#DIV/0!</v>
      </c>
      <c r="AO164" s="517" t="e">
        <v>#DIV/0!</v>
      </c>
      <c r="AP164" s="517" t="e">
        <v>#DIV/0!</v>
      </c>
      <c r="AQ164" s="517" t="e">
        <v>#DIV/0!</v>
      </c>
      <c r="AR164" s="517" t="e">
        <v>#DIV/0!</v>
      </c>
      <c r="AS164" s="517" t="e">
        <v>#DIV/0!</v>
      </c>
      <c r="AT164" s="517" t="e">
        <v>#DIV/0!</v>
      </c>
      <c r="AU164" s="517" t="e">
        <v>#DIV/0!</v>
      </c>
      <c r="AV164" s="516" t="e">
        <v>#DIV/0!</v>
      </c>
      <c r="AX164" s="121" t="s">
        <v>121</v>
      </c>
      <c r="AY164" s="204" t="s">
        <v>97</v>
      </c>
      <c r="AZ164" s="204" t="s">
        <v>157</v>
      </c>
      <c r="BA164" s="496">
        <v>0</v>
      </c>
      <c r="BB164" s="496">
        <v>0</v>
      </c>
      <c r="BC164" s="496">
        <v>0</v>
      </c>
      <c r="BD164" s="496">
        <v>0</v>
      </c>
      <c r="BE164" s="496">
        <v>0</v>
      </c>
      <c r="BF164" s="496">
        <v>0</v>
      </c>
      <c r="BG164" s="496">
        <v>0</v>
      </c>
      <c r="BH164" s="508">
        <v>0</v>
      </c>
      <c r="BJ164" s="228" t="s">
        <v>97</v>
      </c>
      <c r="BK164" s="120" t="s">
        <v>141</v>
      </c>
      <c r="BL164" s="496">
        <v>0</v>
      </c>
      <c r="BM164" s="496">
        <v>0</v>
      </c>
      <c r="BN164" s="496">
        <v>0</v>
      </c>
      <c r="BO164" s="496">
        <v>0</v>
      </c>
      <c r="BP164" s="496">
        <v>0</v>
      </c>
      <c r="BQ164" s="496">
        <v>0</v>
      </c>
      <c r="BR164" s="496">
        <v>0</v>
      </c>
      <c r="BS164" s="496">
        <v>0</v>
      </c>
    </row>
    <row r="165" spans="3:71">
      <c r="C165" s="172"/>
      <c r="D165" s="12"/>
      <c r="F165" s="40">
        <v>5</v>
      </c>
      <c r="G165" s="517" t="e">
        <v>#DIV/0!</v>
      </c>
      <c r="H165" s="517" t="e">
        <v>#DIV/0!</v>
      </c>
      <c r="I165" s="517" t="e">
        <v>#DIV/0!</v>
      </c>
      <c r="J165" s="517" t="e">
        <v>#DIV/0!</v>
      </c>
      <c r="K165" s="517" t="e">
        <v>#DIV/0!</v>
      </c>
      <c r="L165" s="517" t="e">
        <v>#DIV/0!</v>
      </c>
      <c r="M165" s="517" t="e">
        <v>#DIV/0!</v>
      </c>
      <c r="N165" s="517" t="e">
        <v>#DIV/0!</v>
      </c>
      <c r="O165" s="517" t="e">
        <v>#DIV/0!</v>
      </c>
      <c r="P165" s="517" t="e">
        <v>#DIV/0!</v>
      </c>
      <c r="Q165" s="516" t="e">
        <v>#DIV/0!</v>
      </c>
      <c r="S165" s="40">
        <v>5</v>
      </c>
      <c r="T165" s="541" t="e">
        <v>#DIV/0!</v>
      </c>
      <c r="U165" s="540" t="e">
        <v>#DIV/0!</v>
      </c>
      <c r="V165" s="540" t="e">
        <v>#DIV/0!</v>
      </c>
      <c r="W165" s="540" t="e">
        <v>#DIV/0!</v>
      </c>
      <c r="X165" s="540" t="e">
        <v>#DIV/0!</v>
      </c>
      <c r="Y165" s="540" t="e">
        <v>#DIV/0!</v>
      </c>
      <c r="Z165" s="532" t="e">
        <v>#DIV/0!</v>
      </c>
      <c r="AA165" s="540" t="e">
        <v>#DIV/0!</v>
      </c>
      <c r="AB165" s="532" t="e">
        <v>#DIV/0!</v>
      </c>
      <c r="AC165" s="532" t="e">
        <v>#DIV/0!</v>
      </c>
      <c r="AD165" s="540" t="e">
        <v>#DIV/0!</v>
      </c>
      <c r="AE165" s="540" t="e">
        <v>#DIV/0!</v>
      </c>
      <c r="AF165" s="540" t="e">
        <v>#DIV/0!</v>
      </c>
      <c r="AG165" s="540" t="e">
        <v>#DIV/0!</v>
      </c>
      <c r="AH165" s="541" t="e">
        <v>#DIV/0!</v>
      </c>
      <c r="AI165" s="13"/>
      <c r="AJ165" s="40">
        <v>5</v>
      </c>
      <c r="AK165" s="516" t="e">
        <v>#DIV/0!</v>
      </c>
      <c r="AL165" s="517" t="e">
        <v>#DIV/0!</v>
      </c>
      <c r="AM165" s="517" t="e">
        <v>#DIV/0!</v>
      </c>
      <c r="AN165" s="517" t="e">
        <v>#DIV/0!</v>
      </c>
      <c r="AO165" s="517" t="e">
        <v>#DIV/0!</v>
      </c>
      <c r="AP165" s="517" t="e">
        <v>#DIV/0!</v>
      </c>
      <c r="AQ165" s="517" t="e">
        <v>#DIV/0!</v>
      </c>
      <c r="AR165" s="517" t="e">
        <v>#DIV/0!</v>
      </c>
      <c r="AS165" s="517" t="e">
        <v>#DIV/0!</v>
      </c>
      <c r="AT165" s="517" t="e">
        <v>#DIV/0!</v>
      </c>
      <c r="AU165" s="517" t="e">
        <v>#DIV/0!</v>
      </c>
      <c r="AV165" s="516" t="e">
        <v>#DIV/0!</v>
      </c>
      <c r="AX165" s="121" t="s">
        <v>121</v>
      </c>
      <c r="AY165" s="204" t="s">
        <v>97</v>
      </c>
      <c r="AZ165" s="204" t="s">
        <v>156</v>
      </c>
      <c r="BA165" s="496">
        <v>0</v>
      </c>
      <c r="BB165" s="496">
        <v>0</v>
      </c>
      <c r="BC165" s="496">
        <v>0</v>
      </c>
      <c r="BD165" s="496">
        <v>0</v>
      </c>
      <c r="BE165" s="496">
        <v>0</v>
      </c>
      <c r="BF165" s="496">
        <v>0</v>
      </c>
      <c r="BG165" s="496">
        <v>0</v>
      </c>
      <c r="BH165" s="508">
        <v>0</v>
      </c>
      <c r="BJ165" s="228" t="s">
        <v>97</v>
      </c>
      <c r="BK165" s="120" t="s">
        <v>140</v>
      </c>
      <c r="BL165" s="496">
        <v>0</v>
      </c>
      <c r="BM165" s="496">
        <v>0</v>
      </c>
      <c r="BN165" s="496">
        <v>0</v>
      </c>
      <c r="BO165" s="496">
        <v>0</v>
      </c>
      <c r="BP165" s="496">
        <v>0</v>
      </c>
      <c r="BQ165" s="496">
        <v>0</v>
      </c>
      <c r="BR165" s="496">
        <v>0</v>
      </c>
      <c r="BS165" s="496">
        <v>0</v>
      </c>
    </row>
    <row r="166" spans="3:71">
      <c r="C166" s="172"/>
      <c r="D166" s="12"/>
      <c r="F166" s="40">
        <v>6</v>
      </c>
      <c r="G166" s="517" t="e">
        <v>#DIV/0!</v>
      </c>
      <c r="H166" s="517" t="e">
        <v>#DIV/0!</v>
      </c>
      <c r="I166" s="517" t="e">
        <v>#DIV/0!</v>
      </c>
      <c r="J166" s="517" t="e">
        <v>#DIV/0!</v>
      </c>
      <c r="K166" s="517" t="e">
        <v>#DIV/0!</v>
      </c>
      <c r="L166" s="517" t="e">
        <v>#DIV/0!</v>
      </c>
      <c r="M166" s="517" t="e">
        <v>#DIV/0!</v>
      </c>
      <c r="N166" s="517" t="e">
        <v>#DIV/0!</v>
      </c>
      <c r="O166" s="517" t="e">
        <v>#DIV/0!</v>
      </c>
      <c r="P166" s="517" t="e">
        <v>#DIV/0!</v>
      </c>
      <c r="Q166" s="516" t="e">
        <v>#DIV/0!</v>
      </c>
      <c r="S166" s="40">
        <v>6</v>
      </c>
      <c r="T166" s="541" t="e">
        <v>#DIV/0!</v>
      </c>
      <c r="U166" s="540" t="e">
        <v>#DIV/0!</v>
      </c>
      <c r="V166" s="540" t="e">
        <v>#DIV/0!</v>
      </c>
      <c r="W166" s="540" t="e">
        <v>#DIV/0!</v>
      </c>
      <c r="X166" s="540" t="e">
        <v>#DIV/0!</v>
      </c>
      <c r="Y166" s="540" t="e">
        <v>#DIV/0!</v>
      </c>
      <c r="Z166" s="532" t="e">
        <v>#DIV/0!</v>
      </c>
      <c r="AA166" s="540" t="e">
        <v>#DIV/0!</v>
      </c>
      <c r="AB166" s="532" t="e">
        <v>#DIV/0!</v>
      </c>
      <c r="AC166" s="532" t="e">
        <v>#DIV/0!</v>
      </c>
      <c r="AD166" s="540" t="e">
        <v>#DIV/0!</v>
      </c>
      <c r="AE166" s="540" t="e">
        <v>#DIV/0!</v>
      </c>
      <c r="AF166" s="540" t="e">
        <v>#DIV/0!</v>
      </c>
      <c r="AG166" s="540" t="e">
        <v>#DIV/0!</v>
      </c>
      <c r="AH166" s="541" t="e">
        <v>#DIV/0!</v>
      </c>
      <c r="AI166" s="13"/>
      <c r="AJ166" s="40">
        <v>6</v>
      </c>
      <c r="AK166" s="516" t="e">
        <v>#DIV/0!</v>
      </c>
      <c r="AL166" s="517" t="e">
        <v>#DIV/0!</v>
      </c>
      <c r="AM166" s="517" t="e">
        <v>#DIV/0!</v>
      </c>
      <c r="AN166" s="517" t="e">
        <v>#DIV/0!</v>
      </c>
      <c r="AO166" s="517" t="e">
        <v>#DIV/0!</v>
      </c>
      <c r="AP166" s="517" t="e">
        <v>#DIV/0!</v>
      </c>
      <c r="AQ166" s="517" t="e">
        <v>#DIV/0!</v>
      </c>
      <c r="AR166" s="517" t="e">
        <v>#DIV/0!</v>
      </c>
      <c r="AS166" s="517" t="e">
        <v>#DIV/0!</v>
      </c>
      <c r="AT166" s="517" t="e">
        <v>#DIV/0!</v>
      </c>
      <c r="AU166" s="517" t="e">
        <v>#DIV/0!</v>
      </c>
      <c r="AV166" s="516" t="e">
        <v>#DIV/0!</v>
      </c>
      <c r="AX166" s="121" t="s">
        <v>121</v>
      </c>
      <c r="AY166" s="204" t="s">
        <v>97</v>
      </c>
      <c r="AZ166" s="204" t="s">
        <v>155</v>
      </c>
      <c r="BA166" s="496">
        <v>0</v>
      </c>
      <c r="BB166" s="496">
        <v>0</v>
      </c>
      <c r="BC166" s="496">
        <v>0</v>
      </c>
      <c r="BD166" s="496">
        <v>0</v>
      </c>
      <c r="BE166" s="496">
        <v>0</v>
      </c>
      <c r="BF166" s="496">
        <v>0</v>
      </c>
      <c r="BG166" s="496">
        <v>0</v>
      </c>
      <c r="BH166" s="508">
        <v>0</v>
      </c>
      <c r="BJ166" s="228" t="s">
        <v>97</v>
      </c>
      <c r="BK166" s="120" t="s">
        <v>139</v>
      </c>
      <c r="BL166" s="496">
        <v>0</v>
      </c>
      <c r="BM166" s="496">
        <v>0</v>
      </c>
      <c r="BN166" s="496">
        <v>0</v>
      </c>
      <c r="BO166" s="496">
        <v>0</v>
      </c>
      <c r="BP166" s="496">
        <v>0</v>
      </c>
      <c r="BQ166" s="496">
        <v>0</v>
      </c>
      <c r="BR166" s="496">
        <v>0</v>
      </c>
      <c r="BS166" s="496">
        <v>0</v>
      </c>
    </row>
    <row r="167" spans="3:71">
      <c r="C167" s="172"/>
      <c r="D167" s="12"/>
      <c r="F167" s="41" t="s">
        <v>144</v>
      </c>
      <c r="G167" s="519" t="e">
        <v>#DIV/0!</v>
      </c>
      <c r="H167" s="519" t="e">
        <v>#DIV/0!</v>
      </c>
      <c r="I167" s="519" t="e">
        <v>#DIV/0!</v>
      </c>
      <c r="J167" s="519" t="e">
        <v>#DIV/0!</v>
      </c>
      <c r="K167" s="519" t="e">
        <v>#DIV/0!</v>
      </c>
      <c r="L167" s="519" t="e">
        <v>#DIV/0!</v>
      </c>
      <c r="M167" s="519" t="e">
        <v>#DIV/0!</v>
      </c>
      <c r="N167" s="519" t="e">
        <v>#DIV/0!</v>
      </c>
      <c r="O167" s="519" t="e">
        <v>#DIV/0!</v>
      </c>
      <c r="P167" s="519" t="e">
        <v>#DIV/0!</v>
      </c>
      <c r="Q167" s="518" t="e">
        <v>#DIV/0!</v>
      </c>
      <c r="S167" s="41" t="s">
        <v>144</v>
      </c>
      <c r="T167" s="547" t="e">
        <v>#DIV/0!</v>
      </c>
      <c r="U167" s="546" t="e">
        <v>#DIV/0!</v>
      </c>
      <c r="V167" s="546" t="e">
        <v>#DIV/0!</v>
      </c>
      <c r="W167" s="546" t="e">
        <v>#DIV/0!</v>
      </c>
      <c r="X167" s="546" t="e">
        <v>#DIV/0!</v>
      </c>
      <c r="Y167" s="546" t="e">
        <v>#DIV/0!</v>
      </c>
      <c r="Z167" s="536" t="e">
        <v>#DIV/0!</v>
      </c>
      <c r="AA167" s="546" t="e">
        <v>#DIV/0!</v>
      </c>
      <c r="AB167" s="536" t="e">
        <v>#DIV/0!</v>
      </c>
      <c r="AC167" s="536" t="e">
        <v>#DIV/0!</v>
      </c>
      <c r="AD167" s="546" t="e">
        <v>#DIV/0!</v>
      </c>
      <c r="AE167" s="546" t="e">
        <v>#DIV/0!</v>
      </c>
      <c r="AF167" s="546" t="e">
        <v>#DIV/0!</v>
      </c>
      <c r="AG167" s="546" t="e">
        <v>#DIV/0!</v>
      </c>
      <c r="AH167" s="547" t="e">
        <v>#DIV/0!</v>
      </c>
      <c r="AI167" s="13"/>
      <c r="AJ167" s="40" t="s">
        <v>144</v>
      </c>
      <c r="AK167" s="518" t="e">
        <v>#DIV/0!</v>
      </c>
      <c r="AL167" s="519" t="e">
        <v>#DIV/0!</v>
      </c>
      <c r="AM167" s="519" t="e">
        <v>#DIV/0!</v>
      </c>
      <c r="AN167" s="519" t="e">
        <v>#DIV/0!</v>
      </c>
      <c r="AO167" s="519" t="e">
        <v>#DIV/0!</v>
      </c>
      <c r="AP167" s="519" t="e">
        <v>#DIV/0!</v>
      </c>
      <c r="AQ167" s="519" t="e">
        <v>#DIV/0!</v>
      </c>
      <c r="AR167" s="519" t="e">
        <v>#DIV/0!</v>
      </c>
      <c r="AS167" s="519" t="e">
        <v>#DIV/0!</v>
      </c>
      <c r="AT167" s="519" t="e">
        <v>#DIV/0!</v>
      </c>
      <c r="AU167" s="519" t="e">
        <v>#DIV/0!</v>
      </c>
      <c r="AV167" s="518" t="e">
        <v>#DIV/0!</v>
      </c>
      <c r="AX167" s="121" t="s">
        <v>121</v>
      </c>
      <c r="AY167" s="204" t="s">
        <v>97</v>
      </c>
      <c r="AZ167" s="204" t="s">
        <v>154</v>
      </c>
      <c r="BA167" s="496">
        <v>0</v>
      </c>
      <c r="BB167" s="496">
        <v>0</v>
      </c>
      <c r="BC167" s="496">
        <v>0</v>
      </c>
      <c r="BD167" s="496">
        <v>0</v>
      </c>
      <c r="BE167" s="496">
        <v>0</v>
      </c>
      <c r="BF167" s="496">
        <v>0</v>
      </c>
      <c r="BG167" s="496">
        <v>0</v>
      </c>
      <c r="BH167" s="508">
        <v>0</v>
      </c>
      <c r="BJ167" s="228" t="s">
        <v>97</v>
      </c>
      <c r="BK167" s="120" t="s">
        <v>138</v>
      </c>
      <c r="BL167" s="496">
        <v>0</v>
      </c>
      <c r="BM167" s="496">
        <v>0</v>
      </c>
      <c r="BN167" s="496">
        <v>0</v>
      </c>
      <c r="BO167" s="496">
        <v>0</v>
      </c>
      <c r="BP167" s="496">
        <v>0</v>
      </c>
      <c r="BQ167" s="496">
        <v>0</v>
      </c>
      <c r="BR167" s="496">
        <v>0</v>
      </c>
      <c r="BS167" s="496">
        <v>0</v>
      </c>
    </row>
    <row r="168" spans="3:71">
      <c r="C168" s="172"/>
      <c r="D168" s="12"/>
      <c r="F168" s="142" t="s">
        <v>44</v>
      </c>
      <c r="G168" s="517" t="e">
        <v>#DIV/0!</v>
      </c>
      <c r="H168" s="517" t="e">
        <v>#DIV/0!</v>
      </c>
      <c r="I168" s="517" t="e">
        <v>#DIV/0!</v>
      </c>
      <c r="J168" s="517" t="e">
        <v>#DIV/0!</v>
      </c>
      <c r="K168" s="517" t="e">
        <v>#DIV/0!</v>
      </c>
      <c r="L168" s="517" t="e">
        <v>#DIV/0!</v>
      </c>
      <c r="M168" s="517" t="e">
        <v>#DIV/0!</v>
      </c>
      <c r="N168" s="517" t="e">
        <v>#DIV/0!</v>
      </c>
      <c r="O168" s="517" t="e">
        <v>#DIV/0!</v>
      </c>
      <c r="P168" s="517" t="e">
        <v>#DIV/0!</v>
      </c>
      <c r="Q168" s="516" t="e">
        <v>#DIV/0!</v>
      </c>
      <c r="S168" s="142" t="s">
        <v>85</v>
      </c>
      <c r="T168" s="541" t="e">
        <v>#DIV/0!</v>
      </c>
      <c r="U168" s="540" t="e">
        <v>#DIV/0!</v>
      </c>
      <c r="V168" s="540" t="e">
        <v>#DIV/0!</v>
      </c>
      <c r="W168" s="540" t="e">
        <v>#DIV/0!</v>
      </c>
      <c r="X168" s="540" t="e">
        <v>#DIV/0!</v>
      </c>
      <c r="Y168" s="540" t="e">
        <v>#DIV/0!</v>
      </c>
      <c r="Z168" s="532" t="e">
        <v>#DIV/0!</v>
      </c>
      <c r="AA168" s="540" t="e">
        <v>#DIV/0!</v>
      </c>
      <c r="AB168" s="532" t="e">
        <v>#DIV/0!</v>
      </c>
      <c r="AC168" s="532" t="e">
        <v>#DIV/0!</v>
      </c>
      <c r="AD168" s="540" t="e">
        <v>#DIV/0!</v>
      </c>
      <c r="AE168" s="540" t="e">
        <v>#DIV/0!</v>
      </c>
      <c r="AF168" s="540" t="e">
        <v>#DIV/0!</v>
      </c>
      <c r="AG168" s="540" t="e">
        <v>#DIV/0!</v>
      </c>
      <c r="AH168" s="541" t="e">
        <v>#DIV/0!</v>
      </c>
      <c r="AI168" s="13"/>
      <c r="AJ168" s="499" t="s">
        <v>965</v>
      </c>
      <c r="AK168" s="520" t="e">
        <v>#DIV/0!</v>
      </c>
      <c r="AL168" s="517" t="e">
        <v>#DIV/0!</v>
      </c>
      <c r="AM168" s="517" t="e">
        <v>#DIV/0!</v>
      </c>
      <c r="AN168" s="517" t="e">
        <v>#DIV/0!</v>
      </c>
      <c r="AO168" s="517" t="e">
        <v>#DIV/0!</v>
      </c>
      <c r="AP168" s="517" t="e">
        <v>#DIV/0!</v>
      </c>
      <c r="AQ168" s="517" t="e">
        <v>#DIV/0!</v>
      </c>
      <c r="AR168" s="517" t="e">
        <v>#DIV/0!</v>
      </c>
      <c r="AS168" s="517" t="e">
        <v>#DIV/0!</v>
      </c>
      <c r="AT168" s="517" t="e">
        <v>#DIV/0!</v>
      </c>
      <c r="AU168" s="517" t="e">
        <v>#DIV/0!</v>
      </c>
      <c r="AV168" s="516" t="e">
        <v>#DIV/0!</v>
      </c>
      <c r="AX168" s="121" t="s">
        <v>121</v>
      </c>
      <c r="AY168" s="204" t="s">
        <v>97</v>
      </c>
      <c r="AZ168" s="204" t="s">
        <v>153</v>
      </c>
      <c r="BA168" s="496">
        <v>0</v>
      </c>
      <c r="BB168" s="496">
        <v>0</v>
      </c>
      <c r="BC168" s="496">
        <v>0</v>
      </c>
      <c r="BD168" s="496">
        <v>0</v>
      </c>
      <c r="BE168" s="496">
        <v>0</v>
      </c>
      <c r="BF168" s="496">
        <v>0</v>
      </c>
      <c r="BG168" s="496">
        <v>0</v>
      </c>
      <c r="BH168" s="508">
        <v>0</v>
      </c>
      <c r="BJ168" s="228" t="s">
        <v>97</v>
      </c>
      <c r="BK168" s="120" t="s">
        <v>137</v>
      </c>
      <c r="BL168" s="496">
        <v>0</v>
      </c>
      <c r="BM168" s="496">
        <v>0</v>
      </c>
      <c r="BN168" s="496">
        <v>0</v>
      </c>
      <c r="BO168" s="496">
        <v>0</v>
      </c>
      <c r="BP168" s="496">
        <v>0</v>
      </c>
      <c r="BQ168" s="496">
        <v>0</v>
      </c>
      <c r="BR168" s="496">
        <v>0</v>
      </c>
      <c r="BS168" s="496">
        <v>0</v>
      </c>
    </row>
    <row r="169" spans="3:71">
      <c r="C169" s="172"/>
      <c r="D169" s="12"/>
      <c r="F169" s="40" t="s">
        <v>150</v>
      </c>
      <c r="G169" s="517" t="e">
        <v>#DIV/0!</v>
      </c>
      <c r="H169" s="517" t="e">
        <v>#DIV/0!</v>
      </c>
      <c r="I169" s="517" t="e">
        <v>#DIV/0!</v>
      </c>
      <c r="J169" s="517" t="e">
        <v>#DIV/0!</v>
      </c>
      <c r="K169" s="517" t="e">
        <v>#DIV/0!</v>
      </c>
      <c r="L169" s="517" t="e">
        <v>#DIV/0!</v>
      </c>
      <c r="M169" s="517" t="e">
        <v>#DIV/0!</v>
      </c>
      <c r="N169" s="517" t="e">
        <v>#DIV/0!</v>
      </c>
      <c r="O169" s="517" t="e">
        <v>#DIV/0!</v>
      </c>
      <c r="P169" s="517" t="e">
        <v>#DIV/0!</v>
      </c>
      <c r="Q169" s="516" t="e">
        <v>#DIV/0!</v>
      </c>
      <c r="S169" s="40" t="s">
        <v>150</v>
      </c>
      <c r="T169" s="541" t="e">
        <v>#DIV/0!</v>
      </c>
      <c r="U169" s="540" t="e">
        <v>#DIV/0!</v>
      </c>
      <c r="V169" s="540" t="e">
        <v>#DIV/0!</v>
      </c>
      <c r="W169" s="540" t="e">
        <v>#DIV/0!</v>
      </c>
      <c r="X169" s="540" t="e">
        <v>#DIV/0!</v>
      </c>
      <c r="Y169" s="540" t="e">
        <v>#DIV/0!</v>
      </c>
      <c r="Z169" s="532" t="e">
        <v>#DIV/0!</v>
      </c>
      <c r="AA169" s="540" t="e">
        <v>#DIV/0!</v>
      </c>
      <c r="AB169" s="532" t="e">
        <v>#DIV/0!</v>
      </c>
      <c r="AC169" s="532" t="e">
        <v>#DIV/0!</v>
      </c>
      <c r="AD169" s="540" t="e">
        <v>#DIV/0!</v>
      </c>
      <c r="AE169" s="540" t="e">
        <v>#DIV/0!</v>
      </c>
      <c r="AF169" s="540" t="e">
        <v>#DIV/0!</v>
      </c>
      <c r="AG169" s="540" t="e">
        <v>#DIV/0!</v>
      </c>
      <c r="AH169" s="541" t="e">
        <v>#DIV/0!</v>
      </c>
      <c r="AI169" s="13"/>
      <c r="AJ169" s="40" t="s">
        <v>150</v>
      </c>
      <c r="AK169" s="516" t="e">
        <v>#DIV/0!</v>
      </c>
      <c r="AL169" s="517" t="e">
        <v>#DIV/0!</v>
      </c>
      <c r="AM169" s="517" t="e">
        <v>#DIV/0!</v>
      </c>
      <c r="AN169" s="517" t="e">
        <v>#DIV/0!</v>
      </c>
      <c r="AO169" s="517" t="e">
        <v>#DIV/0!</v>
      </c>
      <c r="AP169" s="517" t="e">
        <v>#DIV/0!</v>
      </c>
      <c r="AQ169" s="517" t="e">
        <v>#DIV/0!</v>
      </c>
      <c r="AR169" s="517" t="e">
        <v>#DIV/0!</v>
      </c>
      <c r="AS169" s="517" t="e">
        <v>#DIV/0!</v>
      </c>
      <c r="AT169" s="517" t="e">
        <v>#DIV/0!</v>
      </c>
      <c r="AU169" s="517" t="e">
        <v>#DIV/0!</v>
      </c>
      <c r="AV169" s="516" t="e">
        <v>#DIV/0!</v>
      </c>
      <c r="AX169" s="121" t="s">
        <v>121</v>
      </c>
      <c r="AY169" s="204" t="s">
        <v>97</v>
      </c>
      <c r="AZ169" s="204" t="s">
        <v>152</v>
      </c>
      <c r="BA169" s="496">
        <v>0</v>
      </c>
      <c r="BB169" s="496">
        <v>0</v>
      </c>
      <c r="BC169" s="496">
        <v>0</v>
      </c>
      <c r="BD169" s="496">
        <v>0</v>
      </c>
      <c r="BE169" s="496">
        <v>0</v>
      </c>
      <c r="BF169" s="496">
        <v>0</v>
      </c>
      <c r="BG169" s="496">
        <v>0</v>
      </c>
      <c r="BH169" s="508">
        <v>0</v>
      </c>
      <c r="BJ169" s="228" t="s">
        <v>97</v>
      </c>
      <c r="BK169" s="120" t="s">
        <v>136</v>
      </c>
      <c r="BL169" s="496">
        <v>0</v>
      </c>
      <c r="BM169" s="496">
        <v>0</v>
      </c>
      <c r="BN169" s="496">
        <v>0</v>
      </c>
      <c r="BO169" s="496">
        <v>0</v>
      </c>
      <c r="BP169" s="496">
        <v>0</v>
      </c>
      <c r="BQ169" s="496">
        <v>0</v>
      </c>
      <c r="BR169" s="496">
        <v>0</v>
      </c>
      <c r="BS169" s="496">
        <v>0</v>
      </c>
    </row>
    <row r="170" spans="3:71">
      <c r="C170" s="172"/>
      <c r="D170" s="12"/>
      <c r="F170" s="40">
        <v>2</v>
      </c>
      <c r="G170" s="517" t="e">
        <v>#DIV/0!</v>
      </c>
      <c r="H170" s="517" t="e">
        <v>#DIV/0!</v>
      </c>
      <c r="I170" s="517" t="e">
        <v>#DIV/0!</v>
      </c>
      <c r="J170" s="517" t="e">
        <v>#DIV/0!</v>
      </c>
      <c r="K170" s="517" t="e">
        <v>#DIV/0!</v>
      </c>
      <c r="L170" s="517" t="e">
        <v>#DIV/0!</v>
      </c>
      <c r="M170" s="517" t="e">
        <v>#DIV/0!</v>
      </c>
      <c r="N170" s="517" t="e">
        <v>#DIV/0!</v>
      </c>
      <c r="O170" s="517" t="e">
        <v>#DIV/0!</v>
      </c>
      <c r="P170" s="517" t="e">
        <v>#DIV/0!</v>
      </c>
      <c r="Q170" s="516" t="e">
        <v>#DIV/0!</v>
      </c>
      <c r="S170" s="40">
        <v>2</v>
      </c>
      <c r="T170" s="541" t="e">
        <v>#DIV/0!</v>
      </c>
      <c r="U170" s="540" t="e">
        <v>#DIV/0!</v>
      </c>
      <c r="V170" s="540" t="e">
        <v>#DIV/0!</v>
      </c>
      <c r="W170" s="540" t="e">
        <v>#DIV/0!</v>
      </c>
      <c r="X170" s="540" t="e">
        <v>#DIV/0!</v>
      </c>
      <c r="Y170" s="540" t="e">
        <v>#DIV/0!</v>
      </c>
      <c r="Z170" s="532" t="e">
        <v>#DIV/0!</v>
      </c>
      <c r="AA170" s="540" t="e">
        <v>#DIV/0!</v>
      </c>
      <c r="AB170" s="532" t="e">
        <v>#DIV/0!</v>
      </c>
      <c r="AC170" s="532" t="e">
        <v>#DIV/0!</v>
      </c>
      <c r="AD170" s="540" t="e">
        <v>#DIV/0!</v>
      </c>
      <c r="AE170" s="540" t="e">
        <v>#DIV/0!</v>
      </c>
      <c r="AF170" s="540" t="e">
        <v>#DIV/0!</v>
      </c>
      <c r="AG170" s="540" t="e">
        <v>#DIV/0!</v>
      </c>
      <c r="AH170" s="541" t="e">
        <v>#DIV/0!</v>
      </c>
      <c r="AI170" s="13"/>
      <c r="AJ170" s="40">
        <v>2</v>
      </c>
      <c r="AK170" s="516" t="e">
        <v>#DIV/0!</v>
      </c>
      <c r="AL170" s="517" t="e">
        <v>#DIV/0!</v>
      </c>
      <c r="AM170" s="517" t="e">
        <v>#DIV/0!</v>
      </c>
      <c r="AN170" s="517" t="e">
        <v>#DIV/0!</v>
      </c>
      <c r="AO170" s="517" t="e">
        <v>#DIV/0!</v>
      </c>
      <c r="AP170" s="517" t="e">
        <v>#DIV/0!</v>
      </c>
      <c r="AQ170" s="517" t="e">
        <v>#DIV/0!</v>
      </c>
      <c r="AR170" s="517" t="e">
        <v>#DIV/0!</v>
      </c>
      <c r="AS170" s="517" t="e">
        <v>#DIV/0!</v>
      </c>
      <c r="AT170" s="517" t="e">
        <v>#DIV/0!</v>
      </c>
      <c r="AU170" s="517" t="e">
        <v>#DIV/0!</v>
      </c>
      <c r="AV170" s="516" t="e">
        <v>#DIV/0!</v>
      </c>
      <c r="AX170" s="121" t="s">
        <v>121</v>
      </c>
      <c r="AY170" s="204" t="s">
        <v>97</v>
      </c>
      <c r="AZ170" s="204" t="s">
        <v>151</v>
      </c>
      <c r="BA170" s="496">
        <v>0</v>
      </c>
      <c r="BB170" s="496">
        <v>0</v>
      </c>
      <c r="BC170" s="496">
        <v>0</v>
      </c>
      <c r="BD170" s="496">
        <v>0</v>
      </c>
      <c r="BE170" s="496">
        <v>0</v>
      </c>
      <c r="BF170" s="496">
        <v>0</v>
      </c>
      <c r="BG170" s="496">
        <v>0</v>
      </c>
      <c r="BH170" s="508">
        <v>0</v>
      </c>
      <c r="BJ170" s="228" t="s">
        <v>97</v>
      </c>
      <c r="BK170" s="120" t="s">
        <v>135</v>
      </c>
      <c r="BL170" s="496">
        <v>0</v>
      </c>
      <c r="BM170" s="496">
        <v>0</v>
      </c>
      <c r="BN170" s="496">
        <v>0</v>
      </c>
      <c r="BO170" s="496">
        <v>0</v>
      </c>
      <c r="BP170" s="496">
        <v>0</v>
      </c>
      <c r="BQ170" s="496">
        <v>0</v>
      </c>
      <c r="BR170" s="503">
        <v>0</v>
      </c>
      <c r="BS170" s="503">
        <v>0</v>
      </c>
    </row>
    <row r="171" spans="3:71">
      <c r="C171" s="172"/>
      <c r="D171" s="12"/>
      <c r="F171" s="40">
        <v>3</v>
      </c>
      <c r="G171" s="517" t="e">
        <v>#DIV/0!</v>
      </c>
      <c r="H171" s="517" t="e">
        <v>#DIV/0!</v>
      </c>
      <c r="I171" s="517" t="e">
        <v>#DIV/0!</v>
      </c>
      <c r="J171" s="517" t="e">
        <v>#DIV/0!</v>
      </c>
      <c r="K171" s="517" t="e">
        <v>#DIV/0!</v>
      </c>
      <c r="L171" s="517" t="e">
        <v>#DIV/0!</v>
      </c>
      <c r="M171" s="517" t="e">
        <v>#DIV/0!</v>
      </c>
      <c r="N171" s="517" t="e">
        <v>#DIV/0!</v>
      </c>
      <c r="O171" s="517" t="e">
        <v>#DIV/0!</v>
      </c>
      <c r="P171" s="517" t="e">
        <v>#DIV/0!</v>
      </c>
      <c r="Q171" s="516" t="e">
        <v>#DIV/0!</v>
      </c>
      <c r="S171" s="40">
        <v>3</v>
      </c>
      <c r="T171" s="541" t="e">
        <v>#DIV/0!</v>
      </c>
      <c r="U171" s="540" t="e">
        <v>#DIV/0!</v>
      </c>
      <c r="V171" s="540" t="e">
        <v>#DIV/0!</v>
      </c>
      <c r="W171" s="540" t="e">
        <v>#DIV/0!</v>
      </c>
      <c r="X171" s="540" t="e">
        <v>#DIV/0!</v>
      </c>
      <c r="Y171" s="540" t="e">
        <v>#DIV/0!</v>
      </c>
      <c r="Z171" s="532" t="e">
        <v>#DIV/0!</v>
      </c>
      <c r="AA171" s="540" t="e">
        <v>#DIV/0!</v>
      </c>
      <c r="AB171" s="532" t="e">
        <v>#DIV/0!</v>
      </c>
      <c r="AC171" s="532" t="e">
        <v>#DIV/0!</v>
      </c>
      <c r="AD171" s="540" t="e">
        <v>#DIV/0!</v>
      </c>
      <c r="AE171" s="540" t="e">
        <v>#DIV/0!</v>
      </c>
      <c r="AF171" s="540" t="e">
        <v>#DIV/0!</v>
      </c>
      <c r="AG171" s="540" t="e">
        <v>#DIV/0!</v>
      </c>
      <c r="AH171" s="541" t="e">
        <v>#DIV/0!</v>
      </c>
      <c r="AI171" s="13"/>
      <c r="AJ171" s="40">
        <v>3</v>
      </c>
      <c r="AK171" s="516" t="e">
        <v>#DIV/0!</v>
      </c>
      <c r="AL171" s="517" t="e">
        <v>#DIV/0!</v>
      </c>
      <c r="AM171" s="517" t="e">
        <v>#DIV/0!</v>
      </c>
      <c r="AN171" s="517" t="e">
        <v>#DIV/0!</v>
      </c>
      <c r="AO171" s="517" t="e">
        <v>#DIV/0!</v>
      </c>
      <c r="AP171" s="517" t="e">
        <v>#DIV/0!</v>
      </c>
      <c r="AQ171" s="517" t="e">
        <v>#DIV/0!</v>
      </c>
      <c r="AR171" s="517" t="e">
        <v>#DIV/0!</v>
      </c>
      <c r="AS171" s="517" t="e">
        <v>#DIV/0!</v>
      </c>
      <c r="AT171" s="517" t="e">
        <v>#DIV/0!</v>
      </c>
      <c r="AU171" s="517" t="e">
        <v>#DIV/0!</v>
      </c>
      <c r="AV171" s="516" t="e">
        <v>#DIV/0!</v>
      </c>
      <c r="AX171" s="123" t="s">
        <v>121</v>
      </c>
      <c r="AY171" s="205" t="s">
        <v>97</v>
      </c>
      <c r="AZ171" s="205" t="s">
        <v>99</v>
      </c>
      <c r="BA171" s="498">
        <v>0</v>
      </c>
      <c r="BB171" s="498">
        <v>0</v>
      </c>
      <c r="BC171" s="498">
        <v>0</v>
      </c>
      <c r="BD171" s="498">
        <v>0</v>
      </c>
      <c r="BE171" s="498">
        <v>0</v>
      </c>
      <c r="BF171" s="498">
        <v>0</v>
      </c>
      <c r="BG171" s="498">
        <v>0</v>
      </c>
      <c r="BH171" s="509">
        <v>0</v>
      </c>
      <c r="BJ171" s="228" t="s">
        <v>97</v>
      </c>
      <c r="BK171" s="120" t="s">
        <v>134</v>
      </c>
      <c r="BL171" s="496">
        <v>0</v>
      </c>
      <c r="BM171" s="496">
        <v>0</v>
      </c>
      <c r="BN171" s="496">
        <v>0</v>
      </c>
      <c r="BO171" s="496">
        <v>0</v>
      </c>
      <c r="BP171" s="496">
        <v>0</v>
      </c>
      <c r="BQ171" s="496">
        <v>0</v>
      </c>
      <c r="BR171" s="496">
        <v>0</v>
      </c>
      <c r="BS171" s="503">
        <v>0</v>
      </c>
    </row>
    <row r="172" spans="3:71">
      <c r="C172" s="172"/>
      <c r="D172" s="12"/>
      <c r="F172" s="40">
        <v>4</v>
      </c>
      <c r="G172" s="517" t="e">
        <v>#DIV/0!</v>
      </c>
      <c r="H172" s="517" t="e">
        <v>#DIV/0!</v>
      </c>
      <c r="I172" s="517" t="e">
        <v>#DIV/0!</v>
      </c>
      <c r="J172" s="517" t="e">
        <v>#DIV/0!</v>
      </c>
      <c r="K172" s="517" t="e">
        <v>#DIV/0!</v>
      </c>
      <c r="L172" s="517" t="e">
        <v>#DIV/0!</v>
      </c>
      <c r="M172" s="517" t="e">
        <v>#DIV/0!</v>
      </c>
      <c r="N172" s="517" t="e">
        <v>#DIV/0!</v>
      </c>
      <c r="O172" s="517" t="e">
        <v>#DIV/0!</v>
      </c>
      <c r="P172" s="517" t="e">
        <v>#DIV/0!</v>
      </c>
      <c r="Q172" s="516" t="e">
        <v>#DIV/0!</v>
      </c>
      <c r="S172" s="40">
        <v>4</v>
      </c>
      <c r="T172" s="541" t="e">
        <v>#DIV/0!</v>
      </c>
      <c r="U172" s="540" t="e">
        <v>#DIV/0!</v>
      </c>
      <c r="V172" s="540" t="e">
        <v>#DIV/0!</v>
      </c>
      <c r="W172" s="540" t="e">
        <v>#DIV/0!</v>
      </c>
      <c r="X172" s="540" t="e">
        <v>#DIV/0!</v>
      </c>
      <c r="Y172" s="540" t="e">
        <v>#DIV/0!</v>
      </c>
      <c r="Z172" s="532" t="e">
        <v>#DIV/0!</v>
      </c>
      <c r="AA172" s="540" t="e">
        <v>#DIV/0!</v>
      </c>
      <c r="AB172" s="532" t="e">
        <v>#DIV/0!</v>
      </c>
      <c r="AC172" s="532" t="e">
        <v>#DIV/0!</v>
      </c>
      <c r="AD172" s="540" t="e">
        <v>#DIV/0!</v>
      </c>
      <c r="AE172" s="540" t="e">
        <v>#DIV/0!</v>
      </c>
      <c r="AF172" s="540" t="e">
        <v>#DIV/0!</v>
      </c>
      <c r="AG172" s="540" t="e">
        <v>#DIV/0!</v>
      </c>
      <c r="AH172" s="541" t="e">
        <v>#DIV/0!</v>
      </c>
      <c r="AI172" s="13"/>
      <c r="AJ172" s="40">
        <v>4</v>
      </c>
      <c r="AK172" s="516" t="e">
        <v>#DIV/0!</v>
      </c>
      <c r="AL172" s="517" t="e">
        <v>#DIV/0!</v>
      </c>
      <c r="AM172" s="517" t="e">
        <v>#DIV/0!</v>
      </c>
      <c r="AN172" s="517" t="e">
        <v>#DIV/0!</v>
      </c>
      <c r="AO172" s="517" t="e">
        <v>#DIV/0!</v>
      </c>
      <c r="AP172" s="517" t="e">
        <v>#DIV/0!</v>
      </c>
      <c r="AQ172" s="517" t="e">
        <v>#DIV/0!</v>
      </c>
      <c r="AR172" s="517" t="e">
        <v>#DIV/0!</v>
      </c>
      <c r="AS172" s="517" t="e">
        <v>#DIV/0!</v>
      </c>
      <c r="AT172" s="517" t="e">
        <v>#DIV/0!</v>
      </c>
      <c r="AU172" s="517" t="e">
        <v>#DIV/0!</v>
      </c>
      <c r="AV172" s="516" t="e">
        <v>#DIV/0!</v>
      </c>
      <c r="AX172" s="121" t="s">
        <v>121</v>
      </c>
      <c r="AY172" s="204" t="s">
        <v>96</v>
      </c>
      <c r="AZ172" s="227" t="s">
        <v>73</v>
      </c>
      <c r="BA172" s="502" t="e">
        <v>#DIV/0!</v>
      </c>
      <c r="BB172" s="502" t="e">
        <v>#DIV/0!</v>
      </c>
      <c r="BC172" s="502" t="e">
        <v>#DIV/0!</v>
      </c>
      <c r="BD172" s="502" t="e">
        <v>#DIV/0!</v>
      </c>
      <c r="BE172" s="502" t="e">
        <v>#DIV/0!</v>
      </c>
      <c r="BF172" s="502" t="e">
        <v>#DIV/0!</v>
      </c>
      <c r="BG172" s="502" t="e">
        <v>#DIV/0!</v>
      </c>
      <c r="BH172" s="507" t="e">
        <v>#DIV/0!</v>
      </c>
      <c r="BJ172" s="228" t="s">
        <v>97</v>
      </c>
      <c r="BK172" s="120" t="s">
        <v>133</v>
      </c>
      <c r="BL172" s="496">
        <v>0</v>
      </c>
      <c r="BM172" s="496">
        <v>0</v>
      </c>
      <c r="BN172" s="496">
        <v>0</v>
      </c>
      <c r="BO172" s="496">
        <v>0</v>
      </c>
      <c r="BP172" s="503">
        <v>0</v>
      </c>
      <c r="BQ172" s="496">
        <v>0</v>
      </c>
      <c r="BR172" s="503">
        <v>0</v>
      </c>
      <c r="BS172" s="503">
        <v>0</v>
      </c>
    </row>
    <row r="173" spans="3:71">
      <c r="C173" s="172"/>
      <c r="D173" s="12"/>
      <c r="F173" s="40">
        <v>5</v>
      </c>
      <c r="G173" s="517" t="e">
        <v>#DIV/0!</v>
      </c>
      <c r="H173" s="517" t="e">
        <v>#DIV/0!</v>
      </c>
      <c r="I173" s="517" t="e">
        <v>#DIV/0!</v>
      </c>
      <c r="J173" s="517" t="e">
        <v>#DIV/0!</v>
      </c>
      <c r="K173" s="517" t="e">
        <v>#DIV/0!</v>
      </c>
      <c r="L173" s="517" t="e">
        <v>#DIV/0!</v>
      </c>
      <c r="M173" s="517" t="e">
        <v>#DIV/0!</v>
      </c>
      <c r="N173" s="517" t="e">
        <v>#DIV/0!</v>
      </c>
      <c r="O173" s="517" t="e">
        <v>#DIV/0!</v>
      </c>
      <c r="P173" s="517" t="e">
        <v>#DIV/0!</v>
      </c>
      <c r="Q173" s="516" t="e">
        <v>#DIV/0!</v>
      </c>
      <c r="S173" s="40">
        <v>5</v>
      </c>
      <c r="T173" s="541" t="e">
        <v>#DIV/0!</v>
      </c>
      <c r="U173" s="540" t="e">
        <v>#DIV/0!</v>
      </c>
      <c r="V173" s="540" t="e">
        <v>#DIV/0!</v>
      </c>
      <c r="W173" s="540" t="e">
        <v>#DIV/0!</v>
      </c>
      <c r="X173" s="540" t="e">
        <v>#DIV/0!</v>
      </c>
      <c r="Y173" s="540" t="e">
        <v>#DIV/0!</v>
      </c>
      <c r="Z173" s="532" t="e">
        <v>#DIV/0!</v>
      </c>
      <c r="AA173" s="540" t="e">
        <v>#DIV/0!</v>
      </c>
      <c r="AB173" s="532" t="e">
        <v>#DIV/0!</v>
      </c>
      <c r="AC173" s="532" t="e">
        <v>#DIV/0!</v>
      </c>
      <c r="AD173" s="540" t="e">
        <v>#DIV/0!</v>
      </c>
      <c r="AE173" s="540" t="e">
        <v>#DIV/0!</v>
      </c>
      <c r="AF173" s="540" t="e">
        <v>#DIV/0!</v>
      </c>
      <c r="AG173" s="540" t="e">
        <v>#DIV/0!</v>
      </c>
      <c r="AH173" s="541" t="e">
        <v>#DIV/0!</v>
      </c>
      <c r="AI173" s="13"/>
      <c r="AJ173" s="40">
        <v>5</v>
      </c>
      <c r="AK173" s="516" t="e">
        <v>#DIV/0!</v>
      </c>
      <c r="AL173" s="517" t="e">
        <v>#DIV/0!</v>
      </c>
      <c r="AM173" s="517" t="e">
        <v>#DIV/0!</v>
      </c>
      <c r="AN173" s="517" t="e">
        <v>#DIV/0!</v>
      </c>
      <c r="AO173" s="517" t="e">
        <v>#DIV/0!</v>
      </c>
      <c r="AP173" s="517" t="e">
        <v>#DIV/0!</v>
      </c>
      <c r="AQ173" s="517" t="e">
        <v>#DIV/0!</v>
      </c>
      <c r="AR173" s="517" t="e">
        <v>#DIV/0!</v>
      </c>
      <c r="AS173" s="517" t="e">
        <v>#DIV/0!</v>
      </c>
      <c r="AT173" s="517" t="e">
        <v>#DIV/0!</v>
      </c>
      <c r="AU173" s="517" t="e">
        <v>#DIV/0!</v>
      </c>
      <c r="AV173" s="516" t="e">
        <v>#DIV/0!</v>
      </c>
      <c r="AX173" s="121" t="s">
        <v>121</v>
      </c>
      <c r="AY173" s="204" t="s">
        <v>96</v>
      </c>
      <c r="AZ173" s="204" t="s">
        <v>142</v>
      </c>
      <c r="BA173" s="496" t="e">
        <v>#DIV/0!</v>
      </c>
      <c r="BB173" s="496" t="e">
        <v>#DIV/0!</v>
      </c>
      <c r="BC173" s="496" t="e">
        <v>#DIV/0!</v>
      </c>
      <c r="BD173" s="496" t="e">
        <v>#DIV/0!</v>
      </c>
      <c r="BE173" s="496" t="e">
        <v>#DIV/0!</v>
      </c>
      <c r="BF173" s="496" t="e">
        <v>#DIV/0!</v>
      </c>
      <c r="BG173" s="496" t="e">
        <v>#DIV/0!</v>
      </c>
      <c r="BH173" s="508" t="e">
        <v>#DIV/0!</v>
      </c>
      <c r="BJ173" s="228" t="s">
        <v>97</v>
      </c>
      <c r="BK173" s="120" t="s">
        <v>132</v>
      </c>
      <c r="BL173" s="496">
        <v>0</v>
      </c>
      <c r="BM173" s="496">
        <v>0</v>
      </c>
      <c r="BN173" s="496">
        <v>0</v>
      </c>
      <c r="BO173" s="496">
        <v>0</v>
      </c>
      <c r="BP173" s="496">
        <v>0</v>
      </c>
      <c r="BQ173" s="496">
        <v>0</v>
      </c>
      <c r="BR173" s="503">
        <v>0</v>
      </c>
      <c r="BS173" s="503">
        <v>0</v>
      </c>
    </row>
    <row r="174" spans="3:71" ht="19.5" thickBot="1">
      <c r="C174" s="172"/>
      <c r="D174" s="12"/>
      <c r="F174" s="40">
        <v>6</v>
      </c>
      <c r="G174" s="517" t="e">
        <v>#DIV/0!</v>
      </c>
      <c r="H174" s="517" t="e">
        <v>#DIV/0!</v>
      </c>
      <c r="I174" s="517" t="e">
        <v>#DIV/0!</v>
      </c>
      <c r="J174" s="517" t="e">
        <v>#DIV/0!</v>
      </c>
      <c r="K174" s="517" t="e">
        <v>#DIV/0!</v>
      </c>
      <c r="L174" s="517" t="e">
        <v>#DIV/0!</v>
      </c>
      <c r="M174" s="517" t="e">
        <v>#DIV/0!</v>
      </c>
      <c r="N174" s="517" t="e">
        <v>#DIV/0!</v>
      </c>
      <c r="O174" s="517" t="e">
        <v>#DIV/0!</v>
      </c>
      <c r="P174" s="517" t="e">
        <v>#DIV/0!</v>
      </c>
      <c r="Q174" s="516" t="e">
        <v>#DIV/0!</v>
      </c>
      <c r="S174" s="40">
        <v>6</v>
      </c>
      <c r="T174" s="541" t="e">
        <v>#DIV/0!</v>
      </c>
      <c r="U174" s="540" t="e">
        <v>#DIV/0!</v>
      </c>
      <c r="V174" s="540" t="e">
        <v>#DIV/0!</v>
      </c>
      <c r="W174" s="540" t="e">
        <v>#DIV/0!</v>
      </c>
      <c r="X174" s="540" t="e">
        <v>#DIV/0!</v>
      </c>
      <c r="Y174" s="540" t="e">
        <v>#DIV/0!</v>
      </c>
      <c r="Z174" s="532" t="e">
        <v>#DIV/0!</v>
      </c>
      <c r="AA174" s="540" t="e">
        <v>#DIV/0!</v>
      </c>
      <c r="AB174" s="532" t="e">
        <v>#DIV/0!</v>
      </c>
      <c r="AC174" s="532" t="e">
        <v>#DIV/0!</v>
      </c>
      <c r="AD174" s="540" t="e">
        <v>#DIV/0!</v>
      </c>
      <c r="AE174" s="540" t="e">
        <v>#DIV/0!</v>
      </c>
      <c r="AF174" s="540" t="e">
        <v>#DIV/0!</v>
      </c>
      <c r="AG174" s="540" t="e">
        <v>#DIV/0!</v>
      </c>
      <c r="AH174" s="541" t="e">
        <v>#DIV/0!</v>
      </c>
      <c r="AI174" s="13"/>
      <c r="AJ174" s="40">
        <v>6</v>
      </c>
      <c r="AK174" s="516" t="e">
        <v>#DIV/0!</v>
      </c>
      <c r="AL174" s="517" t="e">
        <v>#DIV/0!</v>
      </c>
      <c r="AM174" s="517" t="e">
        <v>#DIV/0!</v>
      </c>
      <c r="AN174" s="517" t="e">
        <v>#DIV/0!</v>
      </c>
      <c r="AO174" s="517" t="e">
        <v>#DIV/0!</v>
      </c>
      <c r="AP174" s="517" t="e">
        <v>#DIV/0!</v>
      </c>
      <c r="AQ174" s="517" t="e">
        <v>#DIV/0!</v>
      </c>
      <c r="AR174" s="517" t="e">
        <v>#DIV/0!</v>
      </c>
      <c r="AS174" s="517" t="e">
        <v>#DIV/0!</v>
      </c>
      <c r="AT174" s="517" t="e">
        <v>#DIV/0!</v>
      </c>
      <c r="AU174" s="517" t="e">
        <v>#DIV/0!</v>
      </c>
      <c r="AV174" s="516" t="e">
        <v>#DIV/0!</v>
      </c>
      <c r="AX174" s="121" t="s">
        <v>121</v>
      </c>
      <c r="AY174" s="204" t="s">
        <v>96</v>
      </c>
      <c r="AZ174" s="204" t="s">
        <v>159</v>
      </c>
      <c r="BA174" s="496" t="e">
        <v>#DIV/0!</v>
      </c>
      <c r="BB174" s="496" t="e">
        <v>#DIV/0!</v>
      </c>
      <c r="BC174" s="496" t="e">
        <v>#DIV/0!</v>
      </c>
      <c r="BD174" s="496" t="e">
        <v>#DIV/0!</v>
      </c>
      <c r="BE174" s="496" t="e">
        <v>#DIV/0!</v>
      </c>
      <c r="BF174" s="496" t="e">
        <v>#DIV/0!</v>
      </c>
      <c r="BG174" s="496" t="e">
        <v>#DIV/0!</v>
      </c>
      <c r="BH174" s="508" t="e">
        <v>#DIV/0!</v>
      </c>
      <c r="BJ174" s="229" t="s">
        <v>97</v>
      </c>
      <c r="BK174" s="122" t="s">
        <v>99</v>
      </c>
      <c r="BL174" s="496">
        <v>0</v>
      </c>
      <c r="BM174" s="496">
        <v>0</v>
      </c>
      <c r="BN174" s="496">
        <v>0</v>
      </c>
      <c r="BO174" s="496">
        <v>0</v>
      </c>
      <c r="BP174" s="496">
        <v>0</v>
      </c>
      <c r="BQ174" s="496">
        <v>0</v>
      </c>
      <c r="BR174" s="503">
        <v>0</v>
      </c>
      <c r="BS174" s="503">
        <v>0</v>
      </c>
    </row>
    <row r="175" spans="3:71" ht="19.5" thickBot="1">
      <c r="C175" s="172"/>
      <c r="D175" s="12"/>
      <c r="F175" s="41" t="s">
        <v>144</v>
      </c>
      <c r="G175" s="519" t="e">
        <v>#DIV/0!</v>
      </c>
      <c r="H175" s="519" t="e">
        <v>#DIV/0!</v>
      </c>
      <c r="I175" s="519" t="e">
        <v>#DIV/0!</v>
      </c>
      <c r="J175" s="519" t="e">
        <v>#DIV/0!</v>
      </c>
      <c r="K175" s="519" t="e">
        <v>#DIV/0!</v>
      </c>
      <c r="L175" s="519" t="e">
        <v>#DIV/0!</v>
      </c>
      <c r="M175" s="519" t="e">
        <v>#DIV/0!</v>
      </c>
      <c r="N175" s="519" t="e">
        <v>#DIV/0!</v>
      </c>
      <c r="O175" s="519" t="e">
        <v>#DIV/0!</v>
      </c>
      <c r="P175" s="519" t="e">
        <v>#DIV/0!</v>
      </c>
      <c r="Q175" s="518" t="e">
        <v>#DIV/0!</v>
      </c>
      <c r="S175" s="41" t="s">
        <v>144</v>
      </c>
      <c r="T175" s="547" t="e">
        <v>#DIV/0!</v>
      </c>
      <c r="U175" s="546" t="e">
        <v>#DIV/0!</v>
      </c>
      <c r="V175" s="546" t="e">
        <v>#DIV/0!</v>
      </c>
      <c r="W175" s="546" t="e">
        <v>#DIV/0!</v>
      </c>
      <c r="X175" s="546" t="e">
        <v>#DIV/0!</v>
      </c>
      <c r="Y175" s="546" t="e">
        <v>#DIV/0!</v>
      </c>
      <c r="Z175" s="536" t="e">
        <v>#DIV/0!</v>
      </c>
      <c r="AA175" s="546" t="e">
        <v>#DIV/0!</v>
      </c>
      <c r="AB175" s="536" t="e">
        <v>#DIV/0!</v>
      </c>
      <c r="AC175" s="536" t="e">
        <v>#DIV/0!</v>
      </c>
      <c r="AD175" s="546" t="e">
        <v>#DIV/0!</v>
      </c>
      <c r="AE175" s="546" t="e">
        <v>#DIV/0!</v>
      </c>
      <c r="AF175" s="546" t="e">
        <v>#DIV/0!</v>
      </c>
      <c r="AG175" s="546" t="e">
        <v>#DIV/0!</v>
      </c>
      <c r="AH175" s="547" t="e">
        <v>#DIV/0!</v>
      </c>
      <c r="AI175" s="13"/>
      <c r="AJ175" s="41" t="s">
        <v>144</v>
      </c>
      <c r="AK175" s="518" t="e">
        <v>#DIV/0!</v>
      </c>
      <c r="AL175" s="519" t="e">
        <v>#DIV/0!</v>
      </c>
      <c r="AM175" s="519" t="e">
        <v>#DIV/0!</v>
      </c>
      <c r="AN175" s="519" t="e">
        <v>#DIV/0!</v>
      </c>
      <c r="AO175" s="519" t="e">
        <v>#DIV/0!</v>
      </c>
      <c r="AP175" s="519" t="e">
        <v>#DIV/0!</v>
      </c>
      <c r="AQ175" s="519" t="e">
        <v>#DIV/0!</v>
      </c>
      <c r="AR175" s="519" t="e">
        <v>#DIV/0!</v>
      </c>
      <c r="AS175" s="519" t="e">
        <v>#DIV/0!</v>
      </c>
      <c r="AT175" s="519" t="e">
        <v>#DIV/0!</v>
      </c>
      <c r="AU175" s="519" t="e">
        <v>#DIV/0!</v>
      </c>
      <c r="AV175" s="518" t="e">
        <v>#DIV/0!</v>
      </c>
      <c r="AX175" s="121" t="s">
        <v>121</v>
      </c>
      <c r="AY175" s="204" t="s">
        <v>96</v>
      </c>
      <c r="AZ175" s="204" t="s">
        <v>158</v>
      </c>
      <c r="BA175" s="496" t="e">
        <v>#DIV/0!</v>
      </c>
      <c r="BB175" s="496" t="e">
        <v>#DIV/0!</v>
      </c>
      <c r="BC175" s="496" t="e">
        <v>#DIV/0!</v>
      </c>
      <c r="BD175" s="496" t="e">
        <v>#DIV/0!</v>
      </c>
      <c r="BE175" s="496" t="e">
        <v>#DIV/0!</v>
      </c>
      <c r="BF175" s="496" t="e">
        <v>#DIV/0!</v>
      </c>
      <c r="BG175" s="496" t="e">
        <v>#DIV/0!</v>
      </c>
      <c r="BH175" s="508" t="e">
        <v>#DIV/0!</v>
      </c>
      <c r="BJ175" s="225" t="s">
        <v>96</v>
      </c>
      <c r="BK175" s="230" t="s">
        <v>73</v>
      </c>
      <c r="BL175" s="495" t="e">
        <v>#DIV/0!</v>
      </c>
      <c r="BM175" s="504" t="e">
        <v>#DIV/0!</v>
      </c>
      <c r="BN175" s="502" t="e">
        <v>#DIV/0!</v>
      </c>
      <c r="BO175" s="502" t="e">
        <v>#DIV/0!</v>
      </c>
      <c r="BP175" s="502" t="e">
        <v>#DIV/0!</v>
      </c>
      <c r="BQ175" s="502" t="e">
        <v>#DIV/0!</v>
      </c>
      <c r="BR175" s="502" t="e">
        <v>#DIV/0!</v>
      </c>
      <c r="BS175" s="502" t="e">
        <v>#DIV/0!</v>
      </c>
    </row>
    <row r="176" spans="3:71">
      <c r="C176" s="172"/>
      <c r="D176" s="12"/>
      <c r="F176" s="142" t="s">
        <v>91</v>
      </c>
      <c r="G176" s="517" t="e">
        <v>#DIV/0!</v>
      </c>
      <c r="H176" s="517" t="e">
        <v>#DIV/0!</v>
      </c>
      <c r="I176" s="517" t="e">
        <v>#DIV/0!</v>
      </c>
      <c r="J176" s="517" t="e">
        <v>#DIV/0!</v>
      </c>
      <c r="K176" s="517" t="e">
        <v>#DIV/0!</v>
      </c>
      <c r="L176" s="517" t="e">
        <v>#DIV/0!</v>
      </c>
      <c r="M176" s="517" t="e">
        <v>#DIV/0!</v>
      </c>
      <c r="N176" s="517" t="e">
        <v>#DIV/0!</v>
      </c>
      <c r="O176" s="517" t="e">
        <v>#DIV/0!</v>
      </c>
      <c r="P176" s="517" t="e">
        <v>#DIV/0!</v>
      </c>
      <c r="Q176" s="516" t="e">
        <v>#DIV/0!</v>
      </c>
      <c r="S176" s="142" t="s">
        <v>91</v>
      </c>
      <c r="T176" s="541" t="e">
        <v>#DIV/0!</v>
      </c>
      <c r="U176" s="540" t="e">
        <v>#DIV/0!</v>
      </c>
      <c r="V176" s="540" t="e">
        <v>#DIV/0!</v>
      </c>
      <c r="W176" s="540" t="e">
        <v>#DIV/0!</v>
      </c>
      <c r="X176" s="540" t="e">
        <v>#DIV/0!</v>
      </c>
      <c r="Y176" s="540" t="e">
        <v>#DIV/0!</v>
      </c>
      <c r="Z176" s="532" t="e">
        <v>#DIV/0!</v>
      </c>
      <c r="AA176" s="540" t="e">
        <v>#DIV/0!</v>
      </c>
      <c r="AB176" s="532" t="e">
        <v>#DIV/0!</v>
      </c>
      <c r="AC176" s="532" t="e">
        <v>#DIV/0!</v>
      </c>
      <c r="AD176" s="540" t="e">
        <v>#DIV/0!</v>
      </c>
      <c r="AE176" s="540" t="e">
        <v>#DIV/0!</v>
      </c>
      <c r="AF176" s="540" t="e">
        <v>#DIV/0!</v>
      </c>
      <c r="AG176" s="540" t="e">
        <v>#DIV/0!</v>
      </c>
      <c r="AH176" s="541" t="e">
        <v>#DIV/0!</v>
      </c>
      <c r="AI176" s="13"/>
      <c r="AJ176" s="142" t="s">
        <v>91</v>
      </c>
      <c r="AK176" s="516" t="e">
        <v>#DIV/0!</v>
      </c>
      <c r="AL176" s="517" t="e">
        <v>#DIV/0!</v>
      </c>
      <c r="AM176" s="517" t="e">
        <v>#DIV/0!</v>
      </c>
      <c r="AN176" s="517" t="e">
        <v>#DIV/0!</v>
      </c>
      <c r="AO176" s="517" t="e">
        <v>#DIV/0!</v>
      </c>
      <c r="AP176" s="517" t="e">
        <v>#DIV/0!</v>
      </c>
      <c r="AQ176" s="517" t="e">
        <v>#DIV/0!</v>
      </c>
      <c r="AR176" s="517" t="e">
        <v>#DIV/0!</v>
      </c>
      <c r="AS176" s="517" t="e">
        <v>#DIV/0!</v>
      </c>
      <c r="AT176" s="517" t="e">
        <v>#DIV/0!</v>
      </c>
      <c r="AU176" s="517" t="e">
        <v>#DIV/0!</v>
      </c>
      <c r="AV176" s="516" t="e">
        <v>#DIV/0!</v>
      </c>
      <c r="AX176" s="121" t="s">
        <v>121</v>
      </c>
      <c r="AY176" s="204" t="s">
        <v>96</v>
      </c>
      <c r="AZ176" s="204" t="s">
        <v>157</v>
      </c>
      <c r="BA176" s="496" t="e">
        <v>#DIV/0!</v>
      </c>
      <c r="BB176" s="496" t="e">
        <v>#DIV/0!</v>
      </c>
      <c r="BC176" s="496" t="e">
        <v>#DIV/0!</v>
      </c>
      <c r="BD176" s="496" t="e">
        <v>#DIV/0!</v>
      </c>
      <c r="BE176" s="496" t="e">
        <v>#DIV/0!</v>
      </c>
      <c r="BF176" s="496" t="e">
        <v>#DIV/0!</v>
      </c>
      <c r="BG176" s="496" t="e">
        <v>#DIV/0!</v>
      </c>
      <c r="BH176" s="508" t="e">
        <v>#DIV/0!</v>
      </c>
      <c r="BJ176" s="228" t="s">
        <v>96</v>
      </c>
      <c r="BK176" s="120" t="s">
        <v>142</v>
      </c>
      <c r="BL176" s="496" t="e">
        <v>#DIV/0!</v>
      </c>
      <c r="BM176" s="496" t="e">
        <v>#DIV/0!</v>
      </c>
      <c r="BN176" s="496" t="e">
        <v>#DIV/0!</v>
      </c>
      <c r="BO176" s="496" t="e">
        <v>#DIV/0!</v>
      </c>
      <c r="BP176" s="496" t="e">
        <v>#DIV/0!</v>
      </c>
      <c r="BQ176" s="496" t="e">
        <v>#DIV/0!</v>
      </c>
      <c r="BR176" s="496" t="e">
        <v>#DIV/0!</v>
      </c>
      <c r="BS176" s="503" t="e">
        <v>#DIV/0!</v>
      </c>
    </row>
    <row r="177" spans="3:71">
      <c r="C177" s="172"/>
      <c r="D177" s="12"/>
      <c r="F177" s="40" t="s">
        <v>150</v>
      </c>
      <c r="G177" s="517" t="e">
        <v>#DIV/0!</v>
      </c>
      <c r="H177" s="517" t="e">
        <v>#DIV/0!</v>
      </c>
      <c r="I177" s="517" t="e">
        <v>#DIV/0!</v>
      </c>
      <c r="J177" s="517" t="e">
        <v>#DIV/0!</v>
      </c>
      <c r="K177" s="517" t="e">
        <v>#DIV/0!</v>
      </c>
      <c r="L177" s="517" t="e">
        <v>#DIV/0!</v>
      </c>
      <c r="M177" s="517" t="e">
        <v>#DIV/0!</v>
      </c>
      <c r="N177" s="517" t="e">
        <v>#DIV/0!</v>
      </c>
      <c r="O177" s="517" t="e">
        <v>#DIV/0!</v>
      </c>
      <c r="P177" s="517" t="e">
        <v>#DIV/0!</v>
      </c>
      <c r="Q177" s="516" t="e">
        <v>#DIV/0!</v>
      </c>
      <c r="S177" s="40" t="s">
        <v>150</v>
      </c>
      <c r="T177" s="541" t="e">
        <v>#DIV/0!</v>
      </c>
      <c r="U177" s="540" t="e">
        <v>#DIV/0!</v>
      </c>
      <c r="V177" s="540" t="e">
        <v>#DIV/0!</v>
      </c>
      <c r="W177" s="540" t="e">
        <v>#DIV/0!</v>
      </c>
      <c r="X177" s="540" t="e">
        <v>#DIV/0!</v>
      </c>
      <c r="Y177" s="540" t="e">
        <v>#DIV/0!</v>
      </c>
      <c r="Z177" s="532" t="e">
        <v>#DIV/0!</v>
      </c>
      <c r="AA177" s="540" t="e">
        <v>#DIV/0!</v>
      </c>
      <c r="AB177" s="532" t="e">
        <v>#DIV/0!</v>
      </c>
      <c r="AC177" s="532" t="e">
        <v>#DIV/0!</v>
      </c>
      <c r="AD177" s="540" t="e">
        <v>#DIV/0!</v>
      </c>
      <c r="AE177" s="540" t="e">
        <v>#DIV/0!</v>
      </c>
      <c r="AF177" s="540" t="e">
        <v>#DIV/0!</v>
      </c>
      <c r="AG177" s="540" t="e">
        <v>#DIV/0!</v>
      </c>
      <c r="AH177" s="541" t="e">
        <v>#DIV/0!</v>
      </c>
      <c r="AI177" s="13"/>
      <c r="AJ177" s="40" t="s">
        <v>150</v>
      </c>
      <c r="AK177" s="516" t="e">
        <v>#DIV/0!</v>
      </c>
      <c r="AL177" s="517" t="e">
        <v>#DIV/0!</v>
      </c>
      <c r="AM177" s="517" t="e">
        <v>#DIV/0!</v>
      </c>
      <c r="AN177" s="517" t="e">
        <v>#DIV/0!</v>
      </c>
      <c r="AO177" s="517" t="e">
        <v>#DIV/0!</v>
      </c>
      <c r="AP177" s="517" t="e">
        <v>#DIV/0!</v>
      </c>
      <c r="AQ177" s="517" t="e">
        <v>#DIV/0!</v>
      </c>
      <c r="AR177" s="517" t="e">
        <v>#DIV/0!</v>
      </c>
      <c r="AS177" s="517" t="e">
        <v>#DIV/0!</v>
      </c>
      <c r="AT177" s="517" t="e">
        <v>#DIV/0!</v>
      </c>
      <c r="AU177" s="517" t="e">
        <v>#DIV/0!</v>
      </c>
      <c r="AV177" s="516" t="e">
        <v>#DIV/0!</v>
      </c>
      <c r="AX177" s="121" t="s">
        <v>121</v>
      </c>
      <c r="AY177" s="204" t="s">
        <v>96</v>
      </c>
      <c r="AZ177" s="204" t="s">
        <v>156</v>
      </c>
      <c r="BA177" s="496" t="e">
        <v>#DIV/0!</v>
      </c>
      <c r="BB177" s="496" t="e">
        <v>#DIV/0!</v>
      </c>
      <c r="BC177" s="496" t="e">
        <v>#DIV/0!</v>
      </c>
      <c r="BD177" s="496" t="e">
        <v>#DIV/0!</v>
      </c>
      <c r="BE177" s="496" t="e">
        <v>#DIV/0!</v>
      </c>
      <c r="BF177" s="496" t="e">
        <v>#DIV/0!</v>
      </c>
      <c r="BG177" s="496" t="e">
        <v>#DIV/0!</v>
      </c>
      <c r="BH177" s="508" t="e">
        <v>#DIV/0!</v>
      </c>
      <c r="BJ177" s="228" t="s">
        <v>96</v>
      </c>
      <c r="BK177" s="120" t="s">
        <v>141</v>
      </c>
      <c r="BL177" s="496" t="e">
        <v>#DIV/0!</v>
      </c>
      <c r="BM177" s="496" t="e">
        <v>#DIV/0!</v>
      </c>
      <c r="BN177" s="496" t="e">
        <v>#DIV/0!</v>
      </c>
      <c r="BO177" s="496" t="e">
        <v>#DIV/0!</v>
      </c>
      <c r="BP177" s="496" t="e">
        <v>#DIV/0!</v>
      </c>
      <c r="BQ177" s="496" t="e">
        <v>#DIV/0!</v>
      </c>
      <c r="BR177" s="496" t="e">
        <v>#DIV/0!</v>
      </c>
      <c r="BS177" s="503" t="e">
        <v>#DIV/0!</v>
      </c>
    </row>
    <row r="178" spans="3:71">
      <c r="C178" s="172"/>
      <c r="D178" s="12"/>
      <c r="F178" s="40">
        <v>2</v>
      </c>
      <c r="G178" s="517" t="e">
        <v>#DIV/0!</v>
      </c>
      <c r="H178" s="517" t="e">
        <v>#DIV/0!</v>
      </c>
      <c r="I178" s="517" t="e">
        <v>#DIV/0!</v>
      </c>
      <c r="J178" s="517" t="e">
        <v>#DIV/0!</v>
      </c>
      <c r="K178" s="517" t="e">
        <v>#DIV/0!</v>
      </c>
      <c r="L178" s="517" t="e">
        <v>#DIV/0!</v>
      </c>
      <c r="M178" s="517" t="e">
        <v>#DIV/0!</v>
      </c>
      <c r="N178" s="517" t="e">
        <v>#DIV/0!</v>
      </c>
      <c r="O178" s="517" t="e">
        <v>#DIV/0!</v>
      </c>
      <c r="P178" s="517" t="e">
        <v>#DIV/0!</v>
      </c>
      <c r="Q178" s="516" t="e">
        <v>#DIV/0!</v>
      </c>
      <c r="S178" s="40">
        <v>2</v>
      </c>
      <c r="T178" s="541" t="e">
        <v>#DIV/0!</v>
      </c>
      <c r="U178" s="540" t="e">
        <v>#DIV/0!</v>
      </c>
      <c r="V178" s="540" t="e">
        <v>#DIV/0!</v>
      </c>
      <c r="W178" s="540" t="e">
        <v>#DIV/0!</v>
      </c>
      <c r="X178" s="540" t="e">
        <v>#DIV/0!</v>
      </c>
      <c r="Y178" s="540" t="e">
        <v>#DIV/0!</v>
      </c>
      <c r="Z178" s="532" t="e">
        <v>#DIV/0!</v>
      </c>
      <c r="AA178" s="540" t="e">
        <v>#DIV/0!</v>
      </c>
      <c r="AB178" s="532" t="e">
        <v>#DIV/0!</v>
      </c>
      <c r="AC178" s="532" t="e">
        <v>#DIV/0!</v>
      </c>
      <c r="AD178" s="540" t="e">
        <v>#DIV/0!</v>
      </c>
      <c r="AE178" s="540" t="e">
        <v>#DIV/0!</v>
      </c>
      <c r="AF178" s="540" t="e">
        <v>#DIV/0!</v>
      </c>
      <c r="AG178" s="540" t="e">
        <v>#DIV/0!</v>
      </c>
      <c r="AH178" s="541" t="e">
        <v>#DIV/0!</v>
      </c>
      <c r="AI178" s="13"/>
      <c r="AJ178" s="40">
        <v>2</v>
      </c>
      <c r="AK178" s="516" t="e">
        <v>#DIV/0!</v>
      </c>
      <c r="AL178" s="517" t="e">
        <v>#DIV/0!</v>
      </c>
      <c r="AM178" s="517" t="e">
        <v>#DIV/0!</v>
      </c>
      <c r="AN178" s="517" t="e">
        <v>#DIV/0!</v>
      </c>
      <c r="AO178" s="517" t="e">
        <v>#DIV/0!</v>
      </c>
      <c r="AP178" s="517" t="e">
        <v>#DIV/0!</v>
      </c>
      <c r="AQ178" s="517" t="e">
        <v>#DIV/0!</v>
      </c>
      <c r="AR178" s="517" t="e">
        <v>#DIV/0!</v>
      </c>
      <c r="AS178" s="517" t="e">
        <v>#DIV/0!</v>
      </c>
      <c r="AT178" s="517" t="e">
        <v>#DIV/0!</v>
      </c>
      <c r="AU178" s="517" t="e">
        <v>#DIV/0!</v>
      </c>
      <c r="AV178" s="516" t="e">
        <v>#DIV/0!</v>
      </c>
      <c r="AX178" s="121" t="s">
        <v>121</v>
      </c>
      <c r="AY178" s="204" t="s">
        <v>96</v>
      </c>
      <c r="AZ178" s="204" t="s">
        <v>155</v>
      </c>
      <c r="BA178" s="496" t="e">
        <v>#DIV/0!</v>
      </c>
      <c r="BB178" s="496" t="e">
        <v>#DIV/0!</v>
      </c>
      <c r="BC178" s="496" t="e">
        <v>#DIV/0!</v>
      </c>
      <c r="BD178" s="496" t="e">
        <v>#DIV/0!</v>
      </c>
      <c r="BE178" s="496" t="e">
        <v>#DIV/0!</v>
      </c>
      <c r="BF178" s="496" t="e">
        <v>#DIV/0!</v>
      </c>
      <c r="BG178" s="496" t="e">
        <v>#DIV/0!</v>
      </c>
      <c r="BH178" s="508" t="e">
        <v>#DIV/0!</v>
      </c>
      <c r="BJ178" s="228" t="s">
        <v>96</v>
      </c>
      <c r="BK178" s="120" t="s">
        <v>140</v>
      </c>
      <c r="BL178" s="496" t="e">
        <v>#DIV/0!</v>
      </c>
      <c r="BM178" s="496" t="e">
        <v>#DIV/0!</v>
      </c>
      <c r="BN178" s="496" t="e">
        <v>#DIV/0!</v>
      </c>
      <c r="BO178" s="496" t="e">
        <v>#DIV/0!</v>
      </c>
      <c r="BP178" s="496" t="e">
        <v>#DIV/0!</v>
      </c>
      <c r="BQ178" s="496" t="e">
        <v>#DIV/0!</v>
      </c>
      <c r="BR178" s="496" t="e">
        <v>#DIV/0!</v>
      </c>
      <c r="BS178" s="496" t="e">
        <v>#DIV/0!</v>
      </c>
    </row>
    <row r="179" spans="3:71">
      <c r="C179" s="172"/>
      <c r="D179" s="12"/>
      <c r="F179" s="40">
        <v>3</v>
      </c>
      <c r="G179" s="517" t="e">
        <v>#DIV/0!</v>
      </c>
      <c r="H179" s="517" t="e">
        <v>#DIV/0!</v>
      </c>
      <c r="I179" s="517" t="e">
        <v>#DIV/0!</v>
      </c>
      <c r="J179" s="517" t="e">
        <v>#DIV/0!</v>
      </c>
      <c r="K179" s="517" t="e">
        <v>#DIV/0!</v>
      </c>
      <c r="L179" s="517" t="e">
        <v>#DIV/0!</v>
      </c>
      <c r="M179" s="517" t="e">
        <v>#DIV/0!</v>
      </c>
      <c r="N179" s="517" t="e">
        <v>#DIV/0!</v>
      </c>
      <c r="O179" s="517" t="e">
        <v>#DIV/0!</v>
      </c>
      <c r="P179" s="517" t="e">
        <v>#DIV/0!</v>
      </c>
      <c r="Q179" s="516" t="e">
        <v>#DIV/0!</v>
      </c>
      <c r="S179" s="40">
        <v>3</v>
      </c>
      <c r="T179" s="541" t="e">
        <v>#DIV/0!</v>
      </c>
      <c r="U179" s="540" t="e">
        <v>#DIV/0!</v>
      </c>
      <c r="V179" s="540" t="e">
        <v>#DIV/0!</v>
      </c>
      <c r="W179" s="540" t="e">
        <v>#DIV/0!</v>
      </c>
      <c r="X179" s="540" t="e">
        <v>#DIV/0!</v>
      </c>
      <c r="Y179" s="540" t="e">
        <v>#DIV/0!</v>
      </c>
      <c r="Z179" s="532" t="e">
        <v>#DIV/0!</v>
      </c>
      <c r="AA179" s="540" t="e">
        <v>#DIV/0!</v>
      </c>
      <c r="AB179" s="532" t="e">
        <v>#DIV/0!</v>
      </c>
      <c r="AC179" s="532" t="e">
        <v>#DIV/0!</v>
      </c>
      <c r="AD179" s="540" t="e">
        <v>#DIV/0!</v>
      </c>
      <c r="AE179" s="540" t="e">
        <v>#DIV/0!</v>
      </c>
      <c r="AF179" s="540" t="e">
        <v>#DIV/0!</v>
      </c>
      <c r="AG179" s="540" t="e">
        <v>#DIV/0!</v>
      </c>
      <c r="AH179" s="541" t="e">
        <v>#DIV/0!</v>
      </c>
      <c r="AI179" s="13"/>
      <c r="AJ179" s="40">
        <v>3</v>
      </c>
      <c r="AK179" s="516" t="e">
        <v>#DIV/0!</v>
      </c>
      <c r="AL179" s="517" t="e">
        <v>#DIV/0!</v>
      </c>
      <c r="AM179" s="517" t="e">
        <v>#DIV/0!</v>
      </c>
      <c r="AN179" s="517" t="e">
        <v>#DIV/0!</v>
      </c>
      <c r="AO179" s="517" t="e">
        <v>#DIV/0!</v>
      </c>
      <c r="AP179" s="517" t="e">
        <v>#DIV/0!</v>
      </c>
      <c r="AQ179" s="517" t="e">
        <v>#DIV/0!</v>
      </c>
      <c r="AR179" s="517" t="e">
        <v>#DIV/0!</v>
      </c>
      <c r="AS179" s="517" t="e">
        <v>#DIV/0!</v>
      </c>
      <c r="AT179" s="517" t="e">
        <v>#DIV/0!</v>
      </c>
      <c r="AU179" s="517" t="e">
        <v>#DIV/0!</v>
      </c>
      <c r="AV179" s="516" t="e">
        <v>#DIV/0!</v>
      </c>
      <c r="AX179" s="121" t="s">
        <v>121</v>
      </c>
      <c r="AY179" s="204" t="s">
        <v>96</v>
      </c>
      <c r="AZ179" s="204" t="s">
        <v>154</v>
      </c>
      <c r="BA179" s="496" t="e">
        <v>#DIV/0!</v>
      </c>
      <c r="BB179" s="496" t="e">
        <v>#DIV/0!</v>
      </c>
      <c r="BC179" s="496" t="e">
        <v>#DIV/0!</v>
      </c>
      <c r="BD179" s="496" t="e">
        <v>#DIV/0!</v>
      </c>
      <c r="BE179" s="496" t="e">
        <v>#DIV/0!</v>
      </c>
      <c r="BF179" s="496" t="e">
        <v>#DIV/0!</v>
      </c>
      <c r="BG179" s="496" t="e">
        <v>#DIV/0!</v>
      </c>
      <c r="BH179" s="508" t="e">
        <v>#DIV/0!</v>
      </c>
      <c r="BJ179" s="228" t="s">
        <v>96</v>
      </c>
      <c r="BK179" s="120" t="s">
        <v>139</v>
      </c>
      <c r="BL179" s="496" t="e">
        <v>#DIV/0!</v>
      </c>
      <c r="BM179" s="496" t="e">
        <v>#DIV/0!</v>
      </c>
      <c r="BN179" s="496" t="e">
        <v>#DIV/0!</v>
      </c>
      <c r="BO179" s="496" t="e">
        <v>#DIV/0!</v>
      </c>
      <c r="BP179" s="496" t="e">
        <v>#DIV/0!</v>
      </c>
      <c r="BQ179" s="496" t="e">
        <v>#DIV/0!</v>
      </c>
      <c r="BR179" s="496" t="e">
        <v>#DIV/0!</v>
      </c>
      <c r="BS179" s="496" t="e">
        <v>#DIV/0!</v>
      </c>
    </row>
    <row r="180" spans="3:71">
      <c r="C180" s="172"/>
      <c r="D180" s="12"/>
      <c r="F180" s="40">
        <v>4</v>
      </c>
      <c r="G180" s="517" t="e">
        <v>#DIV/0!</v>
      </c>
      <c r="H180" s="517" t="e">
        <v>#DIV/0!</v>
      </c>
      <c r="I180" s="517" t="e">
        <v>#DIV/0!</v>
      </c>
      <c r="J180" s="517" t="e">
        <v>#DIV/0!</v>
      </c>
      <c r="K180" s="517" t="e">
        <v>#DIV/0!</v>
      </c>
      <c r="L180" s="517" t="e">
        <v>#DIV/0!</v>
      </c>
      <c r="M180" s="517" t="e">
        <v>#DIV/0!</v>
      </c>
      <c r="N180" s="517" t="e">
        <v>#DIV/0!</v>
      </c>
      <c r="O180" s="517" t="e">
        <v>#DIV/0!</v>
      </c>
      <c r="P180" s="517" t="e">
        <v>#DIV/0!</v>
      </c>
      <c r="Q180" s="516" t="e">
        <v>#DIV/0!</v>
      </c>
      <c r="S180" s="40">
        <v>4</v>
      </c>
      <c r="T180" s="541" t="e">
        <v>#DIV/0!</v>
      </c>
      <c r="U180" s="540" t="e">
        <v>#DIV/0!</v>
      </c>
      <c r="V180" s="540" t="e">
        <v>#DIV/0!</v>
      </c>
      <c r="W180" s="540" t="e">
        <v>#DIV/0!</v>
      </c>
      <c r="X180" s="540" t="e">
        <v>#DIV/0!</v>
      </c>
      <c r="Y180" s="540" t="e">
        <v>#DIV/0!</v>
      </c>
      <c r="Z180" s="532" t="e">
        <v>#DIV/0!</v>
      </c>
      <c r="AA180" s="540" t="e">
        <v>#DIV/0!</v>
      </c>
      <c r="AB180" s="532" t="e">
        <v>#DIV/0!</v>
      </c>
      <c r="AC180" s="532" t="e">
        <v>#DIV/0!</v>
      </c>
      <c r="AD180" s="540" t="e">
        <v>#DIV/0!</v>
      </c>
      <c r="AE180" s="540" t="e">
        <v>#DIV/0!</v>
      </c>
      <c r="AF180" s="540" t="e">
        <v>#DIV/0!</v>
      </c>
      <c r="AG180" s="540" t="e">
        <v>#DIV/0!</v>
      </c>
      <c r="AH180" s="541" t="e">
        <v>#DIV/0!</v>
      </c>
      <c r="AI180" s="13"/>
      <c r="AJ180" s="40">
        <v>4</v>
      </c>
      <c r="AK180" s="516" t="e">
        <v>#DIV/0!</v>
      </c>
      <c r="AL180" s="517" t="e">
        <v>#DIV/0!</v>
      </c>
      <c r="AM180" s="517" t="e">
        <v>#DIV/0!</v>
      </c>
      <c r="AN180" s="517" t="e">
        <v>#DIV/0!</v>
      </c>
      <c r="AO180" s="517" t="e">
        <v>#DIV/0!</v>
      </c>
      <c r="AP180" s="517" t="e">
        <v>#DIV/0!</v>
      </c>
      <c r="AQ180" s="517" t="e">
        <v>#DIV/0!</v>
      </c>
      <c r="AR180" s="517" t="e">
        <v>#DIV/0!</v>
      </c>
      <c r="AS180" s="517" t="e">
        <v>#DIV/0!</v>
      </c>
      <c r="AT180" s="517" t="e">
        <v>#DIV/0!</v>
      </c>
      <c r="AU180" s="517" t="e">
        <v>#DIV/0!</v>
      </c>
      <c r="AV180" s="516" t="e">
        <v>#DIV/0!</v>
      </c>
      <c r="AX180" s="121" t="s">
        <v>121</v>
      </c>
      <c r="AY180" s="204" t="s">
        <v>96</v>
      </c>
      <c r="AZ180" s="204" t="s">
        <v>153</v>
      </c>
      <c r="BA180" s="496" t="e">
        <v>#DIV/0!</v>
      </c>
      <c r="BB180" s="496" t="e">
        <v>#DIV/0!</v>
      </c>
      <c r="BC180" s="496" t="e">
        <v>#DIV/0!</v>
      </c>
      <c r="BD180" s="496" t="e">
        <v>#DIV/0!</v>
      </c>
      <c r="BE180" s="496" t="e">
        <v>#DIV/0!</v>
      </c>
      <c r="BF180" s="496" t="e">
        <v>#DIV/0!</v>
      </c>
      <c r="BG180" s="496" t="e">
        <v>#DIV/0!</v>
      </c>
      <c r="BH180" s="508" t="e">
        <v>#DIV/0!</v>
      </c>
      <c r="BJ180" s="228" t="s">
        <v>96</v>
      </c>
      <c r="BK180" s="120" t="s">
        <v>138</v>
      </c>
      <c r="BL180" s="496" t="e">
        <v>#DIV/0!</v>
      </c>
      <c r="BM180" s="496" t="e">
        <v>#DIV/0!</v>
      </c>
      <c r="BN180" s="496" t="e">
        <v>#DIV/0!</v>
      </c>
      <c r="BO180" s="496" t="e">
        <v>#DIV/0!</v>
      </c>
      <c r="BP180" s="496" t="e">
        <v>#DIV/0!</v>
      </c>
      <c r="BQ180" s="496" t="e">
        <v>#DIV/0!</v>
      </c>
      <c r="BR180" s="496" t="e">
        <v>#DIV/0!</v>
      </c>
      <c r="BS180" s="496" t="e">
        <v>#DIV/0!</v>
      </c>
    </row>
    <row r="181" spans="3:71">
      <c r="C181" s="172"/>
      <c r="D181" s="12"/>
      <c r="F181" s="40">
        <v>5</v>
      </c>
      <c r="G181" s="517" t="e">
        <v>#DIV/0!</v>
      </c>
      <c r="H181" s="517" t="e">
        <v>#DIV/0!</v>
      </c>
      <c r="I181" s="517" t="e">
        <v>#DIV/0!</v>
      </c>
      <c r="J181" s="517" t="e">
        <v>#DIV/0!</v>
      </c>
      <c r="K181" s="517" t="e">
        <v>#DIV/0!</v>
      </c>
      <c r="L181" s="517" t="e">
        <v>#DIV/0!</v>
      </c>
      <c r="M181" s="517" t="e">
        <v>#DIV/0!</v>
      </c>
      <c r="N181" s="517" t="e">
        <v>#DIV/0!</v>
      </c>
      <c r="O181" s="517" t="e">
        <v>#DIV/0!</v>
      </c>
      <c r="P181" s="517" t="e">
        <v>#DIV/0!</v>
      </c>
      <c r="Q181" s="516" t="e">
        <v>#DIV/0!</v>
      </c>
      <c r="S181" s="40">
        <v>5</v>
      </c>
      <c r="T181" s="541" t="e">
        <v>#DIV/0!</v>
      </c>
      <c r="U181" s="540" t="e">
        <v>#DIV/0!</v>
      </c>
      <c r="V181" s="540" t="e">
        <v>#DIV/0!</v>
      </c>
      <c r="W181" s="540" t="e">
        <v>#DIV/0!</v>
      </c>
      <c r="X181" s="540" t="e">
        <v>#DIV/0!</v>
      </c>
      <c r="Y181" s="540" t="e">
        <v>#DIV/0!</v>
      </c>
      <c r="Z181" s="532" t="e">
        <v>#DIV/0!</v>
      </c>
      <c r="AA181" s="540" t="e">
        <v>#DIV/0!</v>
      </c>
      <c r="AB181" s="532" t="e">
        <v>#DIV/0!</v>
      </c>
      <c r="AC181" s="532" t="e">
        <v>#DIV/0!</v>
      </c>
      <c r="AD181" s="540" t="e">
        <v>#DIV/0!</v>
      </c>
      <c r="AE181" s="540" t="e">
        <v>#DIV/0!</v>
      </c>
      <c r="AF181" s="540" t="e">
        <v>#DIV/0!</v>
      </c>
      <c r="AG181" s="540" t="e">
        <v>#DIV/0!</v>
      </c>
      <c r="AH181" s="541" t="e">
        <v>#DIV/0!</v>
      </c>
      <c r="AI181" s="13"/>
      <c r="AJ181" s="40">
        <v>5</v>
      </c>
      <c r="AK181" s="516" t="e">
        <v>#DIV/0!</v>
      </c>
      <c r="AL181" s="517" t="e">
        <v>#DIV/0!</v>
      </c>
      <c r="AM181" s="517" t="e">
        <v>#DIV/0!</v>
      </c>
      <c r="AN181" s="517" t="e">
        <v>#DIV/0!</v>
      </c>
      <c r="AO181" s="517" t="e">
        <v>#DIV/0!</v>
      </c>
      <c r="AP181" s="517" t="e">
        <v>#DIV/0!</v>
      </c>
      <c r="AQ181" s="517" t="e">
        <v>#DIV/0!</v>
      </c>
      <c r="AR181" s="517" t="e">
        <v>#DIV/0!</v>
      </c>
      <c r="AS181" s="517" t="e">
        <v>#DIV/0!</v>
      </c>
      <c r="AT181" s="517" t="e">
        <v>#DIV/0!</v>
      </c>
      <c r="AU181" s="517" t="e">
        <v>#DIV/0!</v>
      </c>
      <c r="AV181" s="516" t="e">
        <v>#DIV/0!</v>
      </c>
      <c r="AX181" s="121" t="s">
        <v>121</v>
      </c>
      <c r="AY181" s="204" t="s">
        <v>96</v>
      </c>
      <c r="AZ181" s="204" t="s">
        <v>152</v>
      </c>
      <c r="BA181" s="496" t="e">
        <v>#DIV/0!</v>
      </c>
      <c r="BB181" s="496" t="e">
        <v>#DIV/0!</v>
      </c>
      <c r="BC181" s="496" t="e">
        <v>#DIV/0!</v>
      </c>
      <c r="BD181" s="496" t="e">
        <v>#DIV/0!</v>
      </c>
      <c r="BE181" s="496" t="e">
        <v>#DIV/0!</v>
      </c>
      <c r="BF181" s="496" t="e">
        <v>#DIV/0!</v>
      </c>
      <c r="BG181" s="496" t="e">
        <v>#DIV/0!</v>
      </c>
      <c r="BH181" s="508" t="e">
        <v>#DIV/0!</v>
      </c>
      <c r="BJ181" s="228" t="s">
        <v>96</v>
      </c>
      <c r="BK181" s="120" t="s">
        <v>137</v>
      </c>
      <c r="BL181" s="496" t="e">
        <v>#DIV/0!</v>
      </c>
      <c r="BM181" s="496" t="e">
        <v>#DIV/0!</v>
      </c>
      <c r="BN181" s="496" t="e">
        <v>#DIV/0!</v>
      </c>
      <c r="BO181" s="496" t="e">
        <v>#DIV/0!</v>
      </c>
      <c r="BP181" s="496" t="e">
        <v>#DIV/0!</v>
      </c>
      <c r="BQ181" s="496" t="e">
        <v>#DIV/0!</v>
      </c>
      <c r="BR181" s="496" t="e">
        <v>#DIV/0!</v>
      </c>
      <c r="BS181" s="503" t="e">
        <v>#DIV/0!</v>
      </c>
    </row>
    <row r="182" spans="3:71">
      <c r="C182" s="172"/>
      <c r="D182" s="12"/>
      <c r="F182" s="40">
        <v>6</v>
      </c>
      <c r="G182" s="517" t="e">
        <v>#DIV/0!</v>
      </c>
      <c r="H182" s="517" t="e">
        <v>#DIV/0!</v>
      </c>
      <c r="I182" s="517" t="e">
        <v>#DIV/0!</v>
      </c>
      <c r="J182" s="517" t="e">
        <v>#DIV/0!</v>
      </c>
      <c r="K182" s="517" t="e">
        <v>#DIV/0!</v>
      </c>
      <c r="L182" s="517" t="e">
        <v>#DIV/0!</v>
      </c>
      <c r="M182" s="517" t="e">
        <v>#DIV/0!</v>
      </c>
      <c r="N182" s="517" t="e">
        <v>#DIV/0!</v>
      </c>
      <c r="O182" s="517" t="e">
        <v>#DIV/0!</v>
      </c>
      <c r="P182" s="517" t="e">
        <v>#DIV/0!</v>
      </c>
      <c r="Q182" s="516" t="e">
        <v>#DIV/0!</v>
      </c>
      <c r="S182" s="40">
        <v>6</v>
      </c>
      <c r="T182" s="541" t="e">
        <v>#DIV/0!</v>
      </c>
      <c r="U182" s="540" t="e">
        <v>#DIV/0!</v>
      </c>
      <c r="V182" s="540" t="e">
        <v>#DIV/0!</v>
      </c>
      <c r="W182" s="540" t="e">
        <v>#DIV/0!</v>
      </c>
      <c r="X182" s="540" t="e">
        <v>#DIV/0!</v>
      </c>
      <c r="Y182" s="540" t="e">
        <v>#DIV/0!</v>
      </c>
      <c r="Z182" s="532" t="e">
        <v>#DIV/0!</v>
      </c>
      <c r="AA182" s="540" t="e">
        <v>#DIV/0!</v>
      </c>
      <c r="AB182" s="532" t="e">
        <v>#DIV/0!</v>
      </c>
      <c r="AC182" s="532" t="e">
        <v>#DIV/0!</v>
      </c>
      <c r="AD182" s="540" t="e">
        <v>#DIV/0!</v>
      </c>
      <c r="AE182" s="540" t="e">
        <v>#DIV/0!</v>
      </c>
      <c r="AF182" s="540" t="e">
        <v>#DIV/0!</v>
      </c>
      <c r="AG182" s="540" t="e">
        <v>#DIV/0!</v>
      </c>
      <c r="AH182" s="541" t="e">
        <v>#DIV/0!</v>
      </c>
      <c r="AI182" s="13"/>
      <c r="AJ182" s="40">
        <v>6</v>
      </c>
      <c r="AK182" s="516" t="e">
        <v>#DIV/0!</v>
      </c>
      <c r="AL182" s="517" t="e">
        <v>#DIV/0!</v>
      </c>
      <c r="AM182" s="517" t="e">
        <v>#DIV/0!</v>
      </c>
      <c r="AN182" s="517" t="e">
        <v>#DIV/0!</v>
      </c>
      <c r="AO182" s="517" t="e">
        <v>#DIV/0!</v>
      </c>
      <c r="AP182" s="517" t="e">
        <v>#DIV/0!</v>
      </c>
      <c r="AQ182" s="517" t="e">
        <v>#DIV/0!</v>
      </c>
      <c r="AR182" s="517" t="e">
        <v>#DIV/0!</v>
      </c>
      <c r="AS182" s="517" t="e">
        <v>#DIV/0!</v>
      </c>
      <c r="AT182" s="517" t="e">
        <v>#DIV/0!</v>
      </c>
      <c r="AU182" s="517" t="e">
        <v>#DIV/0!</v>
      </c>
      <c r="AV182" s="516" t="e">
        <v>#DIV/0!</v>
      </c>
      <c r="AX182" s="121" t="s">
        <v>121</v>
      </c>
      <c r="AY182" s="204" t="s">
        <v>96</v>
      </c>
      <c r="AZ182" s="204" t="s">
        <v>151</v>
      </c>
      <c r="BA182" s="496" t="e">
        <v>#DIV/0!</v>
      </c>
      <c r="BB182" s="496" t="e">
        <v>#DIV/0!</v>
      </c>
      <c r="BC182" s="496" t="e">
        <v>#DIV/0!</v>
      </c>
      <c r="BD182" s="496" t="e">
        <v>#DIV/0!</v>
      </c>
      <c r="BE182" s="496" t="e">
        <v>#DIV/0!</v>
      </c>
      <c r="BF182" s="496" t="e">
        <v>#DIV/0!</v>
      </c>
      <c r="BG182" s="496" t="e">
        <v>#DIV/0!</v>
      </c>
      <c r="BH182" s="508" t="e">
        <v>#DIV/0!</v>
      </c>
      <c r="BJ182" s="228" t="s">
        <v>96</v>
      </c>
      <c r="BK182" s="120" t="s">
        <v>136</v>
      </c>
      <c r="BL182" s="496" t="e">
        <v>#DIV/0!</v>
      </c>
      <c r="BM182" s="496" t="e">
        <v>#DIV/0!</v>
      </c>
      <c r="BN182" s="496" t="e">
        <v>#DIV/0!</v>
      </c>
      <c r="BO182" s="496" t="e">
        <v>#DIV/0!</v>
      </c>
      <c r="BP182" s="496" t="e">
        <v>#DIV/0!</v>
      </c>
      <c r="BQ182" s="496" t="e">
        <v>#DIV/0!</v>
      </c>
      <c r="BR182" s="503" t="e">
        <v>#DIV/0!</v>
      </c>
      <c r="BS182" s="496" t="e">
        <v>#DIV/0!</v>
      </c>
    </row>
    <row r="183" spans="3:71">
      <c r="C183" s="172"/>
      <c r="D183" s="12"/>
      <c r="F183" s="41" t="s">
        <v>144</v>
      </c>
      <c r="G183" s="519" t="e">
        <v>#DIV/0!</v>
      </c>
      <c r="H183" s="519" t="e">
        <v>#DIV/0!</v>
      </c>
      <c r="I183" s="519" t="e">
        <v>#DIV/0!</v>
      </c>
      <c r="J183" s="519" t="e">
        <v>#DIV/0!</v>
      </c>
      <c r="K183" s="519" t="e">
        <v>#DIV/0!</v>
      </c>
      <c r="L183" s="519" t="e">
        <v>#DIV/0!</v>
      </c>
      <c r="M183" s="519" t="e">
        <v>#DIV/0!</v>
      </c>
      <c r="N183" s="519" t="e">
        <v>#DIV/0!</v>
      </c>
      <c r="O183" s="519" t="e">
        <v>#DIV/0!</v>
      </c>
      <c r="P183" s="519" t="e">
        <v>#DIV/0!</v>
      </c>
      <c r="Q183" s="518" t="e">
        <v>#DIV/0!</v>
      </c>
      <c r="S183" s="41" t="s">
        <v>144</v>
      </c>
      <c r="T183" s="547" t="e">
        <v>#DIV/0!</v>
      </c>
      <c r="U183" s="546" t="e">
        <v>#DIV/0!</v>
      </c>
      <c r="V183" s="546" t="e">
        <v>#DIV/0!</v>
      </c>
      <c r="W183" s="546" t="e">
        <v>#DIV/0!</v>
      </c>
      <c r="X183" s="546" t="e">
        <v>#DIV/0!</v>
      </c>
      <c r="Y183" s="546" t="e">
        <v>#DIV/0!</v>
      </c>
      <c r="Z183" s="536" t="e">
        <v>#DIV/0!</v>
      </c>
      <c r="AA183" s="546" t="e">
        <v>#DIV/0!</v>
      </c>
      <c r="AB183" s="536" t="e">
        <v>#DIV/0!</v>
      </c>
      <c r="AC183" s="536" t="e">
        <v>#DIV/0!</v>
      </c>
      <c r="AD183" s="546" t="e">
        <v>#DIV/0!</v>
      </c>
      <c r="AE183" s="546" t="e">
        <v>#DIV/0!</v>
      </c>
      <c r="AF183" s="546" t="e">
        <v>#DIV/0!</v>
      </c>
      <c r="AG183" s="546" t="e">
        <v>#DIV/0!</v>
      </c>
      <c r="AH183" s="547" t="e">
        <v>#DIV/0!</v>
      </c>
      <c r="AI183" s="13"/>
      <c r="AJ183" s="41" t="s">
        <v>144</v>
      </c>
      <c r="AK183" s="518" t="e">
        <v>#DIV/0!</v>
      </c>
      <c r="AL183" s="519" t="e">
        <v>#DIV/0!</v>
      </c>
      <c r="AM183" s="519" t="e">
        <v>#DIV/0!</v>
      </c>
      <c r="AN183" s="519" t="e">
        <v>#DIV/0!</v>
      </c>
      <c r="AO183" s="519" t="e">
        <v>#DIV/0!</v>
      </c>
      <c r="AP183" s="519" t="e">
        <v>#DIV/0!</v>
      </c>
      <c r="AQ183" s="519" t="e">
        <v>#DIV/0!</v>
      </c>
      <c r="AR183" s="519" t="e">
        <v>#DIV/0!</v>
      </c>
      <c r="AS183" s="519" t="e">
        <v>#DIV/0!</v>
      </c>
      <c r="AT183" s="519" t="e">
        <v>#DIV/0!</v>
      </c>
      <c r="AU183" s="519" t="e">
        <v>#DIV/0!</v>
      </c>
      <c r="AV183" s="518" t="e">
        <v>#DIV/0!</v>
      </c>
      <c r="AX183" s="123" t="s">
        <v>121</v>
      </c>
      <c r="AY183" s="205" t="s">
        <v>96</v>
      </c>
      <c r="AZ183" s="205" t="s">
        <v>99</v>
      </c>
      <c r="BA183" s="498" t="e">
        <v>#DIV/0!</v>
      </c>
      <c r="BB183" s="498" t="e">
        <v>#DIV/0!</v>
      </c>
      <c r="BC183" s="498" t="e">
        <v>#DIV/0!</v>
      </c>
      <c r="BD183" s="498" t="e">
        <v>#DIV/0!</v>
      </c>
      <c r="BE183" s="498" t="e">
        <v>#DIV/0!</v>
      </c>
      <c r="BF183" s="498" t="e">
        <v>#DIV/0!</v>
      </c>
      <c r="BG183" s="498" t="e">
        <v>#DIV/0!</v>
      </c>
      <c r="BH183" s="509" t="e">
        <v>#DIV/0!</v>
      </c>
      <c r="BJ183" s="228" t="s">
        <v>96</v>
      </c>
      <c r="BK183" s="120" t="s">
        <v>135</v>
      </c>
      <c r="BL183" s="496" t="e">
        <v>#DIV/0!</v>
      </c>
      <c r="BM183" s="503" t="e">
        <v>#DIV/0!</v>
      </c>
      <c r="BN183" s="496" t="e">
        <v>#DIV/0!</v>
      </c>
      <c r="BO183" s="503" t="e">
        <v>#DIV/0!</v>
      </c>
      <c r="BP183" s="503" t="e">
        <v>#DIV/0!</v>
      </c>
      <c r="BQ183" s="503" t="e">
        <v>#DIV/0!</v>
      </c>
      <c r="BR183" s="503" t="e">
        <v>#DIV/0!</v>
      </c>
      <c r="BS183" s="503" t="e">
        <v>#DIV/0!</v>
      </c>
    </row>
    <row r="184" spans="3:71">
      <c r="C184" s="172"/>
      <c r="D184" s="12"/>
      <c r="F184" s="142" t="s">
        <v>160</v>
      </c>
      <c r="G184" s="517" t="e">
        <v>#DIV/0!</v>
      </c>
      <c r="H184" s="517" t="e">
        <v>#DIV/0!</v>
      </c>
      <c r="I184" s="517" t="e">
        <v>#DIV/0!</v>
      </c>
      <c r="J184" s="517" t="e">
        <v>#DIV/0!</v>
      </c>
      <c r="K184" s="517" t="e">
        <v>#DIV/0!</v>
      </c>
      <c r="L184" s="517" t="e">
        <v>#DIV/0!</v>
      </c>
      <c r="M184" s="517" t="e">
        <v>#DIV/0!</v>
      </c>
      <c r="N184" s="517" t="e">
        <v>#DIV/0!</v>
      </c>
      <c r="O184" s="517" t="e">
        <v>#DIV/0!</v>
      </c>
      <c r="P184" s="517" t="e">
        <v>#DIV/0!</v>
      </c>
      <c r="Q184" s="516" t="e">
        <v>#DIV/0!</v>
      </c>
      <c r="S184" s="142" t="s">
        <v>160</v>
      </c>
      <c r="T184" s="541" t="e">
        <v>#DIV/0!</v>
      </c>
      <c r="U184" s="540" t="e">
        <v>#DIV/0!</v>
      </c>
      <c r="V184" s="540" t="e">
        <v>#DIV/0!</v>
      </c>
      <c r="W184" s="540" t="e">
        <v>#DIV/0!</v>
      </c>
      <c r="X184" s="540" t="e">
        <v>#DIV/0!</v>
      </c>
      <c r="Y184" s="540" t="e">
        <v>#DIV/0!</v>
      </c>
      <c r="Z184" s="532" t="e">
        <v>#DIV/0!</v>
      </c>
      <c r="AA184" s="540" t="e">
        <v>#DIV/0!</v>
      </c>
      <c r="AB184" s="532" t="e">
        <v>#DIV/0!</v>
      </c>
      <c r="AC184" s="532" t="e">
        <v>#DIV/0!</v>
      </c>
      <c r="AD184" s="540" t="e">
        <v>#DIV/0!</v>
      </c>
      <c r="AE184" s="540" t="e">
        <v>#DIV/0!</v>
      </c>
      <c r="AF184" s="540" t="e">
        <v>#DIV/0!</v>
      </c>
      <c r="AG184" s="540" t="e">
        <v>#DIV/0!</v>
      </c>
      <c r="AH184" s="541" t="e">
        <v>#DIV/0!</v>
      </c>
      <c r="AI184" s="13"/>
      <c r="AJ184" s="142" t="s">
        <v>160</v>
      </c>
      <c r="AK184" s="516" t="e">
        <v>#DIV/0!</v>
      </c>
      <c r="AL184" s="517" t="e">
        <v>#DIV/0!</v>
      </c>
      <c r="AM184" s="517" t="e">
        <v>#DIV/0!</v>
      </c>
      <c r="AN184" s="517" t="e">
        <v>#DIV/0!</v>
      </c>
      <c r="AO184" s="517" t="e">
        <v>#DIV/0!</v>
      </c>
      <c r="AP184" s="517" t="e">
        <v>#DIV/0!</v>
      </c>
      <c r="AQ184" s="517" t="e">
        <v>#DIV/0!</v>
      </c>
      <c r="AR184" s="517" t="e">
        <v>#DIV/0!</v>
      </c>
      <c r="AS184" s="517" t="e">
        <v>#DIV/0!</v>
      </c>
      <c r="AT184" s="517" t="e">
        <v>#DIV/0!</v>
      </c>
      <c r="AU184" s="517" t="e">
        <v>#DIV/0!</v>
      </c>
      <c r="AV184" s="516" t="e">
        <v>#DIV/0!</v>
      </c>
      <c r="AX184" s="121" t="s">
        <v>121</v>
      </c>
      <c r="AY184" s="204" t="s">
        <v>95</v>
      </c>
      <c r="AZ184" s="227" t="s">
        <v>73</v>
      </c>
      <c r="BA184" s="502" t="e">
        <v>#DIV/0!</v>
      </c>
      <c r="BB184" s="502" t="e">
        <v>#DIV/0!</v>
      </c>
      <c r="BC184" s="502" t="e">
        <v>#DIV/0!</v>
      </c>
      <c r="BD184" s="502" t="e">
        <v>#DIV/0!</v>
      </c>
      <c r="BE184" s="502" t="e">
        <v>#DIV/0!</v>
      </c>
      <c r="BF184" s="502" t="e">
        <v>#DIV/0!</v>
      </c>
      <c r="BG184" s="502" t="e">
        <v>#DIV/0!</v>
      </c>
      <c r="BH184" s="507" t="e">
        <v>#DIV/0!</v>
      </c>
      <c r="BJ184" s="228" t="s">
        <v>96</v>
      </c>
      <c r="BK184" s="120" t="s">
        <v>134</v>
      </c>
      <c r="BL184" s="496" t="e">
        <v>#DIV/0!</v>
      </c>
      <c r="BM184" s="503" t="e">
        <v>#DIV/0!</v>
      </c>
      <c r="BN184" s="503" t="e">
        <v>#DIV/0!</v>
      </c>
      <c r="BO184" s="503" t="e">
        <v>#DIV/0!</v>
      </c>
      <c r="BP184" s="503" t="e">
        <v>#DIV/0!</v>
      </c>
      <c r="BQ184" s="503" t="e">
        <v>#DIV/0!</v>
      </c>
      <c r="BR184" s="496" t="e">
        <v>#DIV/0!</v>
      </c>
      <c r="BS184" s="503" t="e">
        <v>#DIV/0!</v>
      </c>
    </row>
    <row r="185" spans="3:71">
      <c r="C185" s="172"/>
      <c r="D185" s="12"/>
      <c r="F185" s="40" t="s">
        <v>150</v>
      </c>
      <c r="G185" s="517" t="e">
        <v>#DIV/0!</v>
      </c>
      <c r="H185" s="517" t="e">
        <v>#DIV/0!</v>
      </c>
      <c r="I185" s="517" t="e">
        <v>#DIV/0!</v>
      </c>
      <c r="J185" s="517" t="e">
        <v>#DIV/0!</v>
      </c>
      <c r="K185" s="517" t="e">
        <v>#DIV/0!</v>
      </c>
      <c r="L185" s="517" t="e">
        <v>#DIV/0!</v>
      </c>
      <c r="M185" s="517" t="e">
        <v>#DIV/0!</v>
      </c>
      <c r="N185" s="517" t="e">
        <v>#DIV/0!</v>
      </c>
      <c r="O185" s="517" t="e">
        <v>#DIV/0!</v>
      </c>
      <c r="P185" s="517" t="e">
        <v>#DIV/0!</v>
      </c>
      <c r="Q185" s="516" t="e">
        <v>#DIV/0!</v>
      </c>
      <c r="S185" s="40" t="s">
        <v>150</v>
      </c>
      <c r="T185" s="541" t="e">
        <v>#DIV/0!</v>
      </c>
      <c r="U185" s="540" t="e">
        <v>#DIV/0!</v>
      </c>
      <c r="V185" s="540" t="e">
        <v>#DIV/0!</v>
      </c>
      <c r="W185" s="540" t="e">
        <v>#DIV/0!</v>
      </c>
      <c r="X185" s="540" t="e">
        <v>#DIV/0!</v>
      </c>
      <c r="Y185" s="540" t="e">
        <v>#DIV/0!</v>
      </c>
      <c r="Z185" s="532" t="e">
        <v>#DIV/0!</v>
      </c>
      <c r="AA185" s="540" t="e">
        <v>#DIV/0!</v>
      </c>
      <c r="AB185" s="532" t="e">
        <v>#DIV/0!</v>
      </c>
      <c r="AC185" s="532" t="e">
        <v>#DIV/0!</v>
      </c>
      <c r="AD185" s="540" t="e">
        <v>#DIV/0!</v>
      </c>
      <c r="AE185" s="540" t="e">
        <v>#DIV/0!</v>
      </c>
      <c r="AF185" s="540" t="e">
        <v>#DIV/0!</v>
      </c>
      <c r="AG185" s="540" t="e">
        <v>#DIV/0!</v>
      </c>
      <c r="AH185" s="541" t="e">
        <v>#DIV/0!</v>
      </c>
      <c r="AI185" s="13"/>
      <c r="AJ185" s="40" t="s">
        <v>150</v>
      </c>
      <c r="AK185" s="516" t="e">
        <v>#DIV/0!</v>
      </c>
      <c r="AL185" s="517" t="e">
        <v>#DIV/0!</v>
      </c>
      <c r="AM185" s="517" t="e">
        <v>#DIV/0!</v>
      </c>
      <c r="AN185" s="517" t="e">
        <v>#DIV/0!</v>
      </c>
      <c r="AO185" s="517" t="e">
        <v>#DIV/0!</v>
      </c>
      <c r="AP185" s="517" t="e">
        <v>#DIV/0!</v>
      </c>
      <c r="AQ185" s="517" t="e">
        <v>#DIV/0!</v>
      </c>
      <c r="AR185" s="517" t="e">
        <v>#DIV/0!</v>
      </c>
      <c r="AS185" s="517" t="e">
        <v>#DIV/0!</v>
      </c>
      <c r="AT185" s="517" t="e">
        <v>#DIV/0!</v>
      </c>
      <c r="AU185" s="517" t="e">
        <v>#DIV/0!</v>
      </c>
      <c r="AV185" s="516" t="e">
        <v>#DIV/0!</v>
      </c>
      <c r="AX185" s="121" t="s">
        <v>121</v>
      </c>
      <c r="AY185" s="204" t="s">
        <v>95</v>
      </c>
      <c r="AZ185" s="204" t="s">
        <v>142</v>
      </c>
      <c r="BA185" s="496" t="e">
        <v>#DIV/0!</v>
      </c>
      <c r="BB185" s="496" t="e">
        <v>#DIV/0!</v>
      </c>
      <c r="BC185" s="496" t="e">
        <v>#DIV/0!</v>
      </c>
      <c r="BD185" s="496" t="e">
        <v>#DIV/0!</v>
      </c>
      <c r="BE185" s="496" t="e">
        <v>#DIV/0!</v>
      </c>
      <c r="BF185" s="496" t="e">
        <v>#DIV/0!</v>
      </c>
      <c r="BG185" s="496" t="e">
        <v>#DIV/0!</v>
      </c>
      <c r="BH185" s="508" t="e">
        <v>#DIV/0!</v>
      </c>
      <c r="BJ185" s="228" t="s">
        <v>96</v>
      </c>
      <c r="BK185" s="120" t="s">
        <v>133</v>
      </c>
      <c r="BL185" s="503" t="e">
        <v>#DIV/0!</v>
      </c>
      <c r="BM185" s="503" t="e">
        <v>#DIV/0!</v>
      </c>
      <c r="BN185" s="503" t="e">
        <v>#DIV/0!</v>
      </c>
      <c r="BO185" s="503" t="e">
        <v>#DIV/0!</v>
      </c>
      <c r="BP185" s="503" t="e">
        <v>#DIV/0!</v>
      </c>
      <c r="BQ185" s="503" t="e">
        <v>#DIV/0!</v>
      </c>
      <c r="BR185" s="503" t="e">
        <v>#DIV/0!</v>
      </c>
      <c r="BS185" s="503" t="e">
        <v>#DIV/0!</v>
      </c>
    </row>
    <row r="186" spans="3:71">
      <c r="C186" s="172"/>
      <c r="D186" s="12"/>
      <c r="F186" s="40">
        <v>2</v>
      </c>
      <c r="G186" s="517" t="e">
        <v>#DIV/0!</v>
      </c>
      <c r="H186" s="517" t="e">
        <v>#DIV/0!</v>
      </c>
      <c r="I186" s="517" t="e">
        <v>#DIV/0!</v>
      </c>
      <c r="J186" s="517" t="e">
        <v>#DIV/0!</v>
      </c>
      <c r="K186" s="517" t="e">
        <v>#DIV/0!</v>
      </c>
      <c r="L186" s="517" t="e">
        <v>#DIV/0!</v>
      </c>
      <c r="M186" s="517" t="e">
        <v>#DIV/0!</v>
      </c>
      <c r="N186" s="517" t="e">
        <v>#DIV/0!</v>
      </c>
      <c r="O186" s="517" t="e">
        <v>#DIV/0!</v>
      </c>
      <c r="P186" s="517" t="e">
        <v>#DIV/0!</v>
      </c>
      <c r="Q186" s="516" t="e">
        <v>#DIV/0!</v>
      </c>
      <c r="S186" s="40">
        <v>2</v>
      </c>
      <c r="T186" s="541" t="e">
        <v>#DIV/0!</v>
      </c>
      <c r="U186" s="540" t="e">
        <v>#DIV/0!</v>
      </c>
      <c r="V186" s="540" t="e">
        <v>#DIV/0!</v>
      </c>
      <c r="W186" s="540" t="e">
        <v>#DIV/0!</v>
      </c>
      <c r="X186" s="540" t="e">
        <v>#DIV/0!</v>
      </c>
      <c r="Y186" s="540" t="e">
        <v>#DIV/0!</v>
      </c>
      <c r="Z186" s="532" t="e">
        <v>#DIV/0!</v>
      </c>
      <c r="AA186" s="540" t="e">
        <v>#DIV/0!</v>
      </c>
      <c r="AB186" s="532" t="e">
        <v>#DIV/0!</v>
      </c>
      <c r="AC186" s="532" t="e">
        <v>#DIV/0!</v>
      </c>
      <c r="AD186" s="540" t="e">
        <v>#DIV/0!</v>
      </c>
      <c r="AE186" s="540" t="e">
        <v>#DIV/0!</v>
      </c>
      <c r="AF186" s="540" t="e">
        <v>#DIV/0!</v>
      </c>
      <c r="AG186" s="540" t="e">
        <v>#DIV/0!</v>
      </c>
      <c r="AH186" s="541" t="e">
        <v>#DIV/0!</v>
      </c>
      <c r="AI186" s="13"/>
      <c r="AJ186" s="40">
        <v>2</v>
      </c>
      <c r="AK186" s="516" t="e">
        <v>#DIV/0!</v>
      </c>
      <c r="AL186" s="517" t="e">
        <v>#DIV/0!</v>
      </c>
      <c r="AM186" s="517" t="e">
        <v>#DIV/0!</v>
      </c>
      <c r="AN186" s="517" t="e">
        <v>#DIV/0!</v>
      </c>
      <c r="AO186" s="517" t="e">
        <v>#DIV/0!</v>
      </c>
      <c r="AP186" s="517" t="e">
        <v>#DIV/0!</v>
      </c>
      <c r="AQ186" s="517" t="e">
        <v>#DIV/0!</v>
      </c>
      <c r="AR186" s="517" t="e">
        <v>#DIV/0!</v>
      </c>
      <c r="AS186" s="517" t="e">
        <v>#DIV/0!</v>
      </c>
      <c r="AT186" s="517" t="e">
        <v>#DIV/0!</v>
      </c>
      <c r="AU186" s="517" t="e">
        <v>#DIV/0!</v>
      </c>
      <c r="AV186" s="516" t="e">
        <v>#DIV/0!</v>
      </c>
      <c r="AX186" s="121" t="s">
        <v>121</v>
      </c>
      <c r="AY186" s="204" t="s">
        <v>95</v>
      </c>
      <c r="AZ186" s="204" t="s">
        <v>159</v>
      </c>
      <c r="BA186" s="496" t="e">
        <v>#DIV/0!</v>
      </c>
      <c r="BB186" s="496" t="e">
        <v>#DIV/0!</v>
      </c>
      <c r="BC186" s="496" t="e">
        <v>#DIV/0!</v>
      </c>
      <c r="BD186" s="496" t="e">
        <v>#DIV/0!</v>
      </c>
      <c r="BE186" s="496" t="e">
        <v>#DIV/0!</v>
      </c>
      <c r="BF186" s="496" t="e">
        <v>#DIV/0!</v>
      </c>
      <c r="BG186" s="496" t="e">
        <v>#DIV/0!</v>
      </c>
      <c r="BH186" s="508" t="e">
        <v>#DIV/0!</v>
      </c>
      <c r="BJ186" s="228" t="s">
        <v>96</v>
      </c>
      <c r="BK186" s="120" t="s">
        <v>132</v>
      </c>
      <c r="BL186" s="496" t="e">
        <v>#DIV/0!</v>
      </c>
      <c r="BM186" s="496" t="e">
        <v>#DIV/0!</v>
      </c>
      <c r="BN186" s="496" t="e">
        <v>#DIV/0!</v>
      </c>
      <c r="BO186" s="496" t="e">
        <v>#DIV/0!</v>
      </c>
      <c r="BP186" s="496" t="e">
        <v>#DIV/0!</v>
      </c>
      <c r="BQ186" s="496" t="e">
        <v>#DIV/0!</v>
      </c>
      <c r="BR186" s="503" t="e">
        <v>#DIV/0!</v>
      </c>
      <c r="BS186" s="503" t="e">
        <v>#DIV/0!</v>
      </c>
    </row>
    <row r="187" spans="3:71">
      <c r="C187" s="172"/>
      <c r="D187" s="12"/>
      <c r="F187" s="40">
        <v>3</v>
      </c>
      <c r="G187" s="517" t="e">
        <v>#DIV/0!</v>
      </c>
      <c r="H187" s="517" t="e">
        <v>#DIV/0!</v>
      </c>
      <c r="I187" s="517" t="e">
        <v>#DIV/0!</v>
      </c>
      <c r="J187" s="517" t="e">
        <v>#DIV/0!</v>
      </c>
      <c r="K187" s="517" t="e">
        <v>#DIV/0!</v>
      </c>
      <c r="L187" s="517" t="e">
        <v>#DIV/0!</v>
      </c>
      <c r="M187" s="517" t="e">
        <v>#DIV/0!</v>
      </c>
      <c r="N187" s="517" t="e">
        <v>#DIV/0!</v>
      </c>
      <c r="O187" s="517" t="e">
        <v>#DIV/0!</v>
      </c>
      <c r="P187" s="517" t="e">
        <v>#DIV/0!</v>
      </c>
      <c r="Q187" s="516" t="e">
        <v>#DIV/0!</v>
      </c>
      <c r="S187" s="40">
        <v>3</v>
      </c>
      <c r="T187" s="541" t="e">
        <v>#DIV/0!</v>
      </c>
      <c r="U187" s="540" t="e">
        <v>#DIV/0!</v>
      </c>
      <c r="V187" s="540" t="e">
        <v>#DIV/0!</v>
      </c>
      <c r="W187" s="540" t="e">
        <v>#DIV/0!</v>
      </c>
      <c r="X187" s="540" t="e">
        <v>#DIV/0!</v>
      </c>
      <c r="Y187" s="540" t="e">
        <v>#DIV/0!</v>
      </c>
      <c r="Z187" s="532" t="e">
        <v>#DIV/0!</v>
      </c>
      <c r="AA187" s="540" t="e">
        <v>#DIV/0!</v>
      </c>
      <c r="AB187" s="532" t="e">
        <v>#DIV/0!</v>
      </c>
      <c r="AC187" s="532" t="e">
        <v>#DIV/0!</v>
      </c>
      <c r="AD187" s="540" t="e">
        <v>#DIV/0!</v>
      </c>
      <c r="AE187" s="540" t="e">
        <v>#DIV/0!</v>
      </c>
      <c r="AF187" s="540" t="e">
        <v>#DIV/0!</v>
      </c>
      <c r="AG187" s="540" t="e">
        <v>#DIV/0!</v>
      </c>
      <c r="AH187" s="541" t="e">
        <v>#DIV/0!</v>
      </c>
      <c r="AI187" s="13"/>
      <c r="AJ187" s="40">
        <v>3</v>
      </c>
      <c r="AK187" s="516" t="e">
        <v>#DIV/0!</v>
      </c>
      <c r="AL187" s="517" t="e">
        <v>#DIV/0!</v>
      </c>
      <c r="AM187" s="517" t="e">
        <v>#DIV/0!</v>
      </c>
      <c r="AN187" s="517" t="e">
        <v>#DIV/0!</v>
      </c>
      <c r="AO187" s="517" t="e">
        <v>#DIV/0!</v>
      </c>
      <c r="AP187" s="517" t="e">
        <v>#DIV/0!</v>
      </c>
      <c r="AQ187" s="517" t="e">
        <v>#DIV/0!</v>
      </c>
      <c r="AR187" s="517" t="e">
        <v>#DIV/0!</v>
      </c>
      <c r="AS187" s="517" t="e">
        <v>#DIV/0!</v>
      </c>
      <c r="AT187" s="517" t="e">
        <v>#DIV/0!</v>
      </c>
      <c r="AU187" s="517" t="e">
        <v>#DIV/0!</v>
      </c>
      <c r="AV187" s="516" t="e">
        <v>#DIV/0!</v>
      </c>
      <c r="AX187" s="121" t="s">
        <v>121</v>
      </c>
      <c r="AY187" s="204" t="s">
        <v>95</v>
      </c>
      <c r="AZ187" s="204" t="s">
        <v>158</v>
      </c>
      <c r="BA187" s="496" t="e">
        <v>#DIV/0!</v>
      </c>
      <c r="BB187" s="496" t="e">
        <v>#DIV/0!</v>
      </c>
      <c r="BC187" s="496" t="e">
        <v>#DIV/0!</v>
      </c>
      <c r="BD187" s="496" t="e">
        <v>#DIV/0!</v>
      </c>
      <c r="BE187" s="496" t="e">
        <v>#DIV/0!</v>
      </c>
      <c r="BF187" s="496" t="e">
        <v>#DIV/0!</v>
      </c>
      <c r="BG187" s="496" t="e">
        <v>#DIV/0!</v>
      </c>
      <c r="BH187" s="508" t="e">
        <v>#DIV/0!</v>
      </c>
      <c r="BJ187" s="229" t="s">
        <v>96</v>
      </c>
      <c r="BK187" s="122" t="s">
        <v>99</v>
      </c>
      <c r="BL187" s="498" t="e">
        <v>#DIV/0!</v>
      </c>
      <c r="BM187" s="498" t="e">
        <v>#DIV/0!</v>
      </c>
      <c r="BN187" s="498" t="e">
        <v>#DIV/0!</v>
      </c>
      <c r="BO187" s="498" t="e">
        <v>#DIV/0!</v>
      </c>
      <c r="BP187" s="498" t="e">
        <v>#DIV/0!</v>
      </c>
      <c r="BQ187" s="498" t="e">
        <v>#DIV/0!</v>
      </c>
      <c r="BR187" s="505" t="e">
        <v>#DIV/0!</v>
      </c>
      <c r="BS187" s="505" t="e">
        <v>#DIV/0!</v>
      </c>
    </row>
    <row r="188" spans="3:71">
      <c r="C188" s="172"/>
      <c r="D188" s="12"/>
      <c r="F188" s="40">
        <v>4</v>
      </c>
      <c r="G188" s="517" t="e">
        <v>#DIV/0!</v>
      </c>
      <c r="H188" s="517" t="e">
        <v>#DIV/0!</v>
      </c>
      <c r="I188" s="517" t="e">
        <v>#DIV/0!</v>
      </c>
      <c r="J188" s="517" t="e">
        <v>#DIV/0!</v>
      </c>
      <c r="K188" s="517" t="e">
        <v>#DIV/0!</v>
      </c>
      <c r="L188" s="517" t="e">
        <v>#DIV/0!</v>
      </c>
      <c r="M188" s="517" t="e">
        <v>#DIV/0!</v>
      </c>
      <c r="N188" s="517" t="e">
        <v>#DIV/0!</v>
      </c>
      <c r="O188" s="517" t="e">
        <v>#DIV/0!</v>
      </c>
      <c r="P188" s="517" t="e">
        <v>#DIV/0!</v>
      </c>
      <c r="Q188" s="516" t="e">
        <v>#DIV/0!</v>
      </c>
      <c r="S188" s="40">
        <v>4</v>
      </c>
      <c r="T188" s="541" t="e">
        <v>#DIV/0!</v>
      </c>
      <c r="U188" s="540" t="e">
        <v>#DIV/0!</v>
      </c>
      <c r="V188" s="540" t="e">
        <v>#DIV/0!</v>
      </c>
      <c r="W188" s="540" t="e">
        <v>#DIV/0!</v>
      </c>
      <c r="X188" s="540" t="e">
        <v>#DIV/0!</v>
      </c>
      <c r="Y188" s="540" t="e">
        <v>#DIV/0!</v>
      </c>
      <c r="Z188" s="532" t="e">
        <v>#DIV/0!</v>
      </c>
      <c r="AA188" s="540" t="e">
        <v>#DIV/0!</v>
      </c>
      <c r="AB188" s="532" t="e">
        <v>#DIV/0!</v>
      </c>
      <c r="AC188" s="532" t="e">
        <v>#DIV/0!</v>
      </c>
      <c r="AD188" s="540" t="e">
        <v>#DIV/0!</v>
      </c>
      <c r="AE188" s="540" t="e">
        <v>#DIV/0!</v>
      </c>
      <c r="AF188" s="540" t="e">
        <v>#DIV/0!</v>
      </c>
      <c r="AG188" s="540" t="e">
        <v>#DIV/0!</v>
      </c>
      <c r="AH188" s="541" t="e">
        <v>#DIV/0!</v>
      </c>
      <c r="AI188" s="13"/>
      <c r="AJ188" s="40">
        <v>4</v>
      </c>
      <c r="AK188" s="516" t="e">
        <v>#DIV/0!</v>
      </c>
      <c r="AL188" s="517" t="e">
        <v>#DIV/0!</v>
      </c>
      <c r="AM188" s="517" t="e">
        <v>#DIV/0!</v>
      </c>
      <c r="AN188" s="517" t="e">
        <v>#DIV/0!</v>
      </c>
      <c r="AO188" s="517" t="e">
        <v>#DIV/0!</v>
      </c>
      <c r="AP188" s="517" t="e">
        <v>#DIV/0!</v>
      </c>
      <c r="AQ188" s="517" t="e">
        <v>#DIV/0!</v>
      </c>
      <c r="AR188" s="517" t="e">
        <v>#DIV/0!</v>
      </c>
      <c r="AS188" s="517" t="e">
        <v>#DIV/0!</v>
      </c>
      <c r="AT188" s="517" t="e">
        <v>#DIV/0!</v>
      </c>
      <c r="AU188" s="517" t="e">
        <v>#DIV/0!</v>
      </c>
      <c r="AV188" s="516" t="e">
        <v>#DIV/0!</v>
      </c>
      <c r="AX188" s="121" t="s">
        <v>121</v>
      </c>
      <c r="AY188" s="204" t="s">
        <v>95</v>
      </c>
      <c r="AZ188" s="204" t="s">
        <v>157</v>
      </c>
      <c r="BA188" s="496" t="e">
        <v>#DIV/0!</v>
      </c>
      <c r="BB188" s="496" t="e">
        <v>#DIV/0!</v>
      </c>
      <c r="BC188" s="496" t="e">
        <v>#DIV/0!</v>
      </c>
      <c r="BD188" s="496" t="e">
        <v>#DIV/0!</v>
      </c>
      <c r="BE188" s="496" t="e">
        <v>#DIV/0!</v>
      </c>
      <c r="BF188" s="496" t="e">
        <v>#DIV/0!</v>
      </c>
      <c r="BG188" s="496" t="e">
        <v>#DIV/0!</v>
      </c>
      <c r="BH188" s="508" t="e">
        <v>#DIV/0!</v>
      </c>
      <c r="BJ188" s="225" t="s">
        <v>95</v>
      </c>
      <c r="BK188" s="230" t="s">
        <v>73</v>
      </c>
      <c r="BL188" s="502" t="e">
        <v>#DIV/0!</v>
      </c>
      <c r="BM188" s="506" t="e">
        <v>#DIV/0!</v>
      </c>
      <c r="BN188" s="506" t="e">
        <v>#DIV/0!</v>
      </c>
      <c r="BO188" s="502" t="e">
        <v>#DIV/0!</v>
      </c>
      <c r="BP188" s="506" t="e">
        <v>#DIV/0!</v>
      </c>
      <c r="BQ188" s="506" t="e">
        <v>#DIV/0!</v>
      </c>
      <c r="BR188" s="506" t="e">
        <v>#DIV/0!</v>
      </c>
      <c r="BS188" s="506" t="e">
        <v>#DIV/0!</v>
      </c>
    </row>
    <row r="189" spans="3:71">
      <c r="C189" s="172"/>
      <c r="D189" s="12"/>
      <c r="F189" s="40">
        <v>5</v>
      </c>
      <c r="G189" s="517" t="e">
        <v>#DIV/0!</v>
      </c>
      <c r="H189" s="517" t="e">
        <v>#DIV/0!</v>
      </c>
      <c r="I189" s="517" t="e">
        <v>#DIV/0!</v>
      </c>
      <c r="J189" s="517" t="e">
        <v>#DIV/0!</v>
      </c>
      <c r="K189" s="517" t="e">
        <v>#DIV/0!</v>
      </c>
      <c r="L189" s="517" t="e">
        <v>#DIV/0!</v>
      </c>
      <c r="M189" s="517" t="e">
        <v>#DIV/0!</v>
      </c>
      <c r="N189" s="517" t="e">
        <v>#DIV/0!</v>
      </c>
      <c r="O189" s="517" t="e">
        <v>#DIV/0!</v>
      </c>
      <c r="P189" s="517" t="e">
        <v>#DIV/0!</v>
      </c>
      <c r="Q189" s="516" t="e">
        <v>#DIV/0!</v>
      </c>
      <c r="S189" s="40">
        <v>5</v>
      </c>
      <c r="T189" s="541" t="e">
        <v>#DIV/0!</v>
      </c>
      <c r="U189" s="540" t="e">
        <v>#DIV/0!</v>
      </c>
      <c r="V189" s="540" t="e">
        <v>#DIV/0!</v>
      </c>
      <c r="W189" s="540" t="e">
        <v>#DIV/0!</v>
      </c>
      <c r="X189" s="540" t="e">
        <v>#DIV/0!</v>
      </c>
      <c r="Y189" s="540" t="e">
        <v>#DIV/0!</v>
      </c>
      <c r="Z189" s="532" t="e">
        <v>#DIV/0!</v>
      </c>
      <c r="AA189" s="540" t="e">
        <v>#DIV/0!</v>
      </c>
      <c r="AB189" s="532" t="e">
        <v>#DIV/0!</v>
      </c>
      <c r="AC189" s="532" t="e">
        <v>#DIV/0!</v>
      </c>
      <c r="AD189" s="540" t="e">
        <v>#DIV/0!</v>
      </c>
      <c r="AE189" s="540" t="e">
        <v>#DIV/0!</v>
      </c>
      <c r="AF189" s="540" t="e">
        <v>#DIV/0!</v>
      </c>
      <c r="AG189" s="540" t="e">
        <v>#DIV/0!</v>
      </c>
      <c r="AH189" s="541" t="e">
        <v>#DIV/0!</v>
      </c>
      <c r="AI189" s="13"/>
      <c r="AJ189" s="40">
        <v>5</v>
      </c>
      <c r="AK189" s="516" t="e">
        <v>#DIV/0!</v>
      </c>
      <c r="AL189" s="517" t="e">
        <v>#DIV/0!</v>
      </c>
      <c r="AM189" s="517" t="e">
        <v>#DIV/0!</v>
      </c>
      <c r="AN189" s="517" t="e">
        <v>#DIV/0!</v>
      </c>
      <c r="AO189" s="517" t="e">
        <v>#DIV/0!</v>
      </c>
      <c r="AP189" s="517" t="e">
        <v>#DIV/0!</v>
      </c>
      <c r="AQ189" s="517" t="e">
        <v>#DIV/0!</v>
      </c>
      <c r="AR189" s="517" t="e">
        <v>#DIV/0!</v>
      </c>
      <c r="AS189" s="517" t="e">
        <v>#DIV/0!</v>
      </c>
      <c r="AT189" s="517" t="e">
        <v>#DIV/0!</v>
      </c>
      <c r="AU189" s="517" t="e">
        <v>#DIV/0!</v>
      </c>
      <c r="AV189" s="516" t="e">
        <v>#DIV/0!</v>
      </c>
      <c r="AX189" s="121" t="s">
        <v>121</v>
      </c>
      <c r="AY189" s="204" t="s">
        <v>95</v>
      </c>
      <c r="AZ189" s="204" t="s">
        <v>156</v>
      </c>
      <c r="BA189" s="496" t="e">
        <v>#DIV/0!</v>
      </c>
      <c r="BB189" s="496" t="e">
        <v>#DIV/0!</v>
      </c>
      <c r="BC189" s="496" t="e">
        <v>#DIV/0!</v>
      </c>
      <c r="BD189" s="496" t="e">
        <v>#DIV/0!</v>
      </c>
      <c r="BE189" s="496" t="e">
        <v>#DIV/0!</v>
      </c>
      <c r="BF189" s="496" t="e">
        <v>#DIV/0!</v>
      </c>
      <c r="BG189" s="496" t="e">
        <v>#DIV/0!</v>
      </c>
      <c r="BH189" s="508" t="e">
        <v>#DIV/0!</v>
      </c>
      <c r="BJ189" s="228" t="s">
        <v>95</v>
      </c>
      <c r="BK189" s="120" t="s">
        <v>142</v>
      </c>
      <c r="BL189" s="503" t="e">
        <v>#DIV/0!</v>
      </c>
      <c r="BM189" s="503" t="e">
        <v>#DIV/0!</v>
      </c>
      <c r="BN189" s="503" t="e">
        <v>#DIV/0!</v>
      </c>
      <c r="BO189" s="503" t="e">
        <v>#DIV/0!</v>
      </c>
      <c r="BP189" s="503" t="e">
        <v>#DIV/0!</v>
      </c>
      <c r="BQ189" s="503" t="e">
        <v>#DIV/0!</v>
      </c>
      <c r="BR189" s="503" t="e">
        <v>#DIV/0!</v>
      </c>
      <c r="BS189" s="503" t="e">
        <v>#DIV/0!</v>
      </c>
    </row>
    <row r="190" spans="3:71">
      <c r="C190" s="172"/>
      <c r="D190" s="12"/>
      <c r="F190" s="40">
        <v>6</v>
      </c>
      <c r="G190" s="517" t="e">
        <v>#DIV/0!</v>
      </c>
      <c r="H190" s="517" t="e">
        <v>#DIV/0!</v>
      </c>
      <c r="I190" s="517" t="e">
        <v>#DIV/0!</v>
      </c>
      <c r="J190" s="517" t="e">
        <v>#DIV/0!</v>
      </c>
      <c r="K190" s="517" t="e">
        <v>#DIV/0!</v>
      </c>
      <c r="L190" s="517" t="e">
        <v>#DIV/0!</v>
      </c>
      <c r="M190" s="517" t="e">
        <v>#DIV/0!</v>
      </c>
      <c r="N190" s="517" t="e">
        <v>#DIV/0!</v>
      </c>
      <c r="O190" s="517" t="e">
        <v>#DIV/0!</v>
      </c>
      <c r="P190" s="517" t="e">
        <v>#DIV/0!</v>
      </c>
      <c r="Q190" s="516" t="e">
        <v>#DIV/0!</v>
      </c>
      <c r="S190" s="40">
        <v>6</v>
      </c>
      <c r="T190" s="541" t="e">
        <v>#DIV/0!</v>
      </c>
      <c r="U190" s="540" t="e">
        <v>#DIV/0!</v>
      </c>
      <c r="V190" s="540" t="e">
        <v>#DIV/0!</v>
      </c>
      <c r="W190" s="540" t="e">
        <v>#DIV/0!</v>
      </c>
      <c r="X190" s="540" t="e">
        <v>#DIV/0!</v>
      </c>
      <c r="Y190" s="540" t="e">
        <v>#DIV/0!</v>
      </c>
      <c r="Z190" s="532" t="e">
        <v>#DIV/0!</v>
      </c>
      <c r="AA190" s="540" t="e">
        <v>#DIV/0!</v>
      </c>
      <c r="AB190" s="532" t="e">
        <v>#DIV/0!</v>
      </c>
      <c r="AC190" s="532" t="e">
        <v>#DIV/0!</v>
      </c>
      <c r="AD190" s="540" t="e">
        <v>#DIV/0!</v>
      </c>
      <c r="AE190" s="540" t="e">
        <v>#DIV/0!</v>
      </c>
      <c r="AF190" s="540" t="e">
        <v>#DIV/0!</v>
      </c>
      <c r="AG190" s="540" t="e">
        <v>#DIV/0!</v>
      </c>
      <c r="AH190" s="541" t="e">
        <v>#DIV/0!</v>
      </c>
      <c r="AI190" s="13"/>
      <c r="AJ190" s="40">
        <v>6</v>
      </c>
      <c r="AK190" s="516" t="e">
        <v>#DIV/0!</v>
      </c>
      <c r="AL190" s="517" t="e">
        <v>#DIV/0!</v>
      </c>
      <c r="AM190" s="517" t="e">
        <v>#DIV/0!</v>
      </c>
      <c r="AN190" s="517" t="e">
        <v>#DIV/0!</v>
      </c>
      <c r="AO190" s="517" t="e">
        <v>#DIV/0!</v>
      </c>
      <c r="AP190" s="517" t="e">
        <v>#DIV/0!</v>
      </c>
      <c r="AQ190" s="517" t="e">
        <v>#DIV/0!</v>
      </c>
      <c r="AR190" s="517" t="e">
        <v>#DIV/0!</v>
      </c>
      <c r="AS190" s="517" t="e">
        <v>#DIV/0!</v>
      </c>
      <c r="AT190" s="517" t="e">
        <v>#DIV/0!</v>
      </c>
      <c r="AU190" s="517" t="e">
        <v>#DIV/0!</v>
      </c>
      <c r="AV190" s="516" t="e">
        <v>#DIV/0!</v>
      </c>
      <c r="AX190" s="121" t="s">
        <v>121</v>
      </c>
      <c r="AY190" s="204" t="s">
        <v>95</v>
      </c>
      <c r="AZ190" s="204" t="s">
        <v>155</v>
      </c>
      <c r="BA190" s="496" t="e">
        <v>#DIV/0!</v>
      </c>
      <c r="BB190" s="496" t="e">
        <v>#DIV/0!</v>
      </c>
      <c r="BC190" s="496" t="e">
        <v>#DIV/0!</v>
      </c>
      <c r="BD190" s="496" t="e">
        <v>#DIV/0!</v>
      </c>
      <c r="BE190" s="496" t="e">
        <v>#DIV/0!</v>
      </c>
      <c r="BF190" s="496" t="e">
        <v>#DIV/0!</v>
      </c>
      <c r="BG190" s="496" t="e">
        <v>#DIV/0!</v>
      </c>
      <c r="BH190" s="508" t="e">
        <v>#DIV/0!</v>
      </c>
      <c r="BJ190" s="228" t="s">
        <v>95</v>
      </c>
      <c r="BK190" s="120" t="s">
        <v>141</v>
      </c>
      <c r="BL190" s="503" t="e">
        <v>#DIV/0!</v>
      </c>
      <c r="BM190" s="503" t="e">
        <v>#DIV/0!</v>
      </c>
      <c r="BN190" s="503" t="e">
        <v>#DIV/0!</v>
      </c>
      <c r="BO190" s="503" t="e">
        <v>#DIV/0!</v>
      </c>
      <c r="BP190" s="503" t="e">
        <v>#DIV/0!</v>
      </c>
      <c r="BQ190" s="503" t="e">
        <v>#DIV/0!</v>
      </c>
      <c r="BR190" s="503" t="e">
        <v>#DIV/0!</v>
      </c>
      <c r="BS190" s="503" t="e">
        <v>#DIV/0!</v>
      </c>
    </row>
    <row r="191" spans="3:71">
      <c r="C191" s="172"/>
      <c r="D191" s="12"/>
      <c r="F191" s="41" t="s">
        <v>144</v>
      </c>
      <c r="G191" s="519" t="e">
        <v>#DIV/0!</v>
      </c>
      <c r="H191" s="519" t="e">
        <v>#DIV/0!</v>
      </c>
      <c r="I191" s="519" t="e">
        <v>#DIV/0!</v>
      </c>
      <c r="J191" s="519" t="e">
        <v>#DIV/0!</v>
      </c>
      <c r="K191" s="519" t="e">
        <v>#DIV/0!</v>
      </c>
      <c r="L191" s="519" t="e">
        <v>#DIV/0!</v>
      </c>
      <c r="M191" s="519" t="e">
        <v>#DIV/0!</v>
      </c>
      <c r="N191" s="519" t="e">
        <v>#DIV/0!</v>
      </c>
      <c r="O191" s="519" t="e">
        <v>#DIV/0!</v>
      </c>
      <c r="P191" s="519" t="e">
        <v>#DIV/0!</v>
      </c>
      <c r="Q191" s="518" t="e">
        <v>#DIV/0!</v>
      </c>
      <c r="S191" s="41" t="s">
        <v>144</v>
      </c>
      <c r="T191" s="547" t="e">
        <v>#DIV/0!</v>
      </c>
      <c r="U191" s="546" t="e">
        <v>#DIV/0!</v>
      </c>
      <c r="V191" s="546" t="e">
        <v>#DIV/0!</v>
      </c>
      <c r="W191" s="546" t="e">
        <v>#DIV/0!</v>
      </c>
      <c r="X191" s="546" t="e">
        <v>#DIV/0!</v>
      </c>
      <c r="Y191" s="546" t="e">
        <v>#DIV/0!</v>
      </c>
      <c r="Z191" s="536" t="e">
        <v>#DIV/0!</v>
      </c>
      <c r="AA191" s="546" t="e">
        <v>#DIV/0!</v>
      </c>
      <c r="AB191" s="536" t="e">
        <v>#DIV/0!</v>
      </c>
      <c r="AC191" s="536" t="e">
        <v>#DIV/0!</v>
      </c>
      <c r="AD191" s="546" t="e">
        <v>#DIV/0!</v>
      </c>
      <c r="AE191" s="546" t="e">
        <v>#DIV/0!</v>
      </c>
      <c r="AF191" s="546" t="e">
        <v>#DIV/0!</v>
      </c>
      <c r="AG191" s="546" t="e">
        <v>#DIV/0!</v>
      </c>
      <c r="AH191" s="547" t="e">
        <v>#DIV/0!</v>
      </c>
      <c r="AI191" s="13"/>
      <c r="AJ191" s="41" t="s">
        <v>144</v>
      </c>
      <c r="AK191" s="518" t="e">
        <v>#DIV/0!</v>
      </c>
      <c r="AL191" s="519" t="e">
        <v>#DIV/0!</v>
      </c>
      <c r="AM191" s="519" t="e">
        <v>#DIV/0!</v>
      </c>
      <c r="AN191" s="519" t="e">
        <v>#DIV/0!</v>
      </c>
      <c r="AO191" s="519" t="e">
        <v>#DIV/0!</v>
      </c>
      <c r="AP191" s="519" t="e">
        <v>#DIV/0!</v>
      </c>
      <c r="AQ191" s="519" t="e">
        <v>#DIV/0!</v>
      </c>
      <c r="AR191" s="519" t="e">
        <v>#DIV/0!</v>
      </c>
      <c r="AS191" s="519" t="e">
        <v>#DIV/0!</v>
      </c>
      <c r="AT191" s="519" t="e">
        <v>#DIV/0!</v>
      </c>
      <c r="AU191" s="519" t="e">
        <v>#DIV/0!</v>
      </c>
      <c r="AV191" s="518" t="e">
        <v>#DIV/0!</v>
      </c>
      <c r="AX191" s="121" t="s">
        <v>121</v>
      </c>
      <c r="AY191" s="204" t="s">
        <v>95</v>
      </c>
      <c r="AZ191" s="204" t="s">
        <v>154</v>
      </c>
      <c r="BA191" s="496" t="e">
        <v>#DIV/0!</v>
      </c>
      <c r="BB191" s="496" t="e">
        <v>#DIV/0!</v>
      </c>
      <c r="BC191" s="496" t="e">
        <v>#DIV/0!</v>
      </c>
      <c r="BD191" s="496" t="e">
        <v>#DIV/0!</v>
      </c>
      <c r="BE191" s="496" t="e">
        <v>#DIV/0!</v>
      </c>
      <c r="BF191" s="496" t="e">
        <v>#DIV/0!</v>
      </c>
      <c r="BG191" s="496" t="e">
        <v>#DIV/0!</v>
      </c>
      <c r="BH191" s="508" t="e">
        <v>#DIV/0!</v>
      </c>
      <c r="BJ191" s="228" t="s">
        <v>95</v>
      </c>
      <c r="BK191" s="120" t="s">
        <v>140</v>
      </c>
      <c r="BL191" s="503" t="e">
        <v>#DIV/0!</v>
      </c>
      <c r="BM191" s="503" t="e">
        <v>#DIV/0!</v>
      </c>
      <c r="BN191" s="503" t="e">
        <v>#DIV/0!</v>
      </c>
      <c r="BO191" s="503" t="e">
        <v>#DIV/0!</v>
      </c>
      <c r="BP191" s="503" t="e">
        <v>#DIV/0!</v>
      </c>
      <c r="BQ191" s="503" t="e">
        <v>#DIV/0!</v>
      </c>
      <c r="BR191" s="503" t="e">
        <v>#DIV/0!</v>
      </c>
      <c r="BS191" s="503" t="e">
        <v>#DIV/0!</v>
      </c>
    </row>
    <row r="192" spans="3:71">
      <c r="C192" s="172"/>
      <c r="D192" s="12"/>
      <c r="F192" s="142" t="s">
        <v>55</v>
      </c>
      <c r="G192" s="517" t="e">
        <v>#DIV/0!</v>
      </c>
      <c r="H192" s="517" t="e">
        <v>#DIV/0!</v>
      </c>
      <c r="I192" s="517" t="e">
        <v>#DIV/0!</v>
      </c>
      <c r="J192" s="517" t="e">
        <v>#DIV/0!</v>
      </c>
      <c r="K192" s="517" t="e">
        <v>#DIV/0!</v>
      </c>
      <c r="L192" s="517" t="e">
        <v>#DIV/0!</v>
      </c>
      <c r="M192" s="517" t="e">
        <v>#DIV/0!</v>
      </c>
      <c r="N192" s="517" t="e">
        <v>#DIV/0!</v>
      </c>
      <c r="O192" s="517" t="e">
        <v>#DIV/0!</v>
      </c>
      <c r="P192" s="517" t="e">
        <v>#DIV/0!</v>
      </c>
      <c r="Q192" s="516" t="e">
        <v>#DIV/0!</v>
      </c>
      <c r="S192" s="142" t="s">
        <v>55</v>
      </c>
      <c r="T192" s="541" t="e">
        <v>#DIV/0!</v>
      </c>
      <c r="U192" s="540" t="e">
        <v>#DIV/0!</v>
      </c>
      <c r="V192" s="540" t="e">
        <v>#DIV/0!</v>
      </c>
      <c r="W192" s="540" t="e">
        <v>#DIV/0!</v>
      </c>
      <c r="X192" s="540" t="e">
        <v>#DIV/0!</v>
      </c>
      <c r="Y192" s="540" t="e">
        <v>#DIV/0!</v>
      </c>
      <c r="Z192" s="532" t="e">
        <v>#DIV/0!</v>
      </c>
      <c r="AA192" s="540" t="e">
        <v>#DIV/0!</v>
      </c>
      <c r="AB192" s="532" t="e">
        <v>#DIV/0!</v>
      </c>
      <c r="AC192" s="532" t="e">
        <v>#DIV/0!</v>
      </c>
      <c r="AD192" s="540" t="e">
        <v>#DIV/0!</v>
      </c>
      <c r="AE192" s="540" t="e">
        <v>#DIV/0!</v>
      </c>
      <c r="AF192" s="540" t="e">
        <v>#DIV/0!</v>
      </c>
      <c r="AG192" s="540" t="e">
        <v>#DIV/0!</v>
      </c>
      <c r="AH192" s="541" t="e">
        <v>#DIV/0!</v>
      </c>
      <c r="AI192" s="13"/>
      <c r="AJ192" s="142" t="s">
        <v>55</v>
      </c>
      <c r="AK192" s="516" t="e">
        <v>#DIV/0!</v>
      </c>
      <c r="AL192" s="517" t="e">
        <v>#DIV/0!</v>
      </c>
      <c r="AM192" s="517" t="e">
        <v>#DIV/0!</v>
      </c>
      <c r="AN192" s="517" t="e">
        <v>#DIV/0!</v>
      </c>
      <c r="AO192" s="517" t="e">
        <v>#DIV/0!</v>
      </c>
      <c r="AP192" s="517" t="e">
        <v>#DIV/0!</v>
      </c>
      <c r="AQ192" s="517" t="e">
        <v>#DIV/0!</v>
      </c>
      <c r="AR192" s="517" t="e">
        <v>#DIV/0!</v>
      </c>
      <c r="AS192" s="517" t="e">
        <v>#DIV/0!</v>
      </c>
      <c r="AT192" s="517" t="e">
        <v>#DIV/0!</v>
      </c>
      <c r="AU192" s="517" t="e">
        <v>#DIV/0!</v>
      </c>
      <c r="AV192" s="516" t="e">
        <v>#DIV/0!</v>
      </c>
      <c r="AX192" s="121" t="s">
        <v>121</v>
      </c>
      <c r="AY192" s="204" t="s">
        <v>95</v>
      </c>
      <c r="AZ192" s="204" t="s">
        <v>153</v>
      </c>
      <c r="BA192" s="496" t="e">
        <v>#DIV/0!</v>
      </c>
      <c r="BB192" s="496" t="e">
        <v>#DIV/0!</v>
      </c>
      <c r="BC192" s="496" t="e">
        <v>#DIV/0!</v>
      </c>
      <c r="BD192" s="496" t="e">
        <v>#DIV/0!</v>
      </c>
      <c r="BE192" s="496" t="e">
        <v>#DIV/0!</v>
      </c>
      <c r="BF192" s="496" t="e">
        <v>#DIV/0!</v>
      </c>
      <c r="BG192" s="496" t="e">
        <v>#DIV/0!</v>
      </c>
      <c r="BH192" s="508" t="e">
        <v>#DIV/0!</v>
      </c>
      <c r="BJ192" s="228" t="s">
        <v>95</v>
      </c>
      <c r="BK192" s="120" t="s">
        <v>139</v>
      </c>
      <c r="BL192" s="503" t="e">
        <v>#DIV/0!</v>
      </c>
      <c r="BM192" s="503" t="e">
        <v>#DIV/0!</v>
      </c>
      <c r="BN192" s="503" t="e">
        <v>#DIV/0!</v>
      </c>
      <c r="BO192" s="503" t="e">
        <v>#DIV/0!</v>
      </c>
      <c r="BP192" s="503" t="e">
        <v>#DIV/0!</v>
      </c>
      <c r="BQ192" s="503" t="e">
        <v>#DIV/0!</v>
      </c>
      <c r="BR192" s="503" t="e">
        <v>#DIV/0!</v>
      </c>
      <c r="BS192" s="503" t="e">
        <v>#DIV/0!</v>
      </c>
    </row>
    <row r="193" spans="3:71">
      <c r="C193" s="172"/>
      <c r="D193" s="12"/>
      <c r="F193" s="40" t="s">
        <v>150</v>
      </c>
      <c r="G193" s="517" t="e">
        <v>#DIV/0!</v>
      </c>
      <c r="H193" s="517" t="e">
        <v>#DIV/0!</v>
      </c>
      <c r="I193" s="517" t="e">
        <v>#DIV/0!</v>
      </c>
      <c r="J193" s="517" t="e">
        <v>#DIV/0!</v>
      </c>
      <c r="K193" s="517" t="e">
        <v>#DIV/0!</v>
      </c>
      <c r="L193" s="517" t="e">
        <v>#DIV/0!</v>
      </c>
      <c r="M193" s="517" t="e">
        <v>#DIV/0!</v>
      </c>
      <c r="N193" s="517" t="e">
        <v>#DIV/0!</v>
      </c>
      <c r="O193" s="517" t="e">
        <v>#DIV/0!</v>
      </c>
      <c r="P193" s="517" t="e">
        <v>#DIV/0!</v>
      </c>
      <c r="Q193" s="516" t="e">
        <v>#DIV/0!</v>
      </c>
      <c r="S193" s="40" t="s">
        <v>150</v>
      </c>
      <c r="T193" s="541" t="e">
        <v>#DIV/0!</v>
      </c>
      <c r="U193" s="540" t="e">
        <v>#DIV/0!</v>
      </c>
      <c r="V193" s="540" t="e">
        <v>#DIV/0!</v>
      </c>
      <c r="W193" s="540" t="e">
        <v>#DIV/0!</v>
      </c>
      <c r="X193" s="540" t="e">
        <v>#DIV/0!</v>
      </c>
      <c r="Y193" s="540" t="e">
        <v>#DIV/0!</v>
      </c>
      <c r="Z193" s="532" t="e">
        <v>#DIV/0!</v>
      </c>
      <c r="AA193" s="540" t="e">
        <v>#DIV/0!</v>
      </c>
      <c r="AB193" s="532" t="e">
        <v>#DIV/0!</v>
      </c>
      <c r="AC193" s="532" t="e">
        <v>#DIV/0!</v>
      </c>
      <c r="AD193" s="540" t="e">
        <v>#DIV/0!</v>
      </c>
      <c r="AE193" s="540" t="e">
        <v>#DIV/0!</v>
      </c>
      <c r="AF193" s="540" t="e">
        <v>#DIV/0!</v>
      </c>
      <c r="AG193" s="540" t="e">
        <v>#DIV/0!</v>
      </c>
      <c r="AH193" s="541" t="e">
        <v>#DIV/0!</v>
      </c>
      <c r="AI193" s="13"/>
      <c r="AJ193" s="40" t="s">
        <v>150</v>
      </c>
      <c r="AK193" s="516" t="e">
        <v>#DIV/0!</v>
      </c>
      <c r="AL193" s="517" t="e">
        <v>#DIV/0!</v>
      </c>
      <c r="AM193" s="517" t="e">
        <v>#DIV/0!</v>
      </c>
      <c r="AN193" s="517" t="e">
        <v>#DIV/0!</v>
      </c>
      <c r="AO193" s="517" t="e">
        <v>#DIV/0!</v>
      </c>
      <c r="AP193" s="517" t="e">
        <v>#DIV/0!</v>
      </c>
      <c r="AQ193" s="517" t="e">
        <v>#DIV/0!</v>
      </c>
      <c r="AR193" s="517" t="e">
        <v>#DIV/0!</v>
      </c>
      <c r="AS193" s="517" t="e">
        <v>#DIV/0!</v>
      </c>
      <c r="AT193" s="517" t="e">
        <v>#DIV/0!</v>
      </c>
      <c r="AU193" s="517" t="e">
        <v>#DIV/0!</v>
      </c>
      <c r="AV193" s="516" t="e">
        <v>#DIV/0!</v>
      </c>
      <c r="AX193" s="121" t="s">
        <v>121</v>
      </c>
      <c r="AY193" s="204" t="s">
        <v>95</v>
      </c>
      <c r="AZ193" s="204" t="s">
        <v>152</v>
      </c>
      <c r="BA193" s="496" t="e">
        <v>#DIV/0!</v>
      </c>
      <c r="BB193" s="496" t="e">
        <v>#DIV/0!</v>
      </c>
      <c r="BC193" s="496" t="e">
        <v>#DIV/0!</v>
      </c>
      <c r="BD193" s="496" t="e">
        <v>#DIV/0!</v>
      </c>
      <c r="BE193" s="496" t="e">
        <v>#DIV/0!</v>
      </c>
      <c r="BF193" s="496" t="e">
        <v>#DIV/0!</v>
      </c>
      <c r="BG193" s="496" t="e">
        <v>#DIV/0!</v>
      </c>
      <c r="BH193" s="508" t="e">
        <v>#DIV/0!</v>
      </c>
      <c r="BJ193" s="228" t="s">
        <v>95</v>
      </c>
      <c r="BK193" s="120" t="s">
        <v>138</v>
      </c>
      <c r="BL193" s="503" t="e">
        <v>#DIV/0!</v>
      </c>
      <c r="BM193" s="503" t="e">
        <v>#DIV/0!</v>
      </c>
      <c r="BN193" s="503" t="e">
        <v>#DIV/0!</v>
      </c>
      <c r="BO193" s="503" t="e">
        <v>#DIV/0!</v>
      </c>
      <c r="BP193" s="503" t="e">
        <v>#DIV/0!</v>
      </c>
      <c r="BQ193" s="503" t="e">
        <v>#DIV/0!</v>
      </c>
      <c r="BR193" s="503" t="e">
        <v>#DIV/0!</v>
      </c>
      <c r="BS193" s="503" t="e">
        <v>#DIV/0!</v>
      </c>
    </row>
    <row r="194" spans="3:71">
      <c r="C194" s="172"/>
      <c r="D194" s="12"/>
      <c r="F194" s="40">
        <v>2</v>
      </c>
      <c r="G194" s="517" t="e">
        <v>#DIV/0!</v>
      </c>
      <c r="H194" s="517" t="e">
        <v>#DIV/0!</v>
      </c>
      <c r="I194" s="517" t="e">
        <v>#DIV/0!</v>
      </c>
      <c r="J194" s="517" t="e">
        <v>#DIV/0!</v>
      </c>
      <c r="K194" s="517" t="e">
        <v>#DIV/0!</v>
      </c>
      <c r="L194" s="517" t="e">
        <v>#DIV/0!</v>
      </c>
      <c r="M194" s="517" t="e">
        <v>#DIV/0!</v>
      </c>
      <c r="N194" s="517" t="e">
        <v>#DIV/0!</v>
      </c>
      <c r="O194" s="517" t="e">
        <v>#DIV/0!</v>
      </c>
      <c r="P194" s="517" t="e">
        <v>#DIV/0!</v>
      </c>
      <c r="Q194" s="516" t="e">
        <v>#DIV/0!</v>
      </c>
      <c r="S194" s="40">
        <v>2</v>
      </c>
      <c r="T194" s="541" t="e">
        <v>#DIV/0!</v>
      </c>
      <c r="U194" s="540" t="e">
        <v>#DIV/0!</v>
      </c>
      <c r="V194" s="540" t="e">
        <v>#DIV/0!</v>
      </c>
      <c r="W194" s="540" t="e">
        <v>#DIV/0!</v>
      </c>
      <c r="X194" s="540" t="e">
        <v>#DIV/0!</v>
      </c>
      <c r="Y194" s="540" t="e">
        <v>#DIV/0!</v>
      </c>
      <c r="Z194" s="532" t="e">
        <v>#DIV/0!</v>
      </c>
      <c r="AA194" s="540" t="e">
        <v>#DIV/0!</v>
      </c>
      <c r="AB194" s="532" t="e">
        <v>#DIV/0!</v>
      </c>
      <c r="AC194" s="532" t="e">
        <v>#DIV/0!</v>
      </c>
      <c r="AD194" s="540" t="e">
        <v>#DIV/0!</v>
      </c>
      <c r="AE194" s="540" t="e">
        <v>#DIV/0!</v>
      </c>
      <c r="AF194" s="540" t="e">
        <v>#DIV/0!</v>
      </c>
      <c r="AG194" s="540" t="e">
        <v>#DIV/0!</v>
      </c>
      <c r="AH194" s="541" t="e">
        <v>#DIV/0!</v>
      </c>
      <c r="AI194" s="13"/>
      <c r="AJ194" s="40">
        <v>2</v>
      </c>
      <c r="AK194" s="516" t="e">
        <v>#DIV/0!</v>
      </c>
      <c r="AL194" s="517" t="e">
        <v>#DIV/0!</v>
      </c>
      <c r="AM194" s="517" t="e">
        <v>#DIV/0!</v>
      </c>
      <c r="AN194" s="517" t="e">
        <v>#DIV/0!</v>
      </c>
      <c r="AO194" s="517" t="e">
        <v>#DIV/0!</v>
      </c>
      <c r="AP194" s="517" t="e">
        <v>#DIV/0!</v>
      </c>
      <c r="AQ194" s="517" t="e">
        <v>#DIV/0!</v>
      </c>
      <c r="AR194" s="517" t="e">
        <v>#DIV/0!</v>
      </c>
      <c r="AS194" s="517" t="e">
        <v>#DIV/0!</v>
      </c>
      <c r="AT194" s="517" t="e">
        <v>#DIV/0!</v>
      </c>
      <c r="AU194" s="517" t="e">
        <v>#DIV/0!</v>
      </c>
      <c r="AV194" s="516" t="e">
        <v>#DIV/0!</v>
      </c>
      <c r="AX194" s="121" t="s">
        <v>121</v>
      </c>
      <c r="AY194" s="204" t="s">
        <v>95</v>
      </c>
      <c r="AZ194" s="204" t="s">
        <v>151</v>
      </c>
      <c r="BA194" s="496" t="e">
        <v>#DIV/0!</v>
      </c>
      <c r="BB194" s="496" t="e">
        <v>#DIV/0!</v>
      </c>
      <c r="BC194" s="496" t="e">
        <v>#DIV/0!</v>
      </c>
      <c r="BD194" s="496" t="e">
        <v>#DIV/0!</v>
      </c>
      <c r="BE194" s="496" t="e">
        <v>#DIV/0!</v>
      </c>
      <c r="BF194" s="496" t="e">
        <v>#DIV/0!</v>
      </c>
      <c r="BG194" s="496" t="e">
        <v>#DIV/0!</v>
      </c>
      <c r="BH194" s="508" t="e">
        <v>#DIV/0!</v>
      </c>
      <c r="BJ194" s="228" t="s">
        <v>95</v>
      </c>
      <c r="BK194" s="120" t="s">
        <v>137</v>
      </c>
      <c r="BL194" s="496" t="e">
        <v>#DIV/0!</v>
      </c>
      <c r="BM194" s="503" t="e">
        <v>#DIV/0!</v>
      </c>
      <c r="BN194" s="503" t="e">
        <v>#DIV/0!</v>
      </c>
      <c r="BO194" s="496" t="e">
        <v>#DIV/0!</v>
      </c>
      <c r="BP194" s="503" t="e">
        <v>#DIV/0!</v>
      </c>
      <c r="BQ194" s="503" t="e">
        <v>#DIV/0!</v>
      </c>
      <c r="BR194" s="503" t="e">
        <v>#DIV/0!</v>
      </c>
      <c r="BS194" s="503" t="e">
        <v>#DIV/0!</v>
      </c>
    </row>
    <row r="195" spans="3:71">
      <c r="C195" s="172"/>
      <c r="D195" s="12"/>
      <c r="F195" s="40">
        <v>3</v>
      </c>
      <c r="G195" s="517" t="e">
        <v>#DIV/0!</v>
      </c>
      <c r="H195" s="517" t="e">
        <v>#DIV/0!</v>
      </c>
      <c r="I195" s="517" t="e">
        <v>#DIV/0!</v>
      </c>
      <c r="J195" s="517" t="e">
        <v>#DIV/0!</v>
      </c>
      <c r="K195" s="517" t="e">
        <v>#DIV/0!</v>
      </c>
      <c r="L195" s="517" t="e">
        <v>#DIV/0!</v>
      </c>
      <c r="M195" s="517" t="e">
        <v>#DIV/0!</v>
      </c>
      <c r="N195" s="517" t="e">
        <v>#DIV/0!</v>
      </c>
      <c r="O195" s="517" t="e">
        <v>#DIV/0!</v>
      </c>
      <c r="P195" s="517" t="e">
        <v>#DIV/0!</v>
      </c>
      <c r="Q195" s="516" t="e">
        <v>#DIV/0!</v>
      </c>
      <c r="S195" s="40">
        <v>3</v>
      </c>
      <c r="T195" s="541" t="e">
        <v>#DIV/0!</v>
      </c>
      <c r="U195" s="540" t="e">
        <v>#DIV/0!</v>
      </c>
      <c r="V195" s="540" t="e">
        <v>#DIV/0!</v>
      </c>
      <c r="W195" s="540" t="e">
        <v>#DIV/0!</v>
      </c>
      <c r="X195" s="540" t="e">
        <v>#DIV/0!</v>
      </c>
      <c r="Y195" s="540" t="e">
        <v>#DIV/0!</v>
      </c>
      <c r="Z195" s="532" t="e">
        <v>#DIV/0!</v>
      </c>
      <c r="AA195" s="540" t="e">
        <v>#DIV/0!</v>
      </c>
      <c r="AB195" s="532" t="e">
        <v>#DIV/0!</v>
      </c>
      <c r="AC195" s="532" t="e">
        <v>#DIV/0!</v>
      </c>
      <c r="AD195" s="540" t="e">
        <v>#DIV/0!</v>
      </c>
      <c r="AE195" s="540" t="e">
        <v>#DIV/0!</v>
      </c>
      <c r="AF195" s="540" t="e">
        <v>#DIV/0!</v>
      </c>
      <c r="AG195" s="540" t="e">
        <v>#DIV/0!</v>
      </c>
      <c r="AH195" s="541" t="e">
        <v>#DIV/0!</v>
      </c>
      <c r="AI195" s="13"/>
      <c r="AJ195" s="40">
        <v>3</v>
      </c>
      <c r="AK195" s="516" t="e">
        <v>#DIV/0!</v>
      </c>
      <c r="AL195" s="517" t="e">
        <v>#DIV/0!</v>
      </c>
      <c r="AM195" s="517" t="e">
        <v>#DIV/0!</v>
      </c>
      <c r="AN195" s="517" t="e">
        <v>#DIV/0!</v>
      </c>
      <c r="AO195" s="517" t="e">
        <v>#DIV/0!</v>
      </c>
      <c r="AP195" s="517" t="e">
        <v>#DIV/0!</v>
      </c>
      <c r="AQ195" s="517" t="e">
        <v>#DIV/0!</v>
      </c>
      <c r="AR195" s="517" t="e">
        <v>#DIV/0!</v>
      </c>
      <c r="AS195" s="517" t="e">
        <v>#DIV/0!</v>
      </c>
      <c r="AT195" s="517" t="e">
        <v>#DIV/0!</v>
      </c>
      <c r="AU195" s="517" t="e">
        <v>#DIV/0!</v>
      </c>
      <c r="AV195" s="516" t="e">
        <v>#DIV/0!</v>
      </c>
      <c r="AX195" s="123" t="s">
        <v>121</v>
      </c>
      <c r="AY195" s="205" t="s">
        <v>95</v>
      </c>
      <c r="AZ195" s="205" t="s">
        <v>99</v>
      </c>
      <c r="BA195" s="498" t="e">
        <v>#DIV/0!</v>
      </c>
      <c r="BB195" s="498" t="e">
        <v>#DIV/0!</v>
      </c>
      <c r="BC195" s="498" t="e">
        <v>#DIV/0!</v>
      </c>
      <c r="BD195" s="498" t="e">
        <v>#DIV/0!</v>
      </c>
      <c r="BE195" s="498" t="e">
        <v>#DIV/0!</v>
      </c>
      <c r="BF195" s="498" t="e">
        <v>#DIV/0!</v>
      </c>
      <c r="BG195" s="498" t="e">
        <v>#DIV/0!</v>
      </c>
      <c r="BH195" s="509" t="e">
        <v>#DIV/0!</v>
      </c>
      <c r="BJ195" s="228" t="s">
        <v>95</v>
      </c>
      <c r="BK195" s="120" t="s">
        <v>136</v>
      </c>
      <c r="BL195" s="503" t="e">
        <v>#DIV/0!</v>
      </c>
      <c r="BM195" s="503" t="e">
        <v>#DIV/0!</v>
      </c>
      <c r="BN195" s="503" t="e">
        <v>#DIV/0!</v>
      </c>
      <c r="BO195" s="503" t="e">
        <v>#DIV/0!</v>
      </c>
      <c r="BP195" s="503" t="e">
        <v>#DIV/0!</v>
      </c>
      <c r="BQ195" s="503" t="e">
        <v>#DIV/0!</v>
      </c>
      <c r="BR195" s="503" t="e">
        <v>#DIV/0!</v>
      </c>
      <c r="BS195" s="503" t="e">
        <v>#DIV/0!</v>
      </c>
    </row>
    <row r="196" spans="3:71">
      <c r="C196" s="172"/>
      <c r="D196" s="12"/>
      <c r="F196" s="40">
        <v>4</v>
      </c>
      <c r="G196" s="517" t="e">
        <v>#DIV/0!</v>
      </c>
      <c r="H196" s="517" t="e">
        <v>#DIV/0!</v>
      </c>
      <c r="I196" s="517" t="e">
        <v>#DIV/0!</v>
      </c>
      <c r="J196" s="517" t="e">
        <v>#DIV/0!</v>
      </c>
      <c r="K196" s="517" t="e">
        <v>#DIV/0!</v>
      </c>
      <c r="L196" s="517" t="e">
        <v>#DIV/0!</v>
      </c>
      <c r="M196" s="517" t="e">
        <v>#DIV/0!</v>
      </c>
      <c r="N196" s="517" t="e">
        <v>#DIV/0!</v>
      </c>
      <c r="O196" s="517" t="e">
        <v>#DIV/0!</v>
      </c>
      <c r="P196" s="517" t="e">
        <v>#DIV/0!</v>
      </c>
      <c r="Q196" s="516" t="e">
        <v>#DIV/0!</v>
      </c>
      <c r="S196" s="40">
        <v>4</v>
      </c>
      <c r="T196" s="541" t="e">
        <v>#DIV/0!</v>
      </c>
      <c r="U196" s="540" t="e">
        <v>#DIV/0!</v>
      </c>
      <c r="V196" s="540" t="e">
        <v>#DIV/0!</v>
      </c>
      <c r="W196" s="540" t="e">
        <v>#DIV/0!</v>
      </c>
      <c r="X196" s="540" t="e">
        <v>#DIV/0!</v>
      </c>
      <c r="Y196" s="540" t="e">
        <v>#DIV/0!</v>
      </c>
      <c r="Z196" s="532" t="e">
        <v>#DIV/0!</v>
      </c>
      <c r="AA196" s="540" t="e">
        <v>#DIV/0!</v>
      </c>
      <c r="AB196" s="532" t="e">
        <v>#DIV/0!</v>
      </c>
      <c r="AC196" s="532" t="e">
        <v>#DIV/0!</v>
      </c>
      <c r="AD196" s="540" t="e">
        <v>#DIV/0!</v>
      </c>
      <c r="AE196" s="540" t="e">
        <v>#DIV/0!</v>
      </c>
      <c r="AF196" s="540" t="e">
        <v>#DIV/0!</v>
      </c>
      <c r="AG196" s="540" t="e">
        <v>#DIV/0!</v>
      </c>
      <c r="AH196" s="541" t="e">
        <v>#DIV/0!</v>
      </c>
      <c r="AI196" s="13"/>
      <c r="AJ196" s="40">
        <v>4</v>
      </c>
      <c r="AK196" s="516" t="e">
        <v>#DIV/0!</v>
      </c>
      <c r="AL196" s="517" t="e">
        <v>#DIV/0!</v>
      </c>
      <c r="AM196" s="517" t="e">
        <v>#DIV/0!</v>
      </c>
      <c r="AN196" s="517" t="e">
        <v>#DIV/0!</v>
      </c>
      <c r="AO196" s="517" t="e">
        <v>#DIV/0!</v>
      </c>
      <c r="AP196" s="517" t="e">
        <v>#DIV/0!</v>
      </c>
      <c r="AQ196" s="517" t="e">
        <v>#DIV/0!</v>
      </c>
      <c r="AR196" s="517" t="e">
        <v>#DIV/0!</v>
      </c>
      <c r="AS196" s="517" t="e">
        <v>#DIV/0!</v>
      </c>
      <c r="AT196" s="517" t="e">
        <v>#DIV/0!</v>
      </c>
      <c r="AU196" s="517" t="e">
        <v>#DIV/0!</v>
      </c>
      <c r="AV196" s="516" t="e">
        <v>#DIV/0!</v>
      </c>
      <c r="AX196" s="121" t="s">
        <v>121</v>
      </c>
      <c r="AY196" s="204" t="s">
        <v>143</v>
      </c>
      <c r="AZ196" s="227" t="s">
        <v>73</v>
      </c>
      <c r="BA196" s="502" t="e">
        <v>#DIV/0!</v>
      </c>
      <c r="BB196" s="502" t="e">
        <v>#DIV/0!</v>
      </c>
      <c r="BC196" s="502" t="e">
        <v>#DIV/0!</v>
      </c>
      <c r="BD196" s="502" t="e">
        <v>#DIV/0!</v>
      </c>
      <c r="BE196" s="502" t="e">
        <v>#DIV/0!</v>
      </c>
      <c r="BF196" s="502" t="e">
        <v>#DIV/0!</v>
      </c>
      <c r="BG196" s="502" t="e">
        <v>#DIV/0!</v>
      </c>
      <c r="BH196" s="507" t="e">
        <v>#DIV/0!</v>
      </c>
      <c r="BJ196" s="228" t="s">
        <v>95</v>
      </c>
      <c r="BK196" s="120" t="s">
        <v>135</v>
      </c>
      <c r="BL196" s="503" t="e">
        <v>#DIV/0!</v>
      </c>
      <c r="BM196" s="503" t="e">
        <v>#DIV/0!</v>
      </c>
      <c r="BN196" s="503" t="e">
        <v>#DIV/0!</v>
      </c>
      <c r="BO196" s="503" t="e">
        <v>#DIV/0!</v>
      </c>
      <c r="BP196" s="503" t="e">
        <v>#DIV/0!</v>
      </c>
      <c r="BQ196" s="503" t="e">
        <v>#DIV/0!</v>
      </c>
      <c r="BR196" s="503" t="e">
        <v>#DIV/0!</v>
      </c>
      <c r="BS196" s="503" t="e">
        <v>#DIV/0!</v>
      </c>
    </row>
    <row r="197" spans="3:71">
      <c r="C197" s="172"/>
      <c r="D197" s="12"/>
      <c r="F197" s="40">
        <v>5</v>
      </c>
      <c r="G197" s="517" t="e">
        <v>#DIV/0!</v>
      </c>
      <c r="H197" s="517" t="e">
        <v>#DIV/0!</v>
      </c>
      <c r="I197" s="517" t="e">
        <v>#DIV/0!</v>
      </c>
      <c r="J197" s="517" t="e">
        <v>#DIV/0!</v>
      </c>
      <c r="K197" s="517" t="e">
        <v>#DIV/0!</v>
      </c>
      <c r="L197" s="517" t="e">
        <v>#DIV/0!</v>
      </c>
      <c r="M197" s="517" t="e">
        <v>#DIV/0!</v>
      </c>
      <c r="N197" s="517" t="e">
        <v>#DIV/0!</v>
      </c>
      <c r="O197" s="517" t="e">
        <v>#DIV/0!</v>
      </c>
      <c r="P197" s="517" t="e">
        <v>#DIV/0!</v>
      </c>
      <c r="Q197" s="516" t="e">
        <v>#DIV/0!</v>
      </c>
      <c r="S197" s="40">
        <v>5</v>
      </c>
      <c r="T197" s="541" t="e">
        <v>#DIV/0!</v>
      </c>
      <c r="U197" s="540" t="e">
        <v>#DIV/0!</v>
      </c>
      <c r="V197" s="540" t="e">
        <v>#DIV/0!</v>
      </c>
      <c r="W197" s="540" t="e">
        <v>#DIV/0!</v>
      </c>
      <c r="X197" s="540" t="e">
        <v>#DIV/0!</v>
      </c>
      <c r="Y197" s="540" t="e">
        <v>#DIV/0!</v>
      </c>
      <c r="Z197" s="532" t="e">
        <v>#DIV/0!</v>
      </c>
      <c r="AA197" s="540" t="e">
        <v>#DIV/0!</v>
      </c>
      <c r="AB197" s="532" t="e">
        <v>#DIV/0!</v>
      </c>
      <c r="AC197" s="532" t="e">
        <v>#DIV/0!</v>
      </c>
      <c r="AD197" s="540" t="e">
        <v>#DIV/0!</v>
      </c>
      <c r="AE197" s="540" t="e">
        <v>#DIV/0!</v>
      </c>
      <c r="AF197" s="540" t="e">
        <v>#DIV/0!</v>
      </c>
      <c r="AG197" s="540" t="e">
        <v>#DIV/0!</v>
      </c>
      <c r="AH197" s="541" t="e">
        <v>#DIV/0!</v>
      </c>
      <c r="AI197" s="13"/>
      <c r="AJ197" s="40">
        <v>5</v>
      </c>
      <c r="AK197" s="516" t="e">
        <v>#DIV/0!</v>
      </c>
      <c r="AL197" s="517" t="e">
        <v>#DIV/0!</v>
      </c>
      <c r="AM197" s="517" t="e">
        <v>#DIV/0!</v>
      </c>
      <c r="AN197" s="517" t="e">
        <v>#DIV/0!</v>
      </c>
      <c r="AO197" s="517" t="e">
        <v>#DIV/0!</v>
      </c>
      <c r="AP197" s="517" t="e">
        <v>#DIV/0!</v>
      </c>
      <c r="AQ197" s="517" t="e">
        <v>#DIV/0!</v>
      </c>
      <c r="AR197" s="517" t="e">
        <v>#DIV/0!</v>
      </c>
      <c r="AS197" s="517" t="e">
        <v>#DIV/0!</v>
      </c>
      <c r="AT197" s="517" t="e">
        <v>#DIV/0!</v>
      </c>
      <c r="AU197" s="517" t="e">
        <v>#DIV/0!</v>
      </c>
      <c r="AV197" s="516" t="e">
        <v>#DIV/0!</v>
      </c>
      <c r="AX197" s="121" t="s">
        <v>121</v>
      </c>
      <c r="AY197" s="204" t="s">
        <v>143</v>
      </c>
      <c r="AZ197" s="204" t="s">
        <v>142</v>
      </c>
      <c r="BA197" s="496" t="e">
        <v>#DIV/0!</v>
      </c>
      <c r="BB197" s="496" t="e">
        <v>#DIV/0!</v>
      </c>
      <c r="BC197" s="496" t="e">
        <v>#DIV/0!</v>
      </c>
      <c r="BD197" s="496" t="e">
        <v>#DIV/0!</v>
      </c>
      <c r="BE197" s="496" t="e">
        <v>#DIV/0!</v>
      </c>
      <c r="BF197" s="496" t="e">
        <v>#DIV/0!</v>
      </c>
      <c r="BG197" s="496" t="e">
        <v>#DIV/0!</v>
      </c>
      <c r="BH197" s="508" t="e">
        <v>#DIV/0!</v>
      </c>
      <c r="BJ197" s="228" t="s">
        <v>95</v>
      </c>
      <c r="BK197" s="120" t="s">
        <v>134</v>
      </c>
      <c r="BL197" s="503" t="e">
        <v>#DIV/0!</v>
      </c>
      <c r="BM197" s="503" t="e">
        <v>#DIV/0!</v>
      </c>
      <c r="BN197" s="503" t="e">
        <v>#DIV/0!</v>
      </c>
      <c r="BO197" s="503" t="e">
        <v>#DIV/0!</v>
      </c>
      <c r="BP197" s="503" t="e">
        <v>#DIV/0!</v>
      </c>
      <c r="BQ197" s="503" t="e">
        <v>#DIV/0!</v>
      </c>
      <c r="BR197" s="503" t="e">
        <v>#DIV/0!</v>
      </c>
      <c r="BS197" s="503" t="e">
        <v>#DIV/0!</v>
      </c>
    </row>
    <row r="198" spans="3:71">
      <c r="C198" s="172"/>
      <c r="D198" s="12"/>
      <c r="F198" s="40">
        <v>6</v>
      </c>
      <c r="G198" s="517" t="e">
        <v>#DIV/0!</v>
      </c>
      <c r="H198" s="517" t="e">
        <v>#DIV/0!</v>
      </c>
      <c r="I198" s="517" t="e">
        <v>#DIV/0!</v>
      </c>
      <c r="J198" s="517" t="e">
        <v>#DIV/0!</v>
      </c>
      <c r="K198" s="517" t="e">
        <v>#DIV/0!</v>
      </c>
      <c r="L198" s="517" t="e">
        <v>#DIV/0!</v>
      </c>
      <c r="M198" s="517" t="e">
        <v>#DIV/0!</v>
      </c>
      <c r="N198" s="517" t="e">
        <v>#DIV/0!</v>
      </c>
      <c r="O198" s="517" t="e">
        <v>#DIV/0!</v>
      </c>
      <c r="P198" s="517" t="e">
        <v>#DIV/0!</v>
      </c>
      <c r="Q198" s="516" t="e">
        <v>#DIV/0!</v>
      </c>
      <c r="S198" s="40">
        <v>6</v>
      </c>
      <c r="T198" s="541" t="e">
        <v>#DIV/0!</v>
      </c>
      <c r="U198" s="540" t="e">
        <v>#DIV/0!</v>
      </c>
      <c r="V198" s="540" t="e">
        <v>#DIV/0!</v>
      </c>
      <c r="W198" s="540" t="e">
        <v>#DIV/0!</v>
      </c>
      <c r="X198" s="540" t="e">
        <v>#DIV/0!</v>
      </c>
      <c r="Y198" s="540" t="e">
        <v>#DIV/0!</v>
      </c>
      <c r="Z198" s="532" t="e">
        <v>#DIV/0!</v>
      </c>
      <c r="AA198" s="540" t="e">
        <v>#DIV/0!</v>
      </c>
      <c r="AB198" s="532" t="e">
        <v>#DIV/0!</v>
      </c>
      <c r="AC198" s="532" t="e">
        <v>#DIV/0!</v>
      </c>
      <c r="AD198" s="540" t="e">
        <v>#DIV/0!</v>
      </c>
      <c r="AE198" s="540" t="e">
        <v>#DIV/0!</v>
      </c>
      <c r="AF198" s="540" t="e">
        <v>#DIV/0!</v>
      </c>
      <c r="AG198" s="540" t="e">
        <v>#DIV/0!</v>
      </c>
      <c r="AH198" s="541" t="e">
        <v>#DIV/0!</v>
      </c>
      <c r="AI198" s="13"/>
      <c r="AJ198" s="40">
        <v>6</v>
      </c>
      <c r="AK198" s="516" t="e">
        <v>#DIV/0!</v>
      </c>
      <c r="AL198" s="517" t="e">
        <v>#DIV/0!</v>
      </c>
      <c r="AM198" s="517" t="e">
        <v>#DIV/0!</v>
      </c>
      <c r="AN198" s="517" t="e">
        <v>#DIV/0!</v>
      </c>
      <c r="AO198" s="517" t="e">
        <v>#DIV/0!</v>
      </c>
      <c r="AP198" s="517" t="e">
        <v>#DIV/0!</v>
      </c>
      <c r="AQ198" s="517" t="e">
        <v>#DIV/0!</v>
      </c>
      <c r="AR198" s="517" t="e">
        <v>#DIV/0!</v>
      </c>
      <c r="AS198" s="517" t="e">
        <v>#DIV/0!</v>
      </c>
      <c r="AT198" s="517" t="e">
        <v>#DIV/0!</v>
      </c>
      <c r="AU198" s="517" t="e">
        <v>#DIV/0!</v>
      </c>
      <c r="AV198" s="516" t="e">
        <v>#DIV/0!</v>
      </c>
      <c r="AX198" s="121" t="s">
        <v>121</v>
      </c>
      <c r="AY198" s="204" t="s">
        <v>143</v>
      </c>
      <c r="AZ198" s="204" t="s">
        <v>159</v>
      </c>
      <c r="BA198" s="496" t="e">
        <v>#DIV/0!</v>
      </c>
      <c r="BB198" s="496" t="e">
        <v>#DIV/0!</v>
      </c>
      <c r="BC198" s="496" t="e">
        <v>#DIV/0!</v>
      </c>
      <c r="BD198" s="496" t="e">
        <v>#DIV/0!</v>
      </c>
      <c r="BE198" s="496" t="e">
        <v>#DIV/0!</v>
      </c>
      <c r="BF198" s="496" t="e">
        <v>#DIV/0!</v>
      </c>
      <c r="BG198" s="496" t="e">
        <v>#DIV/0!</v>
      </c>
      <c r="BH198" s="508" t="e">
        <v>#DIV/0!</v>
      </c>
      <c r="BJ198" s="228" t="s">
        <v>95</v>
      </c>
      <c r="BK198" s="120" t="s">
        <v>133</v>
      </c>
      <c r="BL198" s="503" t="e">
        <v>#DIV/0!</v>
      </c>
      <c r="BM198" s="503" t="e">
        <v>#DIV/0!</v>
      </c>
      <c r="BN198" s="503" t="e">
        <v>#DIV/0!</v>
      </c>
      <c r="BO198" s="503" t="e">
        <v>#DIV/0!</v>
      </c>
      <c r="BP198" s="503" t="e">
        <v>#DIV/0!</v>
      </c>
      <c r="BQ198" s="503" t="e">
        <v>#DIV/0!</v>
      </c>
      <c r="BR198" s="503" t="e">
        <v>#DIV/0!</v>
      </c>
      <c r="BS198" s="503" t="e">
        <v>#DIV/0!</v>
      </c>
    </row>
    <row r="199" spans="3:71">
      <c r="C199" s="172"/>
      <c r="D199" s="12"/>
      <c r="F199" s="41" t="s">
        <v>144</v>
      </c>
      <c r="G199" s="519" t="e">
        <v>#DIV/0!</v>
      </c>
      <c r="H199" s="519" t="e">
        <v>#DIV/0!</v>
      </c>
      <c r="I199" s="519" t="e">
        <v>#DIV/0!</v>
      </c>
      <c r="J199" s="519" t="e">
        <v>#DIV/0!</v>
      </c>
      <c r="K199" s="519" t="e">
        <v>#DIV/0!</v>
      </c>
      <c r="L199" s="519" t="e">
        <v>#DIV/0!</v>
      </c>
      <c r="M199" s="519" t="e">
        <v>#DIV/0!</v>
      </c>
      <c r="N199" s="519" t="e">
        <v>#DIV/0!</v>
      </c>
      <c r="O199" s="519" t="e">
        <v>#DIV/0!</v>
      </c>
      <c r="P199" s="519" t="e">
        <v>#DIV/0!</v>
      </c>
      <c r="Q199" s="518" t="e">
        <v>#DIV/0!</v>
      </c>
      <c r="S199" s="41" t="s">
        <v>144</v>
      </c>
      <c r="T199" s="547" t="e">
        <v>#DIV/0!</v>
      </c>
      <c r="U199" s="546" t="e">
        <v>#DIV/0!</v>
      </c>
      <c r="V199" s="546" t="e">
        <v>#DIV/0!</v>
      </c>
      <c r="W199" s="546" t="e">
        <v>#DIV/0!</v>
      </c>
      <c r="X199" s="546" t="e">
        <v>#DIV/0!</v>
      </c>
      <c r="Y199" s="546" t="e">
        <v>#DIV/0!</v>
      </c>
      <c r="Z199" s="546" t="e">
        <v>#DIV/0!</v>
      </c>
      <c r="AA199" s="546" t="e">
        <v>#DIV/0!</v>
      </c>
      <c r="AB199" s="536" t="e">
        <v>#DIV/0!</v>
      </c>
      <c r="AC199" s="536" t="e">
        <v>#DIV/0!</v>
      </c>
      <c r="AD199" s="546" t="e">
        <v>#DIV/0!</v>
      </c>
      <c r="AE199" s="546" t="e">
        <v>#DIV/0!</v>
      </c>
      <c r="AF199" s="546" t="e">
        <v>#DIV/0!</v>
      </c>
      <c r="AG199" s="546" t="e">
        <v>#DIV/0!</v>
      </c>
      <c r="AH199" s="547" t="e">
        <v>#DIV/0!</v>
      </c>
      <c r="AI199" s="13"/>
      <c r="AJ199" s="41" t="s">
        <v>144</v>
      </c>
      <c r="AK199" s="518" t="e">
        <v>#DIV/0!</v>
      </c>
      <c r="AL199" s="519" t="e">
        <v>#DIV/0!</v>
      </c>
      <c r="AM199" s="519" t="e">
        <v>#DIV/0!</v>
      </c>
      <c r="AN199" s="519" t="e">
        <v>#DIV/0!</v>
      </c>
      <c r="AO199" s="519" t="e">
        <v>#DIV/0!</v>
      </c>
      <c r="AP199" s="519" t="e">
        <v>#DIV/0!</v>
      </c>
      <c r="AQ199" s="519" t="e">
        <v>#DIV/0!</v>
      </c>
      <c r="AR199" s="519" t="e">
        <v>#DIV/0!</v>
      </c>
      <c r="AS199" s="519" t="e">
        <v>#DIV/0!</v>
      </c>
      <c r="AT199" s="519" t="e">
        <v>#DIV/0!</v>
      </c>
      <c r="AU199" s="519" t="e">
        <v>#DIV/0!</v>
      </c>
      <c r="AV199" s="518" t="e">
        <v>#DIV/0!</v>
      </c>
      <c r="AX199" s="121" t="s">
        <v>121</v>
      </c>
      <c r="AY199" s="204" t="s">
        <v>143</v>
      </c>
      <c r="AZ199" s="204" t="s">
        <v>158</v>
      </c>
      <c r="BA199" s="496" t="e">
        <v>#DIV/0!</v>
      </c>
      <c r="BB199" s="496" t="e">
        <v>#DIV/0!</v>
      </c>
      <c r="BC199" s="496" t="e">
        <v>#DIV/0!</v>
      </c>
      <c r="BD199" s="496" t="e">
        <v>#DIV/0!</v>
      </c>
      <c r="BE199" s="496" t="e">
        <v>#DIV/0!</v>
      </c>
      <c r="BF199" s="496" t="e">
        <v>#DIV/0!</v>
      </c>
      <c r="BG199" s="496" t="e">
        <v>#DIV/0!</v>
      </c>
      <c r="BH199" s="508" t="e">
        <v>#DIV/0!</v>
      </c>
      <c r="BJ199" s="228" t="s">
        <v>95</v>
      </c>
      <c r="BK199" s="120" t="s">
        <v>132</v>
      </c>
      <c r="BL199" s="503" t="e">
        <v>#DIV/0!</v>
      </c>
      <c r="BM199" s="503" t="e">
        <v>#DIV/0!</v>
      </c>
      <c r="BN199" s="503" t="e">
        <v>#DIV/0!</v>
      </c>
      <c r="BO199" s="503" t="e">
        <v>#DIV/0!</v>
      </c>
      <c r="BP199" s="503" t="e">
        <v>#DIV/0!</v>
      </c>
      <c r="BQ199" s="503" t="e">
        <v>#DIV/0!</v>
      </c>
      <c r="BR199" s="503" t="e">
        <v>#DIV/0!</v>
      </c>
      <c r="BS199" s="503" t="e">
        <v>#DIV/0!</v>
      </c>
    </row>
    <row r="200" spans="3:71">
      <c r="C200" s="172"/>
      <c r="D200" s="12"/>
      <c r="G200" s="32"/>
      <c r="H200" s="32"/>
      <c r="I200" s="32"/>
      <c r="J200" s="32"/>
      <c r="K200" s="32"/>
      <c r="L200" s="32"/>
      <c r="M200" s="32"/>
      <c r="N200" s="32"/>
      <c r="O200" s="32"/>
      <c r="P200" s="32"/>
      <c r="Q200" s="32"/>
      <c r="R200" s="32"/>
      <c r="S200" s="32"/>
      <c r="T200" s="32"/>
      <c r="U200" s="32"/>
      <c r="AI200" s="32"/>
      <c r="AX200" s="121" t="s">
        <v>121</v>
      </c>
      <c r="AY200" s="204" t="s">
        <v>143</v>
      </c>
      <c r="AZ200" s="204" t="s">
        <v>157</v>
      </c>
      <c r="BA200" s="496" t="e">
        <v>#DIV/0!</v>
      </c>
      <c r="BB200" s="496" t="e">
        <v>#DIV/0!</v>
      </c>
      <c r="BC200" s="496" t="e">
        <v>#DIV/0!</v>
      </c>
      <c r="BD200" s="496" t="e">
        <v>#DIV/0!</v>
      </c>
      <c r="BE200" s="496" t="e">
        <v>#DIV/0!</v>
      </c>
      <c r="BF200" s="496" t="e">
        <v>#DIV/0!</v>
      </c>
      <c r="BG200" s="496" t="e">
        <v>#DIV/0!</v>
      </c>
      <c r="BH200" s="508" t="e">
        <v>#DIV/0!</v>
      </c>
      <c r="BJ200" s="229" t="s">
        <v>95</v>
      </c>
      <c r="BK200" s="122" t="s">
        <v>99</v>
      </c>
      <c r="BL200" s="505" t="e">
        <v>#DIV/0!</v>
      </c>
      <c r="BM200" s="505" t="e">
        <v>#DIV/0!</v>
      </c>
      <c r="BN200" s="505" t="e">
        <v>#DIV/0!</v>
      </c>
      <c r="BO200" s="505" t="e">
        <v>#DIV/0!</v>
      </c>
      <c r="BP200" s="505" t="e">
        <v>#DIV/0!</v>
      </c>
      <c r="BQ200" s="505" t="e">
        <v>#DIV/0!</v>
      </c>
      <c r="BR200" s="505" t="e">
        <v>#DIV/0!</v>
      </c>
      <c r="BS200" s="505" t="e">
        <v>#DIV/0!</v>
      </c>
    </row>
    <row r="201" spans="3:71">
      <c r="C201" s="172"/>
      <c r="D201" s="12"/>
      <c r="AJ201" s="32"/>
      <c r="AK201" s="28"/>
      <c r="AX201" s="121" t="s">
        <v>121</v>
      </c>
      <c r="AY201" s="204" t="s">
        <v>143</v>
      </c>
      <c r="AZ201" s="204" t="s">
        <v>156</v>
      </c>
      <c r="BA201" s="496" t="e">
        <v>#DIV/0!</v>
      </c>
      <c r="BB201" s="496" t="e">
        <v>#DIV/0!</v>
      </c>
      <c r="BC201" s="496" t="e">
        <v>#DIV/0!</v>
      </c>
      <c r="BD201" s="496" t="e">
        <v>#DIV/0!</v>
      </c>
      <c r="BE201" s="496" t="e">
        <v>#DIV/0!</v>
      </c>
      <c r="BF201" s="496" t="e">
        <v>#DIV/0!</v>
      </c>
      <c r="BG201" s="496" t="e">
        <v>#DIV/0!</v>
      </c>
      <c r="BH201" s="508" t="e">
        <v>#DIV/0!</v>
      </c>
      <c r="BJ201" s="225" t="s">
        <v>143</v>
      </c>
      <c r="BK201" s="230" t="s">
        <v>73</v>
      </c>
      <c r="BL201" s="502" t="e">
        <v>#DIV/0!</v>
      </c>
      <c r="BM201" s="502" t="e">
        <v>#DIV/0!</v>
      </c>
      <c r="BN201" s="502" t="e">
        <v>#DIV/0!</v>
      </c>
      <c r="BO201" s="502" t="e">
        <v>#DIV/0!</v>
      </c>
      <c r="BP201" s="502" t="e">
        <v>#DIV/0!</v>
      </c>
      <c r="BQ201" s="502" t="e">
        <v>#DIV/0!</v>
      </c>
      <c r="BR201" s="502" t="e">
        <v>#DIV/0!</v>
      </c>
      <c r="BS201" s="502" t="e">
        <v>#DIV/0!</v>
      </c>
    </row>
    <row r="202" spans="3:71">
      <c r="C202" s="172"/>
      <c r="D202" s="12"/>
      <c r="AJ202" s="32"/>
      <c r="AK202" s="32"/>
      <c r="AL202" s="11"/>
      <c r="AX202" s="121" t="s">
        <v>121</v>
      </c>
      <c r="AY202" s="204" t="s">
        <v>143</v>
      </c>
      <c r="AZ202" s="204" t="s">
        <v>155</v>
      </c>
      <c r="BA202" s="496" t="e">
        <v>#DIV/0!</v>
      </c>
      <c r="BB202" s="496" t="e">
        <v>#DIV/0!</v>
      </c>
      <c r="BC202" s="496" t="e">
        <v>#DIV/0!</v>
      </c>
      <c r="BD202" s="496" t="e">
        <v>#DIV/0!</v>
      </c>
      <c r="BE202" s="496" t="e">
        <v>#DIV/0!</v>
      </c>
      <c r="BF202" s="496" t="e">
        <v>#DIV/0!</v>
      </c>
      <c r="BG202" s="496" t="e">
        <v>#DIV/0!</v>
      </c>
      <c r="BH202" s="508" t="e">
        <v>#DIV/0!</v>
      </c>
      <c r="BJ202" s="228" t="s">
        <v>143</v>
      </c>
      <c r="BK202" s="120" t="s">
        <v>142</v>
      </c>
      <c r="BL202" s="496" t="e">
        <v>#DIV/0!</v>
      </c>
      <c r="BM202" s="496" t="e">
        <v>#DIV/0!</v>
      </c>
      <c r="BN202" s="496" t="e">
        <v>#DIV/0!</v>
      </c>
      <c r="BO202" s="496" t="e">
        <v>#DIV/0!</v>
      </c>
      <c r="BP202" s="496" t="e">
        <v>#DIV/0!</v>
      </c>
      <c r="BQ202" s="496" t="e">
        <v>#DIV/0!</v>
      </c>
      <c r="BR202" s="496" t="e">
        <v>#DIV/0!</v>
      </c>
      <c r="BS202" s="503" t="e">
        <v>#DIV/0!</v>
      </c>
    </row>
    <row r="203" spans="3:71">
      <c r="C203" s="172"/>
      <c r="D203" s="12"/>
      <c r="AB203" s="45"/>
      <c r="AC203" s="45"/>
      <c r="AD203" s="45"/>
      <c r="AE203" s="45"/>
      <c r="AF203" s="45"/>
      <c r="AG203" s="45"/>
      <c r="AH203" s="45"/>
      <c r="AI203" s="45"/>
      <c r="AJ203" s="45"/>
      <c r="AK203" s="45"/>
      <c r="AL203" s="45"/>
      <c r="AM203" s="46"/>
      <c r="AN203" s="45"/>
      <c r="AO203" s="45"/>
      <c r="AP203" s="45"/>
      <c r="AQ203" s="45"/>
      <c r="AR203" s="45"/>
      <c r="AS203" s="45"/>
      <c r="AT203" s="45"/>
      <c r="AU203" s="45"/>
      <c r="AV203" s="45"/>
      <c r="AW203" s="45"/>
      <c r="AX203" s="121" t="s">
        <v>121</v>
      </c>
      <c r="AY203" s="204" t="s">
        <v>143</v>
      </c>
      <c r="AZ203" s="204" t="s">
        <v>154</v>
      </c>
      <c r="BA203" s="496" t="e">
        <v>#DIV/0!</v>
      </c>
      <c r="BB203" s="496" t="e">
        <v>#DIV/0!</v>
      </c>
      <c r="BC203" s="496" t="e">
        <v>#DIV/0!</v>
      </c>
      <c r="BD203" s="496" t="e">
        <v>#DIV/0!</v>
      </c>
      <c r="BE203" s="496" t="e">
        <v>#DIV/0!</v>
      </c>
      <c r="BF203" s="496" t="e">
        <v>#DIV/0!</v>
      </c>
      <c r="BG203" s="496" t="e">
        <v>#DIV/0!</v>
      </c>
      <c r="BH203" s="508" t="e">
        <v>#DIV/0!</v>
      </c>
      <c r="BJ203" s="228" t="s">
        <v>143</v>
      </c>
      <c r="BK203" s="120" t="s">
        <v>141</v>
      </c>
      <c r="BL203" s="496" t="e">
        <v>#DIV/0!</v>
      </c>
      <c r="BM203" s="496" t="e">
        <v>#DIV/0!</v>
      </c>
      <c r="BN203" s="496" t="e">
        <v>#DIV/0!</v>
      </c>
      <c r="BO203" s="496" t="e">
        <v>#DIV/0!</v>
      </c>
      <c r="BP203" s="496" t="e">
        <v>#DIV/0!</v>
      </c>
      <c r="BQ203" s="496" t="e">
        <v>#DIV/0!</v>
      </c>
      <c r="BR203" s="496" t="e">
        <v>#DIV/0!</v>
      </c>
      <c r="BS203" s="496" t="e">
        <v>#DIV/0!</v>
      </c>
    </row>
    <row r="204" spans="3:71">
      <c r="C204" s="172"/>
      <c r="D204" s="12"/>
      <c r="AB204" s="45"/>
      <c r="AC204" s="45"/>
      <c r="AD204" s="45"/>
      <c r="AE204" s="45"/>
      <c r="AF204" s="45"/>
      <c r="AG204" s="45"/>
      <c r="AH204" s="45"/>
      <c r="AI204" s="45"/>
      <c r="AJ204" s="46"/>
      <c r="AK204" s="46"/>
      <c r="AL204" s="45"/>
      <c r="AM204" s="46"/>
      <c r="AN204" s="45"/>
      <c r="AO204" s="45"/>
      <c r="AP204" s="45"/>
      <c r="AQ204" s="45"/>
      <c r="AR204" s="45"/>
      <c r="AS204" s="45"/>
      <c r="AT204" s="45"/>
      <c r="AU204" s="45"/>
      <c r="AV204" s="45"/>
      <c r="AW204" s="45"/>
      <c r="AX204" s="121" t="s">
        <v>121</v>
      </c>
      <c r="AY204" s="204" t="s">
        <v>143</v>
      </c>
      <c r="AZ204" s="204" t="s">
        <v>153</v>
      </c>
      <c r="BA204" s="496" t="e">
        <v>#DIV/0!</v>
      </c>
      <c r="BB204" s="496" t="e">
        <v>#DIV/0!</v>
      </c>
      <c r="BC204" s="496" t="e">
        <v>#DIV/0!</v>
      </c>
      <c r="BD204" s="496" t="e">
        <v>#DIV/0!</v>
      </c>
      <c r="BE204" s="496" t="e">
        <v>#DIV/0!</v>
      </c>
      <c r="BF204" s="496" t="e">
        <v>#DIV/0!</v>
      </c>
      <c r="BG204" s="496" t="e">
        <v>#DIV/0!</v>
      </c>
      <c r="BH204" s="508" t="e">
        <v>#DIV/0!</v>
      </c>
      <c r="BJ204" s="228" t="s">
        <v>143</v>
      </c>
      <c r="BK204" s="120" t="s">
        <v>140</v>
      </c>
      <c r="BL204" s="496" t="e">
        <v>#DIV/0!</v>
      </c>
      <c r="BM204" s="496" t="e">
        <v>#DIV/0!</v>
      </c>
      <c r="BN204" s="496" t="e">
        <v>#DIV/0!</v>
      </c>
      <c r="BO204" s="496" t="e">
        <v>#DIV/0!</v>
      </c>
      <c r="BP204" s="496" t="e">
        <v>#DIV/0!</v>
      </c>
      <c r="BQ204" s="496" t="e">
        <v>#DIV/0!</v>
      </c>
      <c r="BR204" s="496" t="e">
        <v>#DIV/0!</v>
      </c>
      <c r="BS204" s="496" t="e">
        <v>#DIV/0!</v>
      </c>
    </row>
    <row r="205" spans="3:71">
      <c r="C205" s="172"/>
      <c r="D205" s="12"/>
      <c r="AB205" s="45"/>
      <c r="AC205" s="45"/>
      <c r="AD205" s="45"/>
      <c r="AE205" s="45"/>
      <c r="AF205" s="46"/>
      <c r="AG205" s="46"/>
      <c r="AH205" s="46"/>
      <c r="AI205" s="46"/>
      <c r="AJ205" s="46"/>
      <c r="AK205" s="46"/>
      <c r="AL205" s="45"/>
      <c r="AM205" s="46"/>
      <c r="AN205" s="45"/>
      <c r="AO205" s="45"/>
      <c r="AP205" s="45"/>
      <c r="AQ205" s="45"/>
      <c r="AR205" s="45"/>
      <c r="AS205" s="46"/>
      <c r="AT205" s="46"/>
      <c r="AU205" s="46"/>
      <c r="AV205" s="46"/>
      <c r="AW205" s="46"/>
      <c r="AX205" s="121" t="s">
        <v>121</v>
      </c>
      <c r="AY205" s="204" t="s">
        <v>143</v>
      </c>
      <c r="AZ205" s="204" t="s">
        <v>152</v>
      </c>
      <c r="BA205" s="496" t="e">
        <v>#DIV/0!</v>
      </c>
      <c r="BB205" s="496" t="e">
        <v>#DIV/0!</v>
      </c>
      <c r="BC205" s="496" t="e">
        <v>#DIV/0!</v>
      </c>
      <c r="BD205" s="496" t="e">
        <v>#DIV/0!</v>
      </c>
      <c r="BE205" s="496" t="e">
        <v>#DIV/0!</v>
      </c>
      <c r="BF205" s="496" t="e">
        <v>#DIV/0!</v>
      </c>
      <c r="BG205" s="496" t="e">
        <v>#DIV/0!</v>
      </c>
      <c r="BH205" s="508" t="e">
        <v>#DIV/0!</v>
      </c>
      <c r="BJ205" s="228" t="s">
        <v>143</v>
      </c>
      <c r="BK205" s="120" t="s">
        <v>139</v>
      </c>
      <c r="BL205" s="496" t="e">
        <v>#DIV/0!</v>
      </c>
      <c r="BM205" s="496" t="e">
        <v>#DIV/0!</v>
      </c>
      <c r="BN205" s="496" t="e">
        <v>#DIV/0!</v>
      </c>
      <c r="BO205" s="496" t="e">
        <v>#DIV/0!</v>
      </c>
      <c r="BP205" s="496" t="e">
        <v>#DIV/0!</v>
      </c>
      <c r="BQ205" s="496" t="e">
        <v>#DIV/0!</v>
      </c>
      <c r="BR205" s="496" t="e">
        <v>#DIV/0!</v>
      </c>
      <c r="BS205" s="503" t="e">
        <v>#DIV/0!</v>
      </c>
    </row>
    <row r="206" spans="3:71">
      <c r="C206" s="172"/>
      <c r="D206" s="12"/>
      <c r="AB206" s="13"/>
      <c r="AC206" s="13"/>
      <c r="AD206" s="13"/>
      <c r="AE206" s="13"/>
      <c r="AF206" s="13"/>
      <c r="AG206" s="13"/>
      <c r="AH206" s="13"/>
      <c r="AI206" s="13"/>
      <c r="AJ206" s="44"/>
      <c r="AK206" s="94"/>
      <c r="AL206" s="43"/>
      <c r="AM206" s="13"/>
      <c r="AN206" s="13"/>
      <c r="AO206" s="13"/>
      <c r="AP206" s="13"/>
      <c r="AQ206" s="13"/>
      <c r="AR206" s="13"/>
      <c r="AS206" s="13"/>
      <c r="AT206" s="13"/>
      <c r="AU206" s="13"/>
      <c r="AV206" s="13"/>
      <c r="AW206" s="13"/>
      <c r="AX206" s="121" t="s">
        <v>121</v>
      </c>
      <c r="AY206" s="204" t="s">
        <v>143</v>
      </c>
      <c r="AZ206" s="204" t="s">
        <v>151</v>
      </c>
      <c r="BA206" s="496" t="e">
        <v>#DIV/0!</v>
      </c>
      <c r="BB206" s="496" t="e">
        <v>#DIV/0!</v>
      </c>
      <c r="BC206" s="496" t="e">
        <v>#DIV/0!</v>
      </c>
      <c r="BD206" s="496" t="e">
        <v>#DIV/0!</v>
      </c>
      <c r="BE206" s="496" t="e">
        <v>#DIV/0!</v>
      </c>
      <c r="BF206" s="496" t="e">
        <v>#DIV/0!</v>
      </c>
      <c r="BG206" s="496" t="e">
        <v>#DIV/0!</v>
      </c>
      <c r="BH206" s="508" t="e">
        <v>#DIV/0!</v>
      </c>
      <c r="BJ206" s="228" t="s">
        <v>143</v>
      </c>
      <c r="BK206" s="120" t="s">
        <v>138</v>
      </c>
      <c r="BL206" s="496" t="e">
        <v>#DIV/0!</v>
      </c>
      <c r="BM206" s="496" t="e">
        <v>#DIV/0!</v>
      </c>
      <c r="BN206" s="496" t="e">
        <v>#DIV/0!</v>
      </c>
      <c r="BO206" s="496" t="e">
        <v>#DIV/0!</v>
      </c>
      <c r="BP206" s="496" t="e">
        <v>#DIV/0!</v>
      </c>
      <c r="BQ206" s="496" t="e">
        <v>#DIV/0!</v>
      </c>
      <c r="BR206" s="496" t="e">
        <v>#DIV/0!</v>
      </c>
      <c r="BS206" s="496" t="e">
        <v>#DIV/0!</v>
      </c>
    </row>
    <row r="207" spans="3:71">
      <c r="C207" s="172"/>
      <c r="D207" s="12"/>
      <c r="AB207" s="13"/>
      <c r="AC207" s="13"/>
      <c r="AD207" s="13"/>
      <c r="AE207" s="13"/>
      <c r="AF207" s="13"/>
      <c r="AG207" s="13"/>
      <c r="AH207" s="13"/>
      <c r="AI207" s="13"/>
      <c r="AJ207" s="44"/>
      <c r="AK207" s="94"/>
      <c r="AL207" s="40"/>
      <c r="AM207" s="13"/>
      <c r="AN207" s="13"/>
      <c r="AO207" s="13"/>
      <c r="AP207" s="13"/>
      <c r="AQ207" s="13"/>
      <c r="AR207" s="13"/>
      <c r="AS207" s="13"/>
      <c r="AT207" s="13"/>
      <c r="AU207" s="13"/>
      <c r="AV207" s="13"/>
      <c r="AW207" s="13"/>
      <c r="AX207" s="123" t="s">
        <v>121</v>
      </c>
      <c r="AY207" s="205" t="s">
        <v>143</v>
      </c>
      <c r="AZ207" s="205" t="s">
        <v>99</v>
      </c>
      <c r="BA207" s="498" t="e">
        <v>#DIV/0!</v>
      </c>
      <c r="BB207" s="498" t="e">
        <v>#DIV/0!</v>
      </c>
      <c r="BC207" s="498" t="e">
        <v>#DIV/0!</v>
      </c>
      <c r="BD207" s="498" t="e">
        <v>#DIV/0!</v>
      </c>
      <c r="BE207" s="498" t="e">
        <v>#DIV/0!</v>
      </c>
      <c r="BF207" s="498" t="e">
        <v>#DIV/0!</v>
      </c>
      <c r="BG207" s="498" t="e">
        <v>#DIV/0!</v>
      </c>
      <c r="BH207" s="509" t="e">
        <v>#DIV/0!</v>
      </c>
      <c r="BJ207" s="228" t="s">
        <v>143</v>
      </c>
      <c r="BK207" s="120" t="s">
        <v>137</v>
      </c>
      <c r="BL207" s="496" t="e">
        <v>#DIV/0!</v>
      </c>
      <c r="BM207" s="496" t="e">
        <v>#DIV/0!</v>
      </c>
      <c r="BN207" s="496" t="e">
        <v>#DIV/0!</v>
      </c>
      <c r="BO207" s="496" t="e">
        <v>#DIV/0!</v>
      </c>
      <c r="BP207" s="496" t="e">
        <v>#DIV/0!</v>
      </c>
      <c r="BQ207" s="496" t="e">
        <v>#DIV/0!</v>
      </c>
      <c r="BR207" s="496" t="e">
        <v>#DIV/0!</v>
      </c>
      <c r="BS207" s="496" t="e">
        <v>#DIV/0!</v>
      </c>
    </row>
    <row r="208" spans="3:71">
      <c r="C208" s="172"/>
      <c r="D208" s="12"/>
      <c r="AB208" s="13"/>
      <c r="AC208" s="13"/>
      <c r="AD208" s="13"/>
      <c r="AE208" s="13"/>
      <c r="AF208" s="13"/>
      <c r="AG208" s="13"/>
      <c r="AH208" s="13"/>
      <c r="AI208" s="13"/>
      <c r="AJ208" s="44"/>
      <c r="AK208" s="94"/>
      <c r="AL208" s="40"/>
      <c r="AM208" s="13"/>
      <c r="AN208" s="13"/>
      <c r="AO208" s="13"/>
      <c r="AP208" s="13"/>
      <c r="AQ208" s="13"/>
      <c r="AR208" s="13"/>
      <c r="AS208" s="13"/>
      <c r="AT208" s="13"/>
      <c r="AU208" s="13"/>
      <c r="AV208" s="13"/>
      <c r="AW208" s="13"/>
      <c r="AX208" s="121" t="s">
        <v>121</v>
      </c>
      <c r="AY208" s="204" t="s">
        <v>94</v>
      </c>
      <c r="AZ208" s="227" t="s">
        <v>73</v>
      </c>
      <c r="BA208" s="502" t="e">
        <v>#DIV/0!</v>
      </c>
      <c r="BB208" s="502" t="e">
        <v>#DIV/0!</v>
      </c>
      <c r="BC208" s="502" t="e">
        <v>#DIV/0!</v>
      </c>
      <c r="BD208" s="502" t="e">
        <v>#DIV/0!</v>
      </c>
      <c r="BE208" s="502" t="e">
        <v>#DIV/0!</v>
      </c>
      <c r="BF208" s="502" t="e">
        <v>#DIV/0!</v>
      </c>
      <c r="BG208" s="502" t="e">
        <v>#DIV/0!</v>
      </c>
      <c r="BH208" s="507" t="e">
        <v>#DIV/0!</v>
      </c>
      <c r="BJ208" s="228" t="s">
        <v>143</v>
      </c>
      <c r="BK208" s="120" t="s">
        <v>136</v>
      </c>
      <c r="BL208" s="496" t="e">
        <v>#DIV/0!</v>
      </c>
      <c r="BM208" s="496" t="e">
        <v>#DIV/0!</v>
      </c>
      <c r="BN208" s="496" t="e">
        <v>#DIV/0!</v>
      </c>
      <c r="BO208" s="496" t="e">
        <v>#DIV/0!</v>
      </c>
      <c r="BP208" s="496" t="e">
        <v>#DIV/0!</v>
      </c>
      <c r="BQ208" s="496" t="e">
        <v>#DIV/0!</v>
      </c>
      <c r="BR208" s="496" t="e">
        <v>#DIV/0!</v>
      </c>
      <c r="BS208" s="496" t="e">
        <v>#DIV/0!</v>
      </c>
    </row>
    <row r="209" spans="3:71">
      <c r="C209" s="172"/>
      <c r="D209" s="12"/>
      <c r="W209" s="49"/>
      <c r="X209" s="49"/>
      <c r="Y209" s="40"/>
      <c r="Z209" s="13"/>
      <c r="AA209" s="13"/>
      <c r="AB209" s="13"/>
      <c r="AC209" s="13"/>
      <c r="AD209" s="13"/>
      <c r="AE209" s="13"/>
      <c r="AF209" s="13"/>
      <c r="AG209" s="13"/>
      <c r="AH209" s="13"/>
      <c r="AI209" s="13"/>
      <c r="AJ209" s="44"/>
      <c r="AK209" s="94"/>
      <c r="AL209" s="40"/>
      <c r="AM209" s="13"/>
      <c r="AN209" s="13"/>
      <c r="AO209" s="13"/>
      <c r="AP209" s="13"/>
      <c r="AQ209" s="13"/>
      <c r="AR209" s="13"/>
      <c r="AS209" s="13"/>
      <c r="AT209" s="13"/>
      <c r="AU209" s="13"/>
      <c r="AV209" s="13"/>
      <c r="AW209" s="13"/>
      <c r="AX209" s="121" t="s">
        <v>121</v>
      </c>
      <c r="AY209" s="204" t="s">
        <v>94</v>
      </c>
      <c r="AZ209" s="204" t="s">
        <v>142</v>
      </c>
      <c r="BA209" s="496" t="e">
        <v>#DIV/0!</v>
      </c>
      <c r="BB209" s="496" t="e">
        <v>#DIV/0!</v>
      </c>
      <c r="BC209" s="496" t="e">
        <v>#DIV/0!</v>
      </c>
      <c r="BD209" s="496" t="e">
        <v>#DIV/0!</v>
      </c>
      <c r="BE209" s="496" t="e">
        <v>#DIV/0!</v>
      </c>
      <c r="BF209" s="496" t="e">
        <v>#DIV/0!</v>
      </c>
      <c r="BG209" s="496" t="e">
        <v>#DIV/0!</v>
      </c>
      <c r="BH209" s="508" t="e">
        <v>#DIV/0!</v>
      </c>
      <c r="BJ209" s="228" t="s">
        <v>143</v>
      </c>
      <c r="BK209" s="120" t="s">
        <v>135</v>
      </c>
      <c r="BL209" s="496" t="e">
        <v>#DIV/0!</v>
      </c>
      <c r="BM209" s="496" t="e">
        <v>#DIV/0!</v>
      </c>
      <c r="BN209" s="496" t="e">
        <v>#DIV/0!</v>
      </c>
      <c r="BO209" s="496" t="e">
        <v>#DIV/0!</v>
      </c>
      <c r="BP209" s="496" t="e">
        <v>#DIV/0!</v>
      </c>
      <c r="BQ209" s="496" t="e">
        <v>#DIV/0!</v>
      </c>
      <c r="BR209" s="503" t="e">
        <v>#DIV/0!</v>
      </c>
      <c r="BS209" s="503" t="e">
        <v>#DIV/0!</v>
      </c>
    </row>
    <row r="210" spans="3:71">
      <c r="C210" s="172"/>
      <c r="D210" s="12"/>
      <c r="W210" s="49"/>
      <c r="X210" s="49"/>
      <c r="Y210" s="40"/>
      <c r="Z210" s="13"/>
      <c r="AA210" s="13"/>
      <c r="AB210" s="13"/>
      <c r="AC210" s="13"/>
      <c r="AD210" s="13"/>
      <c r="AE210" s="13"/>
      <c r="AF210" s="13"/>
      <c r="AG210" s="13"/>
      <c r="AH210" s="13"/>
      <c r="AI210" s="13"/>
      <c r="AJ210" s="44"/>
      <c r="AK210" s="94"/>
      <c r="AL210" s="40"/>
      <c r="AM210" s="13"/>
      <c r="AN210" s="13"/>
      <c r="AO210" s="13"/>
      <c r="AP210" s="13"/>
      <c r="AQ210" s="13"/>
      <c r="AR210" s="13"/>
      <c r="AS210" s="13"/>
      <c r="AT210" s="13"/>
      <c r="AU210" s="13"/>
      <c r="AV210" s="13"/>
      <c r="AW210" s="13"/>
      <c r="AX210" s="121" t="s">
        <v>121</v>
      </c>
      <c r="AY210" s="204" t="s">
        <v>94</v>
      </c>
      <c r="AZ210" s="204" t="s">
        <v>159</v>
      </c>
      <c r="BA210" s="496" t="e">
        <v>#DIV/0!</v>
      </c>
      <c r="BB210" s="496" t="e">
        <v>#DIV/0!</v>
      </c>
      <c r="BC210" s="496" t="e">
        <v>#DIV/0!</v>
      </c>
      <c r="BD210" s="496" t="e">
        <v>#DIV/0!</v>
      </c>
      <c r="BE210" s="496" t="e">
        <v>#DIV/0!</v>
      </c>
      <c r="BF210" s="496" t="e">
        <v>#DIV/0!</v>
      </c>
      <c r="BG210" s="496" t="e">
        <v>#DIV/0!</v>
      </c>
      <c r="BH210" s="508" t="e">
        <v>#DIV/0!</v>
      </c>
      <c r="BJ210" s="228" t="s">
        <v>143</v>
      </c>
      <c r="BK210" s="120" t="s">
        <v>134</v>
      </c>
      <c r="BL210" s="496" t="e">
        <v>#DIV/0!</v>
      </c>
      <c r="BM210" s="496" t="e">
        <v>#DIV/0!</v>
      </c>
      <c r="BN210" s="496" t="e">
        <v>#DIV/0!</v>
      </c>
      <c r="BO210" s="496" t="e">
        <v>#DIV/0!</v>
      </c>
      <c r="BP210" s="496" t="e">
        <v>#DIV/0!</v>
      </c>
      <c r="BQ210" s="496" t="e">
        <v>#DIV/0!</v>
      </c>
      <c r="BR210" s="503" t="e">
        <v>#DIV/0!</v>
      </c>
      <c r="BS210" s="503" t="e">
        <v>#DIV/0!</v>
      </c>
    </row>
    <row r="211" spans="3:71">
      <c r="C211" s="172"/>
      <c r="D211" s="12"/>
      <c r="W211" s="49"/>
      <c r="X211" s="49"/>
      <c r="Y211" s="40"/>
      <c r="Z211" s="13"/>
      <c r="AA211" s="13"/>
      <c r="AB211" s="13"/>
      <c r="AC211" s="13"/>
      <c r="AD211" s="13"/>
      <c r="AE211" s="13"/>
      <c r="AF211" s="13"/>
      <c r="AG211" s="13"/>
      <c r="AH211" s="13"/>
      <c r="AI211" s="13"/>
      <c r="AJ211" s="44"/>
      <c r="AK211" s="94"/>
      <c r="AL211" s="40"/>
      <c r="AM211" s="13"/>
      <c r="AN211" s="13"/>
      <c r="AO211" s="13"/>
      <c r="AP211" s="13"/>
      <c r="AQ211" s="13"/>
      <c r="AR211" s="13"/>
      <c r="AS211" s="13"/>
      <c r="AT211" s="13"/>
      <c r="AU211" s="13"/>
      <c r="AV211" s="13"/>
      <c r="AW211" s="13"/>
      <c r="AX211" s="121" t="s">
        <v>121</v>
      </c>
      <c r="AY211" s="204" t="s">
        <v>94</v>
      </c>
      <c r="AZ211" s="204" t="s">
        <v>158</v>
      </c>
      <c r="BA211" s="496" t="e">
        <v>#DIV/0!</v>
      </c>
      <c r="BB211" s="496" t="e">
        <v>#DIV/0!</v>
      </c>
      <c r="BC211" s="496" t="e">
        <v>#DIV/0!</v>
      </c>
      <c r="BD211" s="496" t="e">
        <v>#DIV/0!</v>
      </c>
      <c r="BE211" s="496" t="e">
        <v>#DIV/0!</v>
      </c>
      <c r="BF211" s="496" t="e">
        <v>#DIV/0!</v>
      </c>
      <c r="BG211" s="496" t="e">
        <v>#DIV/0!</v>
      </c>
      <c r="BH211" s="508" t="e">
        <v>#DIV/0!</v>
      </c>
      <c r="BJ211" s="228" t="s">
        <v>143</v>
      </c>
      <c r="BK211" s="120" t="s">
        <v>133</v>
      </c>
      <c r="BL211" s="496" t="e">
        <v>#DIV/0!</v>
      </c>
      <c r="BM211" s="496" t="e">
        <v>#DIV/0!</v>
      </c>
      <c r="BN211" s="496" t="e">
        <v>#DIV/0!</v>
      </c>
      <c r="BO211" s="496" t="e">
        <v>#DIV/0!</v>
      </c>
      <c r="BP211" s="503" t="e">
        <v>#DIV/0!</v>
      </c>
      <c r="BQ211" s="496" t="e">
        <v>#DIV/0!</v>
      </c>
      <c r="BR211" s="503" t="e">
        <v>#DIV/0!</v>
      </c>
      <c r="BS211" s="503" t="e">
        <v>#DIV/0!</v>
      </c>
    </row>
    <row r="212" spans="3:71">
      <c r="C212" s="172"/>
      <c r="D212" s="12"/>
      <c r="W212" s="49"/>
      <c r="X212" s="49"/>
      <c r="Y212" s="40"/>
      <c r="Z212" s="13"/>
      <c r="AA212" s="13"/>
      <c r="AB212" s="13"/>
      <c r="AC212" s="13"/>
      <c r="AD212" s="13"/>
      <c r="AE212" s="13"/>
      <c r="AF212" s="13"/>
      <c r="AG212" s="13"/>
      <c r="AH212" s="13"/>
      <c r="AI212" s="13"/>
      <c r="AJ212" s="44"/>
      <c r="AK212" s="94"/>
      <c r="AL212" s="40"/>
      <c r="AM212" s="13"/>
      <c r="AN212" s="13"/>
      <c r="AO212" s="13"/>
      <c r="AP212" s="13"/>
      <c r="AQ212" s="13"/>
      <c r="AR212" s="13"/>
      <c r="AS212" s="13"/>
      <c r="AT212" s="13"/>
      <c r="AU212" s="13"/>
      <c r="AV212" s="13"/>
      <c r="AW212" s="13"/>
      <c r="AX212" s="121" t="s">
        <v>121</v>
      </c>
      <c r="AY212" s="204" t="s">
        <v>94</v>
      </c>
      <c r="AZ212" s="204" t="s">
        <v>157</v>
      </c>
      <c r="BA212" s="496" t="e">
        <v>#DIV/0!</v>
      </c>
      <c r="BB212" s="496" t="e">
        <v>#DIV/0!</v>
      </c>
      <c r="BC212" s="496" t="e">
        <v>#DIV/0!</v>
      </c>
      <c r="BD212" s="496" t="e">
        <v>#DIV/0!</v>
      </c>
      <c r="BE212" s="496" t="e">
        <v>#DIV/0!</v>
      </c>
      <c r="BF212" s="496" t="e">
        <v>#DIV/0!</v>
      </c>
      <c r="BG212" s="496" t="e">
        <v>#DIV/0!</v>
      </c>
      <c r="BH212" s="508" t="e">
        <v>#DIV/0!</v>
      </c>
      <c r="BJ212" s="228" t="s">
        <v>143</v>
      </c>
      <c r="BK212" s="120" t="s">
        <v>132</v>
      </c>
      <c r="BL212" s="496" t="e">
        <v>#DIV/0!</v>
      </c>
      <c r="BM212" s="496" t="e">
        <v>#DIV/0!</v>
      </c>
      <c r="BN212" s="496" t="e">
        <v>#DIV/0!</v>
      </c>
      <c r="BO212" s="496" t="e">
        <v>#DIV/0!</v>
      </c>
      <c r="BP212" s="496" t="e">
        <v>#DIV/0!</v>
      </c>
      <c r="BQ212" s="496" t="e">
        <v>#DIV/0!</v>
      </c>
      <c r="BR212" s="503" t="e">
        <v>#DIV/0!</v>
      </c>
      <c r="BS212" s="503" t="e">
        <v>#DIV/0!</v>
      </c>
    </row>
    <row r="213" spans="3:71">
      <c r="C213" s="172"/>
      <c r="D213" s="12"/>
      <c r="W213" s="48"/>
      <c r="X213" s="48"/>
      <c r="Y213" s="40"/>
      <c r="Z213" s="13"/>
      <c r="AA213" s="13"/>
      <c r="AB213" s="13"/>
      <c r="AC213" s="13"/>
      <c r="AD213" s="13"/>
      <c r="AE213" s="13"/>
      <c r="AF213" s="13"/>
      <c r="AG213" s="13"/>
      <c r="AH213" s="13"/>
      <c r="AI213" s="13"/>
      <c r="AJ213" s="44"/>
      <c r="AK213" s="95"/>
      <c r="AL213" s="40"/>
      <c r="AM213" s="13"/>
      <c r="AN213" s="13"/>
      <c r="AO213" s="13"/>
      <c r="AP213" s="13"/>
      <c r="AQ213" s="13"/>
      <c r="AR213" s="13"/>
      <c r="AS213" s="13"/>
      <c r="AT213" s="13"/>
      <c r="AU213" s="13"/>
      <c r="AV213" s="13"/>
      <c r="AW213" s="13"/>
      <c r="AX213" s="121" t="s">
        <v>121</v>
      </c>
      <c r="AY213" s="204" t="s">
        <v>94</v>
      </c>
      <c r="AZ213" s="204" t="s">
        <v>156</v>
      </c>
      <c r="BA213" s="496" t="e">
        <v>#DIV/0!</v>
      </c>
      <c r="BB213" s="496" t="e">
        <v>#DIV/0!</v>
      </c>
      <c r="BC213" s="496" t="e">
        <v>#DIV/0!</v>
      </c>
      <c r="BD213" s="496" t="e">
        <v>#DIV/0!</v>
      </c>
      <c r="BE213" s="496" t="e">
        <v>#DIV/0!</v>
      </c>
      <c r="BF213" s="496" t="e">
        <v>#DIV/0!</v>
      </c>
      <c r="BG213" s="496" t="e">
        <v>#DIV/0!</v>
      </c>
      <c r="BH213" s="508" t="e">
        <v>#DIV/0!</v>
      </c>
      <c r="BJ213" s="229" t="s">
        <v>143</v>
      </c>
      <c r="BK213" s="122" t="s">
        <v>99</v>
      </c>
      <c r="BL213" s="498" t="e">
        <v>#DIV/0!</v>
      </c>
      <c r="BM213" s="498" t="e">
        <v>#DIV/0!</v>
      </c>
      <c r="BN213" s="498" t="e">
        <v>#DIV/0!</v>
      </c>
      <c r="BO213" s="498" t="e">
        <v>#DIV/0!</v>
      </c>
      <c r="BP213" s="498" t="e">
        <v>#DIV/0!</v>
      </c>
      <c r="BQ213" s="498" t="e">
        <v>#DIV/0!</v>
      </c>
      <c r="BR213" s="505" t="e">
        <v>#DIV/0!</v>
      </c>
      <c r="BS213" s="505" t="e">
        <v>#DIV/0!</v>
      </c>
    </row>
    <row r="214" spans="3:71">
      <c r="C214" s="172"/>
      <c r="D214" s="12"/>
      <c r="W214" s="49"/>
      <c r="X214" s="49"/>
      <c r="Y214" s="43"/>
      <c r="Z214" s="13"/>
      <c r="AA214" s="13"/>
      <c r="AB214" s="13"/>
      <c r="AC214" s="13"/>
      <c r="AD214" s="13"/>
      <c r="AE214" s="13"/>
      <c r="AF214" s="13"/>
      <c r="AG214" s="13"/>
      <c r="AH214" s="13"/>
      <c r="AI214" s="13"/>
      <c r="AJ214" s="44"/>
      <c r="AK214" s="94"/>
      <c r="AL214" s="43"/>
      <c r="AM214" s="13"/>
      <c r="AN214" s="13"/>
      <c r="AO214" s="13"/>
      <c r="AP214" s="13"/>
      <c r="AQ214" s="13"/>
      <c r="AR214" s="13"/>
      <c r="AS214" s="13"/>
      <c r="AT214" s="13"/>
      <c r="AU214" s="13"/>
      <c r="AV214" s="13"/>
      <c r="AW214" s="13"/>
      <c r="AX214" s="121" t="s">
        <v>121</v>
      </c>
      <c r="AY214" s="204" t="s">
        <v>94</v>
      </c>
      <c r="AZ214" s="204" t="s">
        <v>155</v>
      </c>
      <c r="BA214" s="496" t="e">
        <v>#DIV/0!</v>
      </c>
      <c r="BB214" s="496" t="e">
        <v>#DIV/0!</v>
      </c>
      <c r="BC214" s="496" t="e">
        <v>#DIV/0!</v>
      </c>
      <c r="BD214" s="496" t="e">
        <v>#DIV/0!</v>
      </c>
      <c r="BE214" s="496" t="e">
        <v>#DIV/0!</v>
      </c>
      <c r="BF214" s="496" t="e">
        <v>#DIV/0!</v>
      </c>
      <c r="BG214" s="496" t="e">
        <v>#DIV/0!</v>
      </c>
      <c r="BH214" s="508" t="e">
        <v>#DIV/0!</v>
      </c>
      <c r="BJ214" s="225" t="s">
        <v>94</v>
      </c>
      <c r="BK214" s="230" t="s">
        <v>73</v>
      </c>
      <c r="BL214" s="502" t="e">
        <v>#DIV/0!</v>
      </c>
      <c r="BM214" s="502" t="e">
        <v>#DIV/0!</v>
      </c>
      <c r="BN214" s="502" t="e">
        <v>#DIV/0!</v>
      </c>
      <c r="BO214" s="502" t="e">
        <v>#DIV/0!</v>
      </c>
      <c r="BP214" s="502" t="e">
        <v>#DIV/0!</v>
      </c>
      <c r="BQ214" s="502" t="e">
        <v>#DIV/0!</v>
      </c>
      <c r="BR214" s="502" t="e">
        <v>#DIV/0!</v>
      </c>
      <c r="BS214" s="502" t="e">
        <v>#DIV/0!</v>
      </c>
    </row>
    <row r="215" spans="3:71">
      <c r="C215" s="172"/>
      <c r="D215" s="12"/>
      <c r="W215" s="49"/>
      <c r="X215" s="49"/>
      <c r="Y215" s="40"/>
      <c r="Z215" s="13"/>
      <c r="AA215" s="13"/>
      <c r="AB215" s="13"/>
      <c r="AC215" s="13"/>
      <c r="AD215" s="13"/>
      <c r="AE215" s="13"/>
      <c r="AF215" s="13"/>
      <c r="AG215" s="13"/>
      <c r="AH215" s="13"/>
      <c r="AI215" s="13"/>
      <c r="AJ215" s="44"/>
      <c r="AK215" s="94"/>
      <c r="AL215" s="40"/>
      <c r="AM215" s="13"/>
      <c r="AN215" s="13"/>
      <c r="AO215" s="13"/>
      <c r="AP215" s="13"/>
      <c r="AQ215" s="13"/>
      <c r="AR215" s="13"/>
      <c r="AS215" s="13"/>
      <c r="AT215" s="13"/>
      <c r="AU215" s="13"/>
      <c r="AV215" s="13"/>
      <c r="AW215" s="13"/>
      <c r="AX215" s="121" t="s">
        <v>121</v>
      </c>
      <c r="AY215" s="204" t="s">
        <v>94</v>
      </c>
      <c r="AZ215" s="204" t="s">
        <v>154</v>
      </c>
      <c r="BA215" s="496" t="e">
        <v>#DIV/0!</v>
      </c>
      <c r="BB215" s="496" t="e">
        <v>#DIV/0!</v>
      </c>
      <c r="BC215" s="496" t="e">
        <v>#DIV/0!</v>
      </c>
      <c r="BD215" s="496" t="e">
        <v>#DIV/0!</v>
      </c>
      <c r="BE215" s="496" t="e">
        <v>#DIV/0!</v>
      </c>
      <c r="BF215" s="496" t="e">
        <v>#DIV/0!</v>
      </c>
      <c r="BG215" s="496" t="e">
        <v>#DIV/0!</v>
      </c>
      <c r="BH215" s="508" t="e">
        <v>#DIV/0!</v>
      </c>
      <c r="BJ215" s="228" t="s">
        <v>94</v>
      </c>
      <c r="BK215" s="120" t="s">
        <v>142</v>
      </c>
      <c r="BL215" s="496" t="e">
        <v>#DIV/0!</v>
      </c>
      <c r="BM215" s="496" t="e">
        <v>#DIV/0!</v>
      </c>
      <c r="BN215" s="496" t="e">
        <v>#DIV/0!</v>
      </c>
      <c r="BO215" s="496" t="e">
        <v>#DIV/0!</v>
      </c>
      <c r="BP215" s="496" t="e">
        <v>#DIV/0!</v>
      </c>
      <c r="BQ215" s="503" t="e">
        <v>#DIV/0!</v>
      </c>
      <c r="BR215" s="496" t="e">
        <v>#DIV/0!</v>
      </c>
      <c r="BS215" s="503" t="e">
        <v>#DIV/0!</v>
      </c>
    </row>
    <row r="216" spans="3:71">
      <c r="C216" s="172"/>
      <c r="D216" s="12"/>
      <c r="W216" s="48"/>
      <c r="X216" s="48"/>
      <c r="Y216" s="40"/>
      <c r="Z216" s="13"/>
      <c r="AA216" s="13"/>
      <c r="AB216" s="13"/>
      <c r="AC216" s="13"/>
      <c r="AD216" s="13"/>
      <c r="AE216" s="13"/>
      <c r="AF216" s="13"/>
      <c r="AG216" s="13"/>
      <c r="AH216" s="13"/>
      <c r="AI216" s="13"/>
      <c r="AJ216" s="44"/>
      <c r="AK216" s="95"/>
      <c r="AL216" s="40"/>
      <c r="AM216" s="13"/>
      <c r="AN216" s="13"/>
      <c r="AO216" s="13"/>
      <c r="AP216" s="13"/>
      <c r="AQ216" s="13"/>
      <c r="AR216" s="13"/>
      <c r="AS216" s="13"/>
      <c r="AT216" s="13"/>
      <c r="AU216" s="13"/>
      <c r="AV216" s="13"/>
      <c r="AW216" s="13"/>
      <c r="AX216" s="121" t="s">
        <v>121</v>
      </c>
      <c r="AY216" s="204" t="s">
        <v>94</v>
      </c>
      <c r="AZ216" s="204" t="s">
        <v>153</v>
      </c>
      <c r="BA216" s="496" t="e">
        <v>#DIV/0!</v>
      </c>
      <c r="BB216" s="496" t="e">
        <v>#DIV/0!</v>
      </c>
      <c r="BC216" s="496" t="e">
        <v>#DIV/0!</v>
      </c>
      <c r="BD216" s="496" t="e">
        <v>#DIV/0!</v>
      </c>
      <c r="BE216" s="496" t="e">
        <v>#DIV/0!</v>
      </c>
      <c r="BF216" s="496" t="e">
        <v>#DIV/0!</v>
      </c>
      <c r="BG216" s="496" t="e">
        <v>#DIV/0!</v>
      </c>
      <c r="BH216" s="508" t="e">
        <v>#DIV/0!</v>
      </c>
      <c r="BJ216" s="228" t="s">
        <v>94</v>
      </c>
      <c r="BK216" s="120" t="s">
        <v>141</v>
      </c>
      <c r="BL216" s="496" t="e">
        <v>#DIV/0!</v>
      </c>
      <c r="BM216" s="496" t="e">
        <v>#DIV/0!</v>
      </c>
      <c r="BN216" s="496" t="e">
        <v>#DIV/0!</v>
      </c>
      <c r="BO216" s="496" t="e">
        <v>#DIV/0!</v>
      </c>
      <c r="BP216" s="496" t="e">
        <v>#DIV/0!</v>
      </c>
      <c r="BQ216" s="496" t="e">
        <v>#DIV/0!</v>
      </c>
      <c r="BR216" s="496" t="e">
        <v>#DIV/0!</v>
      </c>
      <c r="BS216" s="496" t="e">
        <v>#DIV/0!</v>
      </c>
    </row>
    <row r="217" spans="3:71">
      <c r="C217" s="172"/>
      <c r="D217" s="12"/>
      <c r="W217" s="48"/>
      <c r="X217" s="48"/>
      <c r="Y217" s="40"/>
      <c r="Z217" s="13"/>
      <c r="AA217" s="13"/>
      <c r="AB217" s="13"/>
      <c r="AC217" s="13"/>
      <c r="AD217" s="13"/>
      <c r="AE217" s="13"/>
      <c r="AF217" s="13"/>
      <c r="AG217" s="13"/>
      <c r="AH217" s="13"/>
      <c r="AI217" s="13"/>
      <c r="AJ217" s="44"/>
      <c r="AK217" s="95"/>
      <c r="AL217" s="40"/>
      <c r="AM217" s="13"/>
      <c r="AN217" s="13"/>
      <c r="AO217" s="13"/>
      <c r="AP217" s="13"/>
      <c r="AQ217" s="13"/>
      <c r="AR217" s="13"/>
      <c r="AS217" s="13"/>
      <c r="AT217" s="13"/>
      <c r="AU217" s="13"/>
      <c r="AV217" s="13"/>
      <c r="AW217" s="13"/>
      <c r="AX217" s="121" t="s">
        <v>121</v>
      </c>
      <c r="AY217" s="204" t="s">
        <v>94</v>
      </c>
      <c r="AZ217" s="204" t="s">
        <v>152</v>
      </c>
      <c r="BA217" s="496" t="e">
        <v>#DIV/0!</v>
      </c>
      <c r="BB217" s="496" t="e">
        <v>#DIV/0!</v>
      </c>
      <c r="BC217" s="496" t="e">
        <v>#DIV/0!</v>
      </c>
      <c r="BD217" s="496" t="e">
        <v>#DIV/0!</v>
      </c>
      <c r="BE217" s="496" t="e">
        <v>#DIV/0!</v>
      </c>
      <c r="BF217" s="496" t="e">
        <v>#DIV/0!</v>
      </c>
      <c r="BG217" s="496" t="e">
        <v>#DIV/0!</v>
      </c>
      <c r="BH217" s="508" t="e">
        <v>#DIV/0!</v>
      </c>
      <c r="BJ217" s="228" t="s">
        <v>94</v>
      </c>
      <c r="BK217" s="120" t="s">
        <v>140</v>
      </c>
      <c r="BL217" s="496" t="e">
        <v>#DIV/0!</v>
      </c>
      <c r="BM217" s="496" t="e">
        <v>#DIV/0!</v>
      </c>
      <c r="BN217" s="496" t="e">
        <v>#DIV/0!</v>
      </c>
      <c r="BO217" s="496" t="e">
        <v>#DIV/0!</v>
      </c>
      <c r="BP217" s="496" t="e">
        <v>#DIV/0!</v>
      </c>
      <c r="BQ217" s="496" t="e">
        <v>#DIV/0!</v>
      </c>
      <c r="BR217" s="496" t="e">
        <v>#DIV/0!</v>
      </c>
      <c r="BS217" s="503" t="e">
        <v>#DIV/0!</v>
      </c>
    </row>
    <row r="218" spans="3:71">
      <c r="C218" s="172"/>
      <c r="D218" s="12"/>
      <c r="W218" s="48"/>
      <c r="X218" s="48"/>
      <c r="Y218" s="40"/>
      <c r="Z218" s="13"/>
      <c r="AA218" s="13"/>
      <c r="AB218" s="13"/>
      <c r="AC218" s="13"/>
      <c r="AD218" s="13"/>
      <c r="AE218" s="13"/>
      <c r="AF218" s="13"/>
      <c r="AG218" s="13"/>
      <c r="AH218" s="13"/>
      <c r="AI218" s="13"/>
      <c r="AJ218" s="44"/>
      <c r="AK218" s="95"/>
      <c r="AL218" s="40"/>
      <c r="AM218" s="13"/>
      <c r="AN218" s="13"/>
      <c r="AO218" s="13"/>
      <c r="AP218" s="13"/>
      <c r="AQ218" s="13"/>
      <c r="AR218" s="13"/>
      <c r="AS218" s="13"/>
      <c r="AT218" s="13"/>
      <c r="AU218" s="13"/>
      <c r="AV218" s="13"/>
      <c r="AW218" s="13"/>
      <c r="AX218" s="121" t="s">
        <v>121</v>
      </c>
      <c r="AY218" s="204" t="s">
        <v>94</v>
      </c>
      <c r="AZ218" s="204" t="s">
        <v>151</v>
      </c>
      <c r="BA218" s="496" t="e">
        <v>#DIV/0!</v>
      </c>
      <c r="BB218" s="496" t="e">
        <v>#DIV/0!</v>
      </c>
      <c r="BC218" s="496" t="e">
        <v>#DIV/0!</v>
      </c>
      <c r="BD218" s="496" t="e">
        <v>#DIV/0!</v>
      </c>
      <c r="BE218" s="496" t="e">
        <v>#DIV/0!</v>
      </c>
      <c r="BF218" s="496" t="e">
        <v>#DIV/0!</v>
      </c>
      <c r="BG218" s="496" t="e">
        <v>#DIV/0!</v>
      </c>
      <c r="BH218" s="508" t="e">
        <v>#DIV/0!</v>
      </c>
      <c r="BJ218" s="228" t="s">
        <v>94</v>
      </c>
      <c r="BK218" s="120" t="s">
        <v>139</v>
      </c>
      <c r="BL218" s="496" t="e">
        <v>#DIV/0!</v>
      </c>
      <c r="BM218" s="496" t="e">
        <v>#DIV/0!</v>
      </c>
      <c r="BN218" s="496" t="e">
        <v>#DIV/0!</v>
      </c>
      <c r="BO218" s="496" t="e">
        <v>#DIV/0!</v>
      </c>
      <c r="BP218" s="496" t="e">
        <v>#DIV/0!</v>
      </c>
      <c r="BQ218" s="496" t="e">
        <v>#DIV/0!</v>
      </c>
      <c r="BR218" s="496" t="e">
        <v>#DIV/0!</v>
      </c>
      <c r="BS218" s="503" t="e">
        <v>#DIV/0!</v>
      </c>
    </row>
    <row r="219" spans="3:71">
      <c r="C219" s="172"/>
      <c r="D219" s="12"/>
      <c r="W219" s="48"/>
      <c r="X219" s="48"/>
      <c r="Y219" s="40"/>
      <c r="Z219" s="13"/>
      <c r="AA219" s="13"/>
      <c r="AB219" s="13"/>
      <c r="AC219" s="13"/>
      <c r="AD219" s="13"/>
      <c r="AE219" s="13"/>
      <c r="AF219" s="13"/>
      <c r="AG219" s="13"/>
      <c r="AH219" s="13"/>
      <c r="AI219" s="13"/>
      <c r="AJ219" s="44"/>
      <c r="AK219" s="95"/>
      <c r="AL219" s="40"/>
      <c r="AM219" s="13"/>
      <c r="AN219" s="13"/>
      <c r="AO219" s="13"/>
      <c r="AP219" s="13"/>
      <c r="AQ219" s="13"/>
      <c r="AR219" s="13"/>
      <c r="AS219" s="13"/>
      <c r="AT219" s="13"/>
      <c r="AU219" s="13"/>
      <c r="AV219" s="13"/>
      <c r="AW219" s="13"/>
      <c r="AX219" s="123" t="s">
        <v>121</v>
      </c>
      <c r="AY219" s="205" t="s">
        <v>94</v>
      </c>
      <c r="AZ219" s="205" t="s">
        <v>99</v>
      </c>
      <c r="BA219" s="498" t="e">
        <v>#DIV/0!</v>
      </c>
      <c r="BB219" s="498" t="e">
        <v>#DIV/0!</v>
      </c>
      <c r="BC219" s="498" t="e">
        <v>#DIV/0!</v>
      </c>
      <c r="BD219" s="498" t="e">
        <v>#DIV/0!</v>
      </c>
      <c r="BE219" s="498" t="e">
        <v>#DIV/0!</v>
      </c>
      <c r="BF219" s="498" t="e">
        <v>#DIV/0!</v>
      </c>
      <c r="BG219" s="498" t="e">
        <v>#DIV/0!</v>
      </c>
      <c r="BH219" s="509" t="e">
        <v>#DIV/0!</v>
      </c>
      <c r="BJ219" s="228" t="s">
        <v>94</v>
      </c>
      <c r="BK219" s="120" t="s">
        <v>138</v>
      </c>
      <c r="BL219" s="496" t="e">
        <v>#DIV/0!</v>
      </c>
      <c r="BM219" s="496" t="e">
        <v>#DIV/0!</v>
      </c>
      <c r="BN219" s="496" t="e">
        <v>#DIV/0!</v>
      </c>
      <c r="BO219" s="496" t="e">
        <v>#DIV/0!</v>
      </c>
      <c r="BP219" s="496" t="e">
        <v>#DIV/0!</v>
      </c>
      <c r="BQ219" s="496" t="e">
        <v>#DIV/0!</v>
      </c>
      <c r="BR219" s="496" t="e">
        <v>#DIV/0!</v>
      </c>
      <c r="BS219" s="496" t="e">
        <v>#DIV/0!</v>
      </c>
    </row>
    <row r="220" spans="3:71">
      <c r="C220" s="172"/>
      <c r="D220" s="12"/>
      <c r="W220" s="48"/>
      <c r="X220" s="48"/>
      <c r="Y220" s="40"/>
      <c r="Z220" s="13"/>
      <c r="AA220" s="13"/>
      <c r="AB220" s="13"/>
      <c r="AC220" s="13"/>
      <c r="AD220" s="13"/>
      <c r="AE220" s="13"/>
      <c r="AF220" s="13"/>
      <c r="AG220" s="13"/>
      <c r="AH220" s="13"/>
      <c r="AI220" s="13"/>
      <c r="AJ220" s="44"/>
      <c r="AK220" s="95"/>
      <c r="AL220" s="40"/>
      <c r="AM220" s="13"/>
      <c r="AN220" s="13"/>
      <c r="AO220" s="13"/>
      <c r="AP220" s="13"/>
      <c r="AQ220" s="13"/>
      <c r="AR220" s="13"/>
      <c r="AS220" s="13"/>
      <c r="AT220" s="13"/>
      <c r="AU220" s="13"/>
      <c r="AV220" s="13"/>
      <c r="AW220" s="13"/>
      <c r="AX220" s="121" t="s">
        <v>121</v>
      </c>
      <c r="AY220" s="204" t="s">
        <v>93</v>
      </c>
      <c r="AZ220" s="227" t="s">
        <v>73</v>
      </c>
      <c r="BA220" s="502" t="e">
        <v>#DIV/0!</v>
      </c>
      <c r="BB220" s="502" t="e">
        <v>#DIV/0!</v>
      </c>
      <c r="BC220" s="502" t="e">
        <v>#DIV/0!</v>
      </c>
      <c r="BD220" s="502" t="e">
        <v>#DIV/0!</v>
      </c>
      <c r="BE220" s="502" t="e">
        <v>#DIV/0!</v>
      </c>
      <c r="BF220" s="502" t="e">
        <v>#DIV/0!</v>
      </c>
      <c r="BG220" s="502" t="e">
        <v>#DIV/0!</v>
      </c>
      <c r="BH220" s="507" t="e">
        <v>#DIV/0!</v>
      </c>
      <c r="BJ220" s="228" t="s">
        <v>94</v>
      </c>
      <c r="BK220" s="120" t="s">
        <v>137</v>
      </c>
      <c r="BL220" s="496" t="e">
        <v>#DIV/0!</v>
      </c>
      <c r="BM220" s="496" t="e">
        <v>#DIV/0!</v>
      </c>
      <c r="BN220" s="496" t="e">
        <v>#DIV/0!</v>
      </c>
      <c r="BO220" s="496" t="e">
        <v>#DIV/0!</v>
      </c>
      <c r="BP220" s="496" t="e">
        <v>#DIV/0!</v>
      </c>
      <c r="BQ220" s="496" t="e">
        <v>#DIV/0!</v>
      </c>
      <c r="BR220" s="496" t="e">
        <v>#DIV/0!</v>
      </c>
      <c r="BS220" s="496" t="e">
        <v>#DIV/0!</v>
      </c>
    </row>
    <row r="221" spans="3:71">
      <c r="C221" s="172"/>
      <c r="D221" s="12"/>
      <c r="W221" s="48"/>
      <c r="X221" s="48"/>
      <c r="Y221" s="40"/>
      <c r="Z221" s="13"/>
      <c r="AA221" s="13"/>
      <c r="AB221" s="13"/>
      <c r="AC221" s="13"/>
      <c r="AD221" s="13"/>
      <c r="AE221" s="13"/>
      <c r="AF221" s="13"/>
      <c r="AG221" s="13"/>
      <c r="AH221" s="13"/>
      <c r="AI221" s="13"/>
      <c r="AJ221" s="44"/>
      <c r="AK221" s="95"/>
      <c r="AL221" s="40"/>
      <c r="AM221" s="13"/>
      <c r="AN221" s="13"/>
      <c r="AO221" s="13"/>
      <c r="AP221" s="13"/>
      <c r="AQ221" s="13"/>
      <c r="AR221" s="13"/>
      <c r="AS221" s="13"/>
      <c r="AT221" s="13"/>
      <c r="AU221" s="13"/>
      <c r="AV221" s="13"/>
      <c r="AW221" s="13"/>
      <c r="AX221" s="121" t="s">
        <v>121</v>
      </c>
      <c r="AY221" s="204" t="s">
        <v>93</v>
      </c>
      <c r="AZ221" s="204" t="s">
        <v>142</v>
      </c>
      <c r="BA221" s="496" t="e">
        <v>#DIV/0!</v>
      </c>
      <c r="BB221" s="496" t="e">
        <v>#DIV/0!</v>
      </c>
      <c r="BC221" s="496" t="e">
        <v>#DIV/0!</v>
      </c>
      <c r="BD221" s="496" t="e">
        <v>#DIV/0!</v>
      </c>
      <c r="BE221" s="496" t="e">
        <v>#DIV/0!</v>
      </c>
      <c r="BF221" s="496" t="e">
        <v>#DIV/0!</v>
      </c>
      <c r="BG221" s="496" t="e">
        <v>#DIV/0!</v>
      </c>
      <c r="BH221" s="508" t="e">
        <v>#DIV/0!</v>
      </c>
      <c r="BJ221" s="228" t="s">
        <v>94</v>
      </c>
      <c r="BK221" s="120" t="s">
        <v>136</v>
      </c>
      <c r="BL221" s="496" t="e">
        <v>#DIV/0!</v>
      </c>
      <c r="BM221" s="496" t="e">
        <v>#DIV/0!</v>
      </c>
      <c r="BN221" s="496" t="e">
        <v>#DIV/0!</v>
      </c>
      <c r="BO221" s="496" t="e">
        <v>#DIV/0!</v>
      </c>
      <c r="BP221" s="496" t="e">
        <v>#DIV/0!</v>
      </c>
      <c r="BQ221" s="496" t="e">
        <v>#DIV/0!</v>
      </c>
      <c r="BR221" s="496" t="e">
        <v>#DIV/0!</v>
      </c>
      <c r="BS221" s="496" t="e">
        <v>#DIV/0!</v>
      </c>
    </row>
    <row r="222" spans="3:71">
      <c r="C222" s="172"/>
      <c r="D222" s="12"/>
      <c r="W222" s="49"/>
      <c r="X222" s="49"/>
      <c r="Y222" s="43"/>
      <c r="Z222" s="13"/>
      <c r="AA222" s="13"/>
      <c r="AB222" s="13"/>
      <c r="AC222" s="13"/>
      <c r="AD222" s="13"/>
      <c r="AE222" s="13"/>
      <c r="AF222" s="13"/>
      <c r="AG222" s="13"/>
      <c r="AH222" s="13"/>
      <c r="AI222" s="13"/>
      <c r="AJ222" s="44"/>
      <c r="AK222" s="94"/>
      <c r="AL222" s="43"/>
      <c r="AM222" s="13"/>
      <c r="AN222" s="13"/>
      <c r="AO222" s="13"/>
      <c r="AP222" s="13"/>
      <c r="AQ222" s="13"/>
      <c r="AR222" s="13"/>
      <c r="AS222" s="13"/>
      <c r="AT222" s="13"/>
      <c r="AU222" s="13"/>
      <c r="AV222" s="13"/>
      <c r="AW222" s="13"/>
      <c r="AX222" s="121" t="s">
        <v>121</v>
      </c>
      <c r="AY222" s="204" t="s">
        <v>93</v>
      </c>
      <c r="AZ222" s="204" t="s">
        <v>159</v>
      </c>
      <c r="BA222" s="496" t="e">
        <v>#DIV/0!</v>
      </c>
      <c r="BB222" s="496" t="e">
        <v>#DIV/0!</v>
      </c>
      <c r="BC222" s="496" t="e">
        <v>#DIV/0!</v>
      </c>
      <c r="BD222" s="496" t="e">
        <v>#DIV/0!</v>
      </c>
      <c r="BE222" s="496" t="e">
        <v>#DIV/0!</v>
      </c>
      <c r="BF222" s="496" t="e">
        <v>#DIV/0!</v>
      </c>
      <c r="BG222" s="496" t="e">
        <v>#DIV/0!</v>
      </c>
      <c r="BH222" s="508" t="e">
        <v>#DIV/0!</v>
      </c>
      <c r="BJ222" s="228" t="s">
        <v>94</v>
      </c>
      <c r="BK222" s="120" t="s">
        <v>135</v>
      </c>
      <c r="BL222" s="496" t="e">
        <v>#DIV/0!</v>
      </c>
      <c r="BM222" s="496" t="e">
        <v>#DIV/0!</v>
      </c>
      <c r="BN222" s="496" t="e">
        <v>#DIV/0!</v>
      </c>
      <c r="BO222" s="496" t="e">
        <v>#DIV/0!</v>
      </c>
      <c r="BP222" s="496" t="e">
        <v>#DIV/0!</v>
      </c>
      <c r="BQ222" s="496" t="e">
        <v>#DIV/0!</v>
      </c>
      <c r="BR222" s="503" t="e">
        <v>#DIV/0!</v>
      </c>
      <c r="BS222" s="503" t="e">
        <v>#DIV/0!</v>
      </c>
    </row>
    <row r="223" spans="3:71">
      <c r="C223" s="172"/>
      <c r="D223" s="12"/>
      <c r="W223" s="49"/>
      <c r="X223" s="49"/>
      <c r="Y223" s="40"/>
      <c r="Z223" s="13"/>
      <c r="AA223" s="13"/>
      <c r="AB223" s="13"/>
      <c r="AC223" s="13"/>
      <c r="AD223" s="13"/>
      <c r="AE223" s="13"/>
      <c r="AF223" s="13"/>
      <c r="AG223" s="13"/>
      <c r="AH223" s="13"/>
      <c r="AI223" s="13"/>
      <c r="AJ223" s="44"/>
      <c r="AK223" s="94"/>
      <c r="AL223" s="40"/>
      <c r="AM223" s="13"/>
      <c r="AN223" s="13"/>
      <c r="AO223" s="13"/>
      <c r="AP223" s="13"/>
      <c r="AQ223" s="13"/>
      <c r="AR223" s="13"/>
      <c r="AS223" s="13"/>
      <c r="AT223" s="13"/>
      <c r="AU223" s="13"/>
      <c r="AV223" s="13"/>
      <c r="AW223" s="13"/>
      <c r="AX223" s="121" t="s">
        <v>121</v>
      </c>
      <c r="AY223" s="204" t="s">
        <v>93</v>
      </c>
      <c r="AZ223" s="204" t="s">
        <v>158</v>
      </c>
      <c r="BA223" s="496" t="e">
        <v>#DIV/0!</v>
      </c>
      <c r="BB223" s="496" t="e">
        <v>#DIV/0!</v>
      </c>
      <c r="BC223" s="496" t="e">
        <v>#DIV/0!</v>
      </c>
      <c r="BD223" s="496" t="e">
        <v>#DIV/0!</v>
      </c>
      <c r="BE223" s="496" t="e">
        <v>#DIV/0!</v>
      </c>
      <c r="BF223" s="496" t="e">
        <v>#DIV/0!</v>
      </c>
      <c r="BG223" s="496" t="e">
        <v>#DIV/0!</v>
      </c>
      <c r="BH223" s="508" t="e">
        <v>#DIV/0!</v>
      </c>
      <c r="BJ223" s="228" t="s">
        <v>94</v>
      </c>
      <c r="BK223" s="120" t="s">
        <v>134</v>
      </c>
      <c r="BL223" s="496" t="e">
        <v>#DIV/0!</v>
      </c>
      <c r="BM223" s="496" t="e">
        <v>#DIV/0!</v>
      </c>
      <c r="BN223" s="496" t="e">
        <v>#DIV/0!</v>
      </c>
      <c r="BO223" s="503" t="e">
        <v>#DIV/0!</v>
      </c>
      <c r="BP223" s="496" t="e">
        <v>#DIV/0!</v>
      </c>
      <c r="BQ223" s="496" t="e">
        <v>#DIV/0!</v>
      </c>
      <c r="BR223" s="503" t="e">
        <v>#DIV/0!</v>
      </c>
      <c r="BS223" s="503" t="e">
        <v>#DIV/0!</v>
      </c>
    </row>
    <row r="224" spans="3:71">
      <c r="C224" s="172"/>
      <c r="D224" s="12"/>
      <c r="W224" s="49"/>
      <c r="X224" s="49"/>
      <c r="Y224" s="40"/>
      <c r="Z224" s="13"/>
      <c r="AA224" s="13"/>
      <c r="AB224" s="13"/>
      <c r="AC224" s="13"/>
      <c r="AD224" s="13"/>
      <c r="AE224" s="13"/>
      <c r="AF224" s="13"/>
      <c r="AG224" s="13"/>
      <c r="AH224" s="13"/>
      <c r="AI224" s="13"/>
      <c r="AJ224" s="44"/>
      <c r="AK224" s="94"/>
      <c r="AL224" s="40"/>
      <c r="AM224" s="13"/>
      <c r="AN224" s="13"/>
      <c r="AO224" s="13"/>
      <c r="AP224" s="13"/>
      <c r="AQ224" s="13"/>
      <c r="AR224" s="13"/>
      <c r="AS224" s="13"/>
      <c r="AT224" s="13"/>
      <c r="AU224" s="13"/>
      <c r="AV224" s="13"/>
      <c r="AW224" s="13"/>
      <c r="AX224" s="121" t="s">
        <v>121</v>
      </c>
      <c r="AY224" s="204" t="s">
        <v>93</v>
      </c>
      <c r="AZ224" s="204" t="s">
        <v>157</v>
      </c>
      <c r="BA224" s="496" t="e">
        <v>#DIV/0!</v>
      </c>
      <c r="BB224" s="496" t="e">
        <v>#DIV/0!</v>
      </c>
      <c r="BC224" s="496" t="e">
        <v>#DIV/0!</v>
      </c>
      <c r="BD224" s="496" t="e">
        <v>#DIV/0!</v>
      </c>
      <c r="BE224" s="496" t="e">
        <v>#DIV/0!</v>
      </c>
      <c r="BF224" s="496" t="e">
        <v>#DIV/0!</v>
      </c>
      <c r="BG224" s="496" t="e">
        <v>#DIV/0!</v>
      </c>
      <c r="BH224" s="508" t="e">
        <v>#DIV/0!</v>
      </c>
      <c r="BJ224" s="228" t="s">
        <v>94</v>
      </c>
      <c r="BK224" s="120" t="s">
        <v>133</v>
      </c>
      <c r="BL224" s="496" t="e">
        <v>#DIV/0!</v>
      </c>
      <c r="BM224" s="503" t="e">
        <v>#DIV/0!</v>
      </c>
      <c r="BN224" s="496" t="e">
        <v>#DIV/0!</v>
      </c>
      <c r="BO224" s="496" t="e">
        <v>#DIV/0!</v>
      </c>
      <c r="BP224" s="503" t="e">
        <v>#DIV/0!</v>
      </c>
      <c r="BQ224" s="496" t="e">
        <v>#DIV/0!</v>
      </c>
      <c r="BR224" s="503" t="e">
        <v>#DIV/0!</v>
      </c>
      <c r="BS224" s="503" t="e">
        <v>#DIV/0!</v>
      </c>
    </row>
    <row r="225" spans="3:71">
      <c r="C225" s="172"/>
      <c r="D225" s="12"/>
      <c r="W225" s="49"/>
      <c r="X225" s="49"/>
      <c r="Y225" s="40"/>
      <c r="Z225" s="13"/>
      <c r="AA225" s="13"/>
      <c r="AB225" s="13"/>
      <c r="AC225" s="13"/>
      <c r="AD225" s="13"/>
      <c r="AE225" s="13"/>
      <c r="AF225" s="13"/>
      <c r="AG225" s="13"/>
      <c r="AH225" s="13"/>
      <c r="AI225" s="13"/>
      <c r="AJ225" s="44"/>
      <c r="AK225" s="94"/>
      <c r="AL225" s="40"/>
      <c r="AM225" s="13"/>
      <c r="AN225" s="13"/>
      <c r="AO225" s="13"/>
      <c r="AP225" s="13"/>
      <c r="AQ225" s="13"/>
      <c r="AR225" s="13"/>
      <c r="AS225" s="13"/>
      <c r="AT225" s="13"/>
      <c r="AU225" s="13"/>
      <c r="AV225" s="13"/>
      <c r="AW225" s="13"/>
      <c r="AX225" s="121" t="s">
        <v>121</v>
      </c>
      <c r="AY225" s="204" t="s">
        <v>93</v>
      </c>
      <c r="AZ225" s="204" t="s">
        <v>156</v>
      </c>
      <c r="BA225" s="496" t="e">
        <v>#DIV/0!</v>
      </c>
      <c r="BB225" s="496" t="e">
        <v>#DIV/0!</v>
      </c>
      <c r="BC225" s="496" t="e">
        <v>#DIV/0!</v>
      </c>
      <c r="BD225" s="496" t="e">
        <v>#DIV/0!</v>
      </c>
      <c r="BE225" s="496" t="e">
        <v>#DIV/0!</v>
      </c>
      <c r="BF225" s="496" t="e">
        <v>#DIV/0!</v>
      </c>
      <c r="BG225" s="496" t="e">
        <v>#DIV/0!</v>
      </c>
      <c r="BH225" s="508" t="e">
        <v>#DIV/0!</v>
      </c>
      <c r="BJ225" s="228" t="s">
        <v>94</v>
      </c>
      <c r="BK225" s="120" t="s">
        <v>132</v>
      </c>
      <c r="BL225" s="496" t="e">
        <v>#DIV/0!</v>
      </c>
      <c r="BM225" s="496" t="e">
        <v>#DIV/0!</v>
      </c>
      <c r="BN225" s="496" t="e">
        <v>#DIV/0!</v>
      </c>
      <c r="BO225" s="496" t="e">
        <v>#DIV/0!</v>
      </c>
      <c r="BP225" s="496" t="e">
        <v>#DIV/0!</v>
      </c>
      <c r="BQ225" s="496" t="e">
        <v>#DIV/0!</v>
      </c>
      <c r="BR225" s="503" t="e">
        <v>#DIV/0!</v>
      </c>
      <c r="BS225" s="503" t="e">
        <v>#DIV/0!</v>
      </c>
    </row>
    <row r="226" spans="3:71">
      <c r="C226" s="172"/>
      <c r="D226" s="12"/>
      <c r="W226" s="49"/>
      <c r="X226" s="49"/>
      <c r="Y226" s="40"/>
      <c r="Z226" s="13"/>
      <c r="AA226" s="13"/>
      <c r="AB226" s="13"/>
      <c r="AC226" s="13"/>
      <c r="AD226" s="13"/>
      <c r="AE226" s="13"/>
      <c r="AF226" s="13"/>
      <c r="AG226" s="13"/>
      <c r="AH226" s="13"/>
      <c r="AI226" s="13"/>
      <c r="AJ226" s="44"/>
      <c r="AK226" s="94"/>
      <c r="AL226" s="40"/>
      <c r="AM226" s="13"/>
      <c r="AN226" s="13"/>
      <c r="AO226" s="13"/>
      <c r="AP226" s="13"/>
      <c r="AQ226" s="13"/>
      <c r="AR226" s="13"/>
      <c r="AS226" s="13"/>
      <c r="AT226" s="13"/>
      <c r="AU226" s="13"/>
      <c r="AV226" s="13"/>
      <c r="AW226" s="13"/>
      <c r="AX226" s="121" t="s">
        <v>121</v>
      </c>
      <c r="AY226" s="204" t="s">
        <v>93</v>
      </c>
      <c r="AZ226" s="204" t="s">
        <v>155</v>
      </c>
      <c r="BA226" s="496" t="e">
        <v>#DIV/0!</v>
      </c>
      <c r="BB226" s="496" t="e">
        <v>#DIV/0!</v>
      </c>
      <c r="BC226" s="496" t="e">
        <v>#DIV/0!</v>
      </c>
      <c r="BD226" s="496" t="e">
        <v>#DIV/0!</v>
      </c>
      <c r="BE226" s="496" t="e">
        <v>#DIV/0!</v>
      </c>
      <c r="BF226" s="496" t="e">
        <v>#DIV/0!</v>
      </c>
      <c r="BG226" s="496" t="e">
        <v>#DIV/0!</v>
      </c>
      <c r="BH226" s="508" t="e">
        <v>#DIV/0!</v>
      </c>
      <c r="BJ226" s="229" t="s">
        <v>94</v>
      </c>
      <c r="BK226" s="122" t="s">
        <v>99</v>
      </c>
      <c r="BL226" s="498" t="e">
        <v>#DIV/0!</v>
      </c>
      <c r="BM226" s="498" t="e">
        <v>#DIV/0!</v>
      </c>
      <c r="BN226" s="498" t="e">
        <v>#DIV/0!</v>
      </c>
      <c r="BO226" s="498" t="e">
        <v>#DIV/0!</v>
      </c>
      <c r="BP226" s="498" t="e">
        <v>#DIV/0!</v>
      </c>
      <c r="BQ226" s="498" t="e">
        <v>#DIV/0!</v>
      </c>
      <c r="BR226" s="505" t="e">
        <v>#DIV/0!</v>
      </c>
      <c r="BS226" s="505" t="e">
        <v>#DIV/0!</v>
      </c>
    </row>
    <row r="227" spans="3:71">
      <c r="C227" s="172"/>
      <c r="D227" s="12"/>
      <c r="W227" s="48"/>
      <c r="X227" s="48"/>
      <c r="Y227" s="40"/>
      <c r="Z227" s="13"/>
      <c r="AA227" s="13"/>
      <c r="AB227" s="13"/>
      <c r="AC227" s="13"/>
      <c r="AD227" s="13"/>
      <c r="AE227" s="13"/>
      <c r="AF227" s="13"/>
      <c r="AG227" s="13"/>
      <c r="AH227" s="13"/>
      <c r="AI227" s="13"/>
      <c r="AJ227" s="44"/>
      <c r="AK227" s="95"/>
      <c r="AL227" s="40"/>
      <c r="AM227" s="13"/>
      <c r="AN227" s="13"/>
      <c r="AO227" s="13"/>
      <c r="AP227" s="13"/>
      <c r="AQ227" s="13"/>
      <c r="AR227" s="13"/>
      <c r="AS227" s="13"/>
      <c r="AT227" s="13"/>
      <c r="AU227" s="13"/>
      <c r="AV227" s="13"/>
      <c r="AW227" s="13"/>
      <c r="AX227" s="121" t="s">
        <v>121</v>
      </c>
      <c r="AY227" s="204" t="s">
        <v>93</v>
      </c>
      <c r="AZ227" s="204" t="s">
        <v>154</v>
      </c>
      <c r="BA227" s="496" t="e">
        <v>#DIV/0!</v>
      </c>
      <c r="BB227" s="496" t="e">
        <v>#DIV/0!</v>
      </c>
      <c r="BC227" s="496" t="e">
        <v>#DIV/0!</v>
      </c>
      <c r="BD227" s="496" t="e">
        <v>#DIV/0!</v>
      </c>
      <c r="BE227" s="496" t="e">
        <v>#DIV/0!</v>
      </c>
      <c r="BF227" s="496" t="e">
        <v>#DIV/0!</v>
      </c>
      <c r="BG227" s="496" t="e">
        <v>#DIV/0!</v>
      </c>
      <c r="BH227" s="508" t="e">
        <v>#DIV/0!</v>
      </c>
      <c r="BJ227" s="225" t="s">
        <v>93</v>
      </c>
      <c r="BK227" s="230" t="s">
        <v>73</v>
      </c>
      <c r="BL227" s="502" t="e">
        <v>#DIV/0!</v>
      </c>
      <c r="BM227" s="502" t="e">
        <v>#DIV/0!</v>
      </c>
      <c r="BN227" s="502" t="e">
        <v>#DIV/0!</v>
      </c>
      <c r="BO227" s="502" t="e">
        <v>#DIV/0!</v>
      </c>
      <c r="BP227" s="502" t="e">
        <v>#DIV/0!</v>
      </c>
      <c r="BQ227" s="502" t="e">
        <v>#DIV/0!</v>
      </c>
      <c r="BR227" s="502" t="e">
        <v>#DIV/0!</v>
      </c>
      <c r="BS227" s="502" t="e">
        <v>#DIV/0!</v>
      </c>
    </row>
    <row r="228" spans="3:71">
      <c r="C228" s="172"/>
      <c r="D228" s="12"/>
      <c r="W228" s="48"/>
      <c r="X228" s="48"/>
      <c r="Y228" s="40"/>
      <c r="Z228" s="13"/>
      <c r="AA228" s="13"/>
      <c r="AB228" s="13"/>
      <c r="AC228" s="13"/>
      <c r="AD228" s="13"/>
      <c r="AE228" s="13"/>
      <c r="AF228" s="13"/>
      <c r="AG228" s="13"/>
      <c r="AH228" s="13"/>
      <c r="AI228" s="13"/>
      <c r="AJ228" s="44"/>
      <c r="AK228" s="95"/>
      <c r="AL228" s="40"/>
      <c r="AM228" s="13"/>
      <c r="AN228" s="13"/>
      <c r="AO228" s="13"/>
      <c r="AP228" s="13"/>
      <c r="AQ228" s="13"/>
      <c r="AR228" s="13"/>
      <c r="AS228" s="13"/>
      <c r="AT228" s="13"/>
      <c r="AU228" s="13"/>
      <c r="AV228" s="13"/>
      <c r="AW228" s="13"/>
      <c r="AX228" s="121" t="s">
        <v>121</v>
      </c>
      <c r="AY228" s="204" t="s">
        <v>93</v>
      </c>
      <c r="AZ228" s="204" t="s">
        <v>153</v>
      </c>
      <c r="BA228" s="496" t="e">
        <v>#DIV/0!</v>
      </c>
      <c r="BB228" s="496" t="e">
        <v>#DIV/0!</v>
      </c>
      <c r="BC228" s="496" t="e">
        <v>#DIV/0!</v>
      </c>
      <c r="BD228" s="496" t="e">
        <v>#DIV/0!</v>
      </c>
      <c r="BE228" s="496" t="e">
        <v>#DIV/0!</v>
      </c>
      <c r="BF228" s="496" t="e">
        <v>#DIV/0!</v>
      </c>
      <c r="BG228" s="496" t="e">
        <v>#DIV/0!</v>
      </c>
      <c r="BH228" s="508" t="e">
        <v>#DIV/0!</v>
      </c>
      <c r="BJ228" s="228" t="s">
        <v>93</v>
      </c>
      <c r="BK228" s="120" t="s">
        <v>142</v>
      </c>
      <c r="BL228" s="496" t="e">
        <v>#DIV/0!</v>
      </c>
      <c r="BM228" s="496" t="e">
        <v>#DIV/0!</v>
      </c>
      <c r="BN228" s="496" t="e">
        <v>#DIV/0!</v>
      </c>
      <c r="BO228" s="496" t="e">
        <v>#DIV/0!</v>
      </c>
      <c r="BP228" s="496" t="e">
        <v>#DIV/0!</v>
      </c>
      <c r="BQ228" s="496" t="e">
        <v>#DIV/0!</v>
      </c>
      <c r="BR228" s="503" t="e">
        <v>#DIV/0!</v>
      </c>
      <c r="BS228" s="503" t="e">
        <v>#DIV/0!</v>
      </c>
    </row>
    <row r="229" spans="3:71">
      <c r="C229" s="172"/>
      <c r="D229" s="12"/>
      <c r="W229" s="48"/>
      <c r="X229" s="48"/>
      <c r="Y229" s="40"/>
      <c r="Z229" s="13"/>
      <c r="AA229" s="13"/>
      <c r="AB229" s="13"/>
      <c r="AC229" s="13"/>
      <c r="AD229" s="13"/>
      <c r="AE229" s="13"/>
      <c r="AF229" s="13"/>
      <c r="AG229" s="13"/>
      <c r="AH229" s="13"/>
      <c r="AI229" s="13"/>
      <c r="AJ229" s="44"/>
      <c r="AK229" s="95"/>
      <c r="AL229" s="40"/>
      <c r="AM229" s="13"/>
      <c r="AN229" s="13"/>
      <c r="AO229" s="13"/>
      <c r="AP229" s="13"/>
      <c r="AQ229" s="13"/>
      <c r="AR229" s="13"/>
      <c r="AS229" s="13"/>
      <c r="AT229" s="13"/>
      <c r="AU229" s="13"/>
      <c r="AV229" s="13"/>
      <c r="AW229" s="13"/>
      <c r="AX229" s="121" t="s">
        <v>121</v>
      </c>
      <c r="AY229" s="204" t="s">
        <v>93</v>
      </c>
      <c r="AZ229" s="204" t="s">
        <v>152</v>
      </c>
      <c r="BA229" s="496" t="e">
        <v>#DIV/0!</v>
      </c>
      <c r="BB229" s="496" t="e">
        <v>#DIV/0!</v>
      </c>
      <c r="BC229" s="496" t="e">
        <v>#DIV/0!</v>
      </c>
      <c r="BD229" s="496" t="e">
        <v>#DIV/0!</v>
      </c>
      <c r="BE229" s="496" t="e">
        <v>#DIV/0!</v>
      </c>
      <c r="BF229" s="496" t="e">
        <v>#DIV/0!</v>
      </c>
      <c r="BG229" s="496" t="e">
        <v>#DIV/0!</v>
      </c>
      <c r="BH229" s="508" t="e">
        <v>#DIV/0!</v>
      </c>
      <c r="BJ229" s="228" t="s">
        <v>93</v>
      </c>
      <c r="BK229" s="120" t="s">
        <v>141</v>
      </c>
      <c r="BL229" s="496" t="e">
        <v>#DIV/0!</v>
      </c>
      <c r="BM229" s="496" t="e">
        <v>#DIV/0!</v>
      </c>
      <c r="BN229" s="496" t="e">
        <v>#DIV/0!</v>
      </c>
      <c r="BO229" s="496" t="e">
        <v>#DIV/0!</v>
      </c>
      <c r="BP229" s="496" t="e">
        <v>#DIV/0!</v>
      </c>
      <c r="BQ229" s="496" t="e">
        <v>#DIV/0!</v>
      </c>
      <c r="BR229" s="503" t="e">
        <v>#DIV/0!</v>
      </c>
      <c r="BS229" s="496" t="e">
        <v>#DIV/0!</v>
      </c>
    </row>
    <row r="230" spans="3:71">
      <c r="C230" s="172"/>
      <c r="D230" s="12"/>
      <c r="Y230" s="140"/>
      <c r="Z230" s="13"/>
      <c r="AA230" s="13"/>
      <c r="AB230" s="13"/>
      <c r="AC230" s="13"/>
      <c r="AD230" s="13"/>
      <c r="AE230" s="13"/>
      <c r="AF230" s="13"/>
      <c r="AG230" s="13"/>
      <c r="AH230" s="13"/>
      <c r="AI230" s="13"/>
      <c r="AJ230" s="44"/>
      <c r="AK230" s="96"/>
      <c r="AL230" s="140"/>
      <c r="AM230" s="13"/>
      <c r="AN230" s="13"/>
      <c r="AO230" s="13"/>
      <c r="AP230" s="13"/>
      <c r="AQ230" s="13"/>
      <c r="AR230" s="13"/>
      <c r="AS230" s="13"/>
      <c r="AT230" s="13"/>
      <c r="AU230" s="13"/>
      <c r="AV230" s="13"/>
      <c r="AW230" s="13"/>
      <c r="AX230" s="121" t="s">
        <v>121</v>
      </c>
      <c r="AY230" s="204" t="s">
        <v>93</v>
      </c>
      <c r="AZ230" s="204" t="s">
        <v>151</v>
      </c>
      <c r="BA230" s="496" t="e">
        <v>#DIV/0!</v>
      </c>
      <c r="BB230" s="496" t="e">
        <v>#DIV/0!</v>
      </c>
      <c r="BC230" s="496" t="e">
        <v>#DIV/0!</v>
      </c>
      <c r="BD230" s="496" t="e">
        <v>#DIV/0!</v>
      </c>
      <c r="BE230" s="496" t="e">
        <v>#DIV/0!</v>
      </c>
      <c r="BF230" s="496" t="e">
        <v>#DIV/0!</v>
      </c>
      <c r="BG230" s="496" t="e">
        <v>#DIV/0!</v>
      </c>
      <c r="BH230" s="508" t="e">
        <v>#DIV/0!</v>
      </c>
      <c r="BJ230" s="228" t="s">
        <v>93</v>
      </c>
      <c r="BK230" s="120" t="s">
        <v>140</v>
      </c>
      <c r="BL230" s="496" t="e">
        <v>#DIV/0!</v>
      </c>
      <c r="BM230" s="496" t="e">
        <v>#DIV/0!</v>
      </c>
      <c r="BN230" s="496" t="e">
        <v>#DIV/0!</v>
      </c>
      <c r="BO230" s="496" t="e">
        <v>#DIV/0!</v>
      </c>
      <c r="BP230" s="496" t="e">
        <v>#DIV/0!</v>
      </c>
      <c r="BQ230" s="496" t="e">
        <v>#DIV/0!</v>
      </c>
      <c r="BR230" s="496" t="e">
        <v>#DIV/0!</v>
      </c>
      <c r="BS230" s="496" t="e">
        <v>#DIV/0!</v>
      </c>
    </row>
    <row r="231" spans="3:71">
      <c r="C231" s="172"/>
      <c r="D231" s="12"/>
      <c r="Y231" s="40"/>
      <c r="Z231" s="13"/>
      <c r="AA231" s="13"/>
      <c r="AB231" s="13"/>
      <c r="AC231" s="13"/>
      <c r="AD231" s="13"/>
      <c r="AE231" s="13"/>
      <c r="AF231" s="13"/>
      <c r="AG231" s="13"/>
      <c r="AH231" s="13"/>
      <c r="AI231" s="13"/>
      <c r="AJ231" s="44"/>
      <c r="AK231" s="97"/>
      <c r="AL231" s="40"/>
      <c r="AM231" s="13"/>
      <c r="AN231" s="13"/>
      <c r="AO231" s="13"/>
      <c r="AP231" s="13"/>
      <c r="AQ231" s="13"/>
      <c r="AR231" s="13"/>
      <c r="AS231" s="13"/>
      <c r="AT231" s="13"/>
      <c r="AU231" s="13"/>
      <c r="AV231" s="13"/>
      <c r="AW231" s="13"/>
      <c r="AX231" s="123" t="s">
        <v>121</v>
      </c>
      <c r="AY231" s="205" t="s">
        <v>93</v>
      </c>
      <c r="AZ231" s="205" t="s">
        <v>99</v>
      </c>
      <c r="BA231" s="498" t="e">
        <v>#DIV/0!</v>
      </c>
      <c r="BB231" s="498" t="e">
        <v>#DIV/0!</v>
      </c>
      <c r="BC231" s="498" t="e">
        <v>#DIV/0!</v>
      </c>
      <c r="BD231" s="498" t="e">
        <v>#DIV/0!</v>
      </c>
      <c r="BE231" s="498" t="e">
        <v>#DIV/0!</v>
      </c>
      <c r="BF231" s="498" t="e">
        <v>#DIV/0!</v>
      </c>
      <c r="BG231" s="498" t="e">
        <v>#DIV/0!</v>
      </c>
      <c r="BH231" s="509" t="e">
        <v>#DIV/0!</v>
      </c>
      <c r="BJ231" s="228" t="s">
        <v>93</v>
      </c>
      <c r="BK231" s="120" t="s">
        <v>139</v>
      </c>
      <c r="BL231" s="496" t="e">
        <v>#DIV/0!</v>
      </c>
      <c r="BM231" s="496" t="e">
        <v>#DIV/0!</v>
      </c>
      <c r="BN231" s="496" t="e">
        <v>#DIV/0!</v>
      </c>
      <c r="BO231" s="496" t="e">
        <v>#DIV/0!</v>
      </c>
      <c r="BP231" s="496" t="e">
        <v>#DIV/0!</v>
      </c>
      <c r="BQ231" s="496" t="e">
        <v>#DIV/0!</v>
      </c>
      <c r="BR231" s="503" t="e">
        <v>#DIV/0!</v>
      </c>
      <c r="BS231" s="503" t="e">
        <v>#DIV/0!</v>
      </c>
    </row>
    <row r="232" spans="3:71">
      <c r="C232" s="172"/>
      <c r="D232" s="12"/>
      <c r="Y232" s="40"/>
      <c r="Z232" s="13"/>
      <c r="AA232" s="13"/>
      <c r="AB232" s="13"/>
      <c r="AC232" s="13"/>
      <c r="AD232" s="13"/>
      <c r="AE232" s="13"/>
      <c r="AF232" s="13"/>
      <c r="AG232" s="13"/>
      <c r="AH232" s="13"/>
      <c r="AI232" s="13"/>
      <c r="AJ232" s="44"/>
      <c r="AK232" s="97"/>
      <c r="AL232" s="40"/>
      <c r="AM232" s="13"/>
      <c r="AN232" s="13"/>
      <c r="AO232" s="13"/>
      <c r="AP232" s="13"/>
      <c r="AQ232" s="13"/>
      <c r="AR232" s="13"/>
      <c r="AS232" s="13"/>
      <c r="AT232" s="13"/>
      <c r="AU232" s="13"/>
      <c r="AV232" s="13"/>
      <c r="AW232" s="13"/>
      <c r="AX232" s="121" t="s">
        <v>121</v>
      </c>
      <c r="AY232" s="204" t="s">
        <v>92</v>
      </c>
      <c r="AZ232" s="227" t="s">
        <v>73</v>
      </c>
      <c r="BA232" s="502" t="e">
        <v>#DIV/0!</v>
      </c>
      <c r="BB232" s="502" t="e">
        <v>#DIV/0!</v>
      </c>
      <c r="BC232" s="502" t="e">
        <v>#DIV/0!</v>
      </c>
      <c r="BD232" s="502" t="e">
        <v>#DIV/0!</v>
      </c>
      <c r="BE232" s="502" t="e">
        <v>#DIV/0!</v>
      </c>
      <c r="BF232" s="502" t="e">
        <v>#DIV/0!</v>
      </c>
      <c r="BG232" s="502" t="e">
        <v>#DIV/0!</v>
      </c>
      <c r="BH232" s="507" t="e">
        <v>#DIV/0!</v>
      </c>
      <c r="BJ232" s="228" t="s">
        <v>93</v>
      </c>
      <c r="BK232" s="120" t="s">
        <v>138</v>
      </c>
      <c r="BL232" s="496" t="e">
        <v>#DIV/0!</v>
      </c>
      <c r="BM232" s="496" t="e">
        <v>#DIV/0!</v>
      </c>
      <c r="BN232" s="496" t="e">
        <v>#DIV/0!</v>
      </c>
      <c r="BO232" s="496" t="e">
        <v>#DIV/0!</v>
      </c>
      <c r="BP232" s="496" t="e">
        <v>#DIV/0!</v>
      </c>
      <c r="BQ232" s="496" t="e">
        <v>#DIV/0!</v>
      </c>
      <c r="BR232" s="496" t="e">
        <v>#DIV/0!</v>
      </c>
      <c r="BS232" s="503" t="e">
        <v>#DIV/0!</v>
      </c>
    </row>
    <row r="233" spans="3:71">
      <c r="C233" s="172"/>
      <c r="D233" s="12"/>
      <c r="Y233" s="40"/>
      <c r="Z233" s="13"/>
      <c r="AA233" s="13"/>
      <c r="AB233" s="13"/>
      <c r="AC233" s="13"/>
      <c r="AD233" s="13"/>
      <c r="AE233" s="13"/>
      <c r="AF233" s="13"/>
      <c r="AG233" s="13"/>
      <c r="AH233" s="13"/>
      <c r="AI233" s="13"/>
      <c r="AJ233" s="44"/>
      <c r="AK233" s="97"/>
      <c r="AL233" s="40"/>
      <c r="AM233" s="13"/>
      <c r="AN233" s="13"/>
      <c r="AO233" s="13"/>
      <c r="AP233" s="13"/>
      <c r="AQ233" s="13"/>
      <c r="AR233" s="13"/>
      <c r="AS233" s="13"/>
      <c r="AT233" s="13"/>
      <c r="AU233" s="13"/>
      <c r="AV233" s="13"/>
      <c r="AW233" s="13"/>
      <c r="AX233" s="121" t="s">
        <v>121</v>
      </c>
      <c r="AY233" s="204" t="s">
        <v>92</v>
      </c>
      <c r="AZ233" s="204" t="s">
        <v>142</v>
      </c>
      <c r="BA233" s="496" t="e">
        <v>#DIV/0!</v>
      </c>
      <c r="BB233" s="496" t="e">
        <v>#DIV/0!</v>
      </c>
      <c r="BC233" s="496" t="e">
        <v>#DIV/0!</v>
      </c>
      <c r="BD233" s="496" t="e">
        <v>#DIV/0!</v>
      </c>
      <c r="BE233" s="496" t="e">
        <v>#DIV/0!</v>
      </c>
      <c r="BF233" s="496" t="e">
        <v>#DIV/0!</v>
      </c>
      <c r="BG233" s="496" t="e">
        <v>#DIV/0!</v>
      </c>
      <c r="BH233" s="508" t="e">
        <v>#DIV/0!</v>
      </c>
      <c r="BJ233" s="228" t="s">
        <v>93</v>
      </c>
      <c r="BK233" s="120" t="s">
        <v>137</v>
      </c>
      <c r="BL233" s="496" t="e">
        <v>#DIV/0!</v>
      </c>
      <c r="BM233" s="496" t="e">
        <v>#DIV/0!</v>
      </c>
      <c r="BN233" s="496" t="e">
        <v>#DIV/0!</v>
      </c>
      <c r="BO233" s="496" t="e">
        <v>#DIV/0!</v>
      </c>
      <c r="BP233" s="496" t="e">
        <v>#DIV/0!</v>
      </c>
      <c r="BQ233" s="496" t="e">
        <v>#DIV/0!</v>
      </c>
      <c r="BR233" s="496" t="e">
        <v>#DIV/0!</v>
      </c>
      <c r="BS233" s="503" t="e">
        <v>#DIV/0!</v>
      </c>
    </row>
    <row r="234" spans="3:71">
      <c r="C234" s="172"/>
      <c r="D234" s="12"/>
      <c r="Y234" s="40"/>
      <c r="Z234" s="13"/>
      <c r="AA234" s="13"/>
      <c r="AB234" s="13"/>
      <c r="AC234" s="13"/>
      <c r="AD234" s="13"/>
      <c r="AE234" s="13"/>
      <c r="AF234" s="13"/>
      <c r="AG234" s="13"/>
      <c r="AH234" s="13"/>
      <c r="AI234" s="13"/>
      <c r="AJ234" s="44"/>
      <c r="AK234" s="97"/>
      <c r="AL234" s="40"/>
      <c r="AM234" s="13"/>
      <c r="AN234" s="13"/>
      <c r="AO234" s="13"/>
      <c r="AP234" s="13"/>
      <c r="AQ234" s="13"/>
      <c r="AR234" s="13"/>
      <c r="AS234" s="13"/>
      <c r="AT234" s="13"/>
      <c r="AU234" s="13"/>
      <c r="AV234" s="13"/>
      <c r="AW234" s="13"/>
      <c r="AX234" s="121" t="s">
        <v>121</v>
      </c>
      <c r="AY234" s="204" t="s">
        <v>92</v>
      </c>
      <c r="AZ234" s="204" t="s">
        <v>159</v>
      </c>
      <c r="BA234" s="496" t="e">
        <v>#DIV/0!</v>
      </c>
      <c r="BB234" s="496" t="e">
        <v>#DIV/0!</v>
      </c>
      <c r="BC234" s="496" t="e">
        <v>#DIV/0!</v>
      </c>
      <c r="BD234" s="496" t="e">
        <v>#DIV/0!</v>
      </c>
      <c r="BE234" s="496" t="e">
        <v>#DIV/0!</v>
      </c>
      <c r="BF234" s="496" t="e">
        <v>#DIV/0!</v>
      </c>
      <c r="BG234" s="496" t="e">
        <v>#DIV/0!</v>
      </c>
      <c r="BH234" s="508" t="e">
        <v>#DIV/0!</v>
      </c>
      <c r="BJ234" s="228" t="s">
        <v>93</v>
      </c>
      <c r="BK234" s="120" t="s">
        <v>136</v>
      </c>
      <c r="BL234" s="496" t="e">
        <v>#DIV/0!</v>
      </c>
      <c r="BM234" s="496" t="e">
        <v>#DIV/0!</v>
      </c>
      <c r="BN234" s="496" t="e">
        <v>#DIV/0!</v>
      </c>
      <c r="BO234" s="496" t="e">
        <v>#DIV/0!</v>
      </c>
      <c r="BP234" s="496" t="e">
        <v>#DIV/0!</v>
      </c>
      <c r="BQ234" s="496" t="e">
        <v>#DIV/0!</v>
      </c>
      <c r="BR234" s="503" t="e">
        <v>#DIV/0!</v>
      </c>
      <c r="BS234" s="503" t="e">
        <v>#DIV/0!</v>
      </c>
    </row>
    <row r="235" spans="3:71">
      <c r="C235" s="172"/>
      <c r="D235" s="12"/>
      <c r="Y235" s="40"/>
      <c r="Z235" s="13"/>
      <c r="AA235" s="13"/>
      <c r="AB235" s="13"/>
      <c r="AC235" s="13"/>
      <c r="AD235" s="13"/>
      <c r="AE235" s="13"/>
      <c r="AF235" s="13"/>
      <c r="AG235" s="13"/>
      <c r="AH235" s="13"/>
      <c r="AI235" s="13"/>
      <c r="AJ235" s="44"/>
      <c r="AK235" s="97"/>
      <c r="AL235" s="40"/>
      <c r="AM235" s="13"/>
      <c r="AN235" s="13"/>
      <c r="AO235" s="13"/>
      <c r="AP235" s="13"/>
      <c r="AQ235" s="13"/>
      <c r="AR235" s="13"/>
      <c r="AS235" s="13"/>
      <c r="AT235" s="13"/>
      <c r="AU235" s="13"/>
      <c r="AV235" s="13"/>
      <c r="AW235" s="13"/>
      <c r="AX235" s="121" t="s">
        <v>121</v>
      </c>
      <c r="AY235" s="204" t="s">
        <v>92</v>
      </c>
      <c r="AZ235" s="204" t="s">
        <v>158</v>
      </c>
      <c r="BA235" s="496" t="e">
        <v>#DIV/0!</v>
      </c>
      <c r="BB235" s="496" t="e">
        <v>#DIV/0!</v>
      </c>
      <c r="BC235" s="496" t="e">
        <v>#DIV/0!</v>
      </c>
      <c r="BD235" s="496" t="e">
        <v>#DIV/0!</v>
      </c>
      <c r="BE235" s="496" t="e">
        <v>#DIV/0!</v>
      </c>
      <c r="BF235" s="496" t="e">
        <v>#DIV/0!</v>
      </c>
      <c r="BG235" s="496" t="e">
        <v>#DIV/0!</v>
      </c>
      <c r="BH235" s="508" t="e">
        <v>#DIV/0!</v>
      </c>
      <c r="BJ235" s="228" t="s">
        <v>93</v>
      </c>
      <c r="BK235" s="120" t="s">
        <v>135</v>
      </c>
      <c r="BL235" s="496" t="e">
        <v>#DIV/0!</v>
      </c>
      <c r="BM235" s="496" t="e">
        <v>#DIV/0!</v>
      </c>
      <c r="BN235" s="496" t="e">
        <v>#DIV/0!</v>
      </c>
      <c r="BO235" s="496" t="e">
        <v>#DIV/0!</v>
      </c>
      <c r="BP235" s="496" t="e">
        <v>#DIV/0!</v>
      </c>
      <c r="BQ235" s="496" t="e">
        <v>#DIV/0!</v>
      </c>
      <c r="BR235" s="503" t="e">
        <v>#DIV/0!</v>
      </c>
      <c r="BS235" s="503" t="e">
        <v>#DIV/0!</v>
      </c>
    </row>
    <row r="236" spans="3:71">
      <c r="C236" s="172"/>
      <c r="D236" s="12"/>
      <c r="Y236" s="40"/>
      <c r="Z236" s="13"/>
      <c r="AA236" s="13"/>
      <c r="AB236" s="13"/>
      <c r="AC236" s="13"/>
      <c r="AD236" s="13"/>
      <c r="AE236" s="13"/>
      <c r="AF236" s="13"/>
      <c r="AG236" s="13"/>
      <c r="AH236" s="13"/>
      <c r="AI236" s="13"/>
      <c r="AJ236" s="44"/>
      <c r="AK236" s="97"/>
      <c r="AL236" s="40"/>
      <c r="AM236" s="13"/>
      <c r="AN236" s="13"/>
      <c r="AO236" s="13"/>
      <c r="AP236" s="13"/>
      <c r="AQ236" s="13"/>
      <c r="AR236" s="13"/>
      <c r="AS236" s="13"/>
      <c r="AT236" s="13"/>
      <c r="AU236" s="13"/>
      <c r="AV236" s="13"/>
      <c r="AW236" s="13"/>
      <c r="AX236" s="121" t="s">
        <v>121</v>
      </c>
      <c r="AY236" s="204" t="s">
        <v>92</v>
      </c>
      <c r="AZ236" s="204" t="s">
        <v>157</v>
      </c>
      <c r="BA236" s="496" t="e">
        <v>#DIV/0!</v>
      </c>
      <c r="BB236" s="496" t="e">
        <v>#DIV/0!</v>
      </c>
      <c r="BC236" s="496" t="e">
        <v>#DIV/0!</v>
      </c>
      <c r="BD236" s="496" t="e">
        <v>#DIV/0!</v>
      </c>
      <c r="BE236" s="496" t="e">
        <v>#DIV/0!</v>
      </c>
      <c r="BF236" s="496" t="e">
        <v>#DIV/0!</v>
      </c>
      <c r="BG236" s="496" t="e">
        <v>#DIV/0!</v>
      </c>
      <c r="BH236" s="508" t="e">
        <v>#DIV/0!</v>
      </c>
      <c r="BJ236" s="228" t="s">
        <v>93</v>
      </c>
      <c r="BK236" s="120" t="s">
        <v>134</v>
      </c>
      <c r="BL236" s="496" t="e">
        <v>#DIV/0!</v>
      </c>
      <c r="BM236" s="496" t="e">
        <v>#DIV/0!</v>
      </c>
      <c r="BN236" s="496" t="e">
        <v>#DIV/0!</v>
      </c>
      <c r="BO236" s="496" t="e">
        <v>#DIV/0!</v>
      </c>
      <c r="BP236" s="496" t="e">
        <v>#DIV/0!</v>
      </c>
      <c r="BQ236" s="503" t="e">
        <v>#DIV/0!</v>
      </c>
      <c r="BR236" s="503" t="e">
        <v>#DIV/0!</v>
      </c>
      <c r="BS236" s="503" t="e">
        <v>#DIV/0!</v>
      </c>
    </row>
    <row r="237" spans="3:71">
      <c r="C237" s="172"/>
      <c r="D237" s="12"/>
      <c r="Y237" s="40"/>
      <c r="Z237" s="13"/>
      <c r="AA237" s="13"/>
      <c r="AB237" s="13"/>
      <c r="AC237" s="13"/>
      <c r="AD237" s="13"/>
      <c r="AE237" s="13"/>
      <c r="AF237" s="13"/>
      <c r="AG237" s="13"/>
      <c r="AH237" s="13"/>
      <c r="AI237" s="13"/>
      <c r="AJ237" s="44"/>
      <c r="AK237" s="97"/>
      <c r="AL237" s="40"/>
      <c r="AM237" s="13"/>
      <c r="AN237" s="13"/>
      <c r="AO237" s="13"/>
      <c r="AP237" s="13"/>
      <c r="AQ237" s="13"/>
      <c r="AR237" s="13"/>
      <c r="AS237" s="13"/>
      <c r="AT237" s="13"/>
      <c r="AU237" s="13"/>
      <c r="AV237" s="13"/>
      <c r="AW237" s="13"/>
      <c r="AX237" s="121" t="s">
        <v>121</v>
      </c>
      <c r="AY237" s="204" t="s">
        <v>92</v>
      </c>
      <c r="AZ237" s="204" t="s">
        <v>156</v>
      </c>
      <c r="BA237" s="496" t="e">
        <v>#DIV/0!</v>
      </c>
      <c r="BB237" s="496" t="e">
        <v>#DIV/0!</v>
      </c>
      <c r="BC237" s="496" t="e">
        <v>#DIV/0!</v>
      </c>
      <c r="BD237" s="496" t="e">
        <v>#DIV/0!</v>
      </c>
      <c r="BE237" s="496" t="e">
        <v>#DIV/0!</v>
      </c>
      <c r="BF237" s="496" t="e">
        <v>#DIV/0!</v>
      </c>
      <c r="BG237" s="496" t="e">
        <v>#DIV/0!</v>
      </c>
      <c r="BH237" s="508" t="e">
        <v>#DIV/0!</v>
      </c>
      <c r="BJ237" s="228" t="s">
        <v>93</v>
      </c>
      <c r="BK237" s="120" t="s">
        <v>133</v>
      </c>
      <c r="BL237" s="496" t="e">
        <v>#DIV/0!</v>
      </c>
      <c r="BM237" s="496" t="e">
        <v>#DIV/0!</v>
      </c>
      <c r="BN237" s="496" t="e">
        <v>#DIV/0!</v>
      </c>
      <c r="BO237" s="496" t="e">
        <v>#DIV/0!</v>
      </c>
      <c r="BP237" s="503" t="e">
        <v>#DIV/0!</v>
      </c>
      <c r="BQ237" s="503" t="e">
        <v>#DIV/0!</v>
      </c>
      <c r="BR237" s="503" t="e">
        <v>#DIV/0!</v>
      </c>
      <c r="BS237" s="503" t="e">
        <v>#DIV/0!</v>
      </c>
    </row>
    <row r="238" spans="3:71">
      <c r="C238" s="172"/>
      <c r="D238" s="12"/>
      <c r="Y238" s="142"/>
      <c r="Z238" s="13"/>
      <c r="AA238" s="13"/>
      <c r="AB238" s="13"/>
      <c r="AC238" s="13"/>
      <c r="AD238" s="13"/>
      <c r="AE238" s="13"/>
      <c r="AF238" s="13"/>
      <c r="AG238" s="13"/>
      <c r="AH238" s="13"/>
      <c r="AI238" s="13"/>
      <c r="AJ238" s="44"/>
      <c r="AK238" s="96"/>
      <c r="AL238" s="142"/>
      <c r="AM238" s="13"/>
      <c r="AN238" s="13"/>
      <c r="AO238" s="13"/>
      <c r="AP238" s="13"/>
      <c r="AQ238" s="13"/>
      <c r="AR238" s="13"/>
      <c r="AS238" s="13"/>
      <c r="AT238" s="13"/>
      <c r="AU238" s="13"/>
      <c r="AV238" s="13"/>
      <c r="AW238" s="13"/>
      <c r="AX238" s="121" t="s">
        <v>121</v>
      </c>
      <c r="AY238" s="204" t="s">
        <v>92</v>
      </c>
      <c r="AZ238" s="204" t="s">
        <v>155</v>
      </c>
      <c r="BA238" s="496" t="e">
        <v>#DIV/0!</v>
      </c>
      <c r="BB238" s="496" t="e">
        <v>#DIV/0!</v>
      </c>
      <c r="BC238" s="496" t="e">
        <v>#DIV/0!</v>
      </c>
      <c r="BD238" s="496" t="e">
        <v>#DIV/0!</v>
      </c>
      <c r="BE238" s="496" t="e">
        <v>#DIV/0!</v>
      </c>
      <c r="BF238" s="496" t="e">
        <v>#DIV/0!</v>
      </c>
      <c r="BG238" s="496" t="e">
        <v>#DIV/0!</v>
      </c>
      <c r="BH238" s="508" t="e">
        <v>#DIV/0!</v>
      </c>
      <c r="BJ238" s="228" t="s">
        <v>93</v>
      </c>
      <c r="BK238" s="120" t="s">
        <v>132</v>
      </c>
      <c r="BL238" s="496" t="e">
        <v>#DIV/0!</v>
      </c>
      <c r="BM238" s="496" t="e">
        <v>#DIV/0!</v>
      </c>
      <c r="BN238" s="496" t="e">
        <v>#DIV/0!</v>
      </c>
      <c r="BO238" s="496" t="e">
        <v>#DIV/0!</v>
      </c>
      <c r="BP238" s="496" t="e">
        <v>#DIV/0!</v>
      </c>
      <c r="BQ238" s="496" t="e">
        <v>#DIV/0!</v>
      </c>
      <c r="BR238" s="503" t="e">
        <v>#DIV/0!</v>
      </c>
      <c r="BS238" s="503" t="e">
        <v>#DIV/0!</v>
      </c>
    </row>
    <row r="239" spans="3:71">
      <c r="C239" s="172"/>
      <c r="D239" s="12"/>
      <c r="Y239" s="40"/>
      <c r="Z239" s="13"/>
      <c r="AA239" s="13"/>
      <c r="AB239" s="13"/>
      <c r="AC239" s="13"/>
      <c r="AD239" s="13"/>
      <c r="AE239" s="13"/>
      <c r="AF239" s="13"/>
      <c r="AG239" s="13"/>
      <c r="AH239" s="13"/>
      <c r="AI239" s="13"/>
      <c r="AJ239" s="44"/>
      <c r="AK239" s="96"/>
      <c r="AL239" s="40"/>
      <c r="AM239" s="13"/>
      <c r="AN239" s="13"/>
      <c r="AO239" s="13"/>
      <c r="AP239" s="13"/>
      <c r="AQ239" s="13"/>
      <c r="AR239" s="13"/>
      <c r="AS239" s="13"/>
      <c r="AT239" s="13"/>
      <c r="AU239" s="13"/>
      <c r="AV239" s="13"/>
      <c r="AW239" s="13"/>
      <c r="AX239" s="121" t="s">
        <v>121</v>
      </c>
      <c r="AY239" s="204" t="s">
        <v>92</v>
      </c>
      <c r="AZ239" s="204" t="s">
        <v>154</v>
      </c>
      <c r="BA239" s="496" t="e">
        <v>#DIV/0!</v>
      </c>
      <c r="BB239" s="496" t="e">
        <v>#DIV/0!</v>
      </c>
      <c r="BC239" s="496" t="e">
        <v>#DIV/0!</v>
      </c>
      <c r="BD239" s="496" t="e">
        <v>#DIV/0!</v>
      </c>
      <c r="BE239" s="496" t="e">
        <v>#DIV/0!</v>
      </c>
      <c r="BF239" s="496" t="e">
        <v>#DIV/0!</v>
      </c>
      <c r="BG239" s="496" t="e">
        <v>#DIV/0!</v>
      </c>
      <c r="BH239" s="508" t="e">
        <v>#DIV/0!</v>
      </c>
      <c r="BJ239" s="229" t="s">
        <v>93</v>
      </c>
      <c r="BK239" s="122" t="s">
        <v>99</v>
      </c>
      <c r="BL239" s="498" t="e">
        <v>#DIV/0!</v>
      </c>
      <c r="BM239" s="498" t="e">
        <v>#DIV/0!</v>
      </c>
      <c r="BN239" s="498" t="e">
        <v>#DIV/0!</v>
      </c>
      <c r="BO239" s="498" t="e">
        <v>#DIV/0!</v>
      </c>
      <c r="BP239" s="498" t="e">
        <v>#DIV/0!</v>
      </c>
      <c r="BQ239" s="498" t="e">
        <v>#DIV/0!</v>
      </c>
      <c r="BR239" s="505" t="e">
        <v>#DIV/0!</v>
      </c>
      <c r="BS239" s="505" t="e">
        <v>#DIV/0!</v>
      </c>
    </row>
    <row r="240" spans="3:71">
      <c r="C240" s="172"/>
      <c r="D240" s="12"/>
      <c r="Y240" s="40"/>
      <c r="Z240" s="13"/>
      <c r="AA240" s="13"/>
      <c r="AB240" s="13"/>
      <c r="AC240" s="13"/>
      <c r="AD240" s="13"/>
      <c r="AE240" s="13"/>
      <c r="AF240" s="13"/>
      <c r="AG240" s="13"/>
      <c r="AH240" s="13"/>
      <c r="AI240" s="13"/>
      <c r="AJ240" s="44"/>
      <c r="AK240" s="96"/>
      <c r="AL240" s="40"/>
      <c r="AM240" s="13"/>
      <c r="AN240" s="13"/>
      <c r="AO240" s="13"/>
      <c r="AP240" s="13"/>
      <c r="AQ240" s="13"/>
      <c r="AR240" s="13"/>
      <c r="AS240" s="13"/>
      <c r="AT240" s="13"/>
      <c r="AU240" s="13"/>
      <c r="AV240" s="13"/>
      <c r="AW240" s="13"/>
      <c r="AX240" s="121" t="s">
        <v>121</v>
      </c>
      <c r="AY240" s="204" t="s">
        <v>92</v>
      </c>
      <c r="AZ240" s="204" t="s">
        <v>153</v>
      </c>
      <c r="BA240" s="496" t="e">
        <v>#DIV/0!</v>
      </c>
      <c r="BB240" s="496" t="e">
        <v>#DIV/0!</v>
      </c>
      <c r="BC240" s="496" t="e">
        <v>#DIV/0!</v>
      </c>
      <c r="BD240" s="496" t="e">
        <v>#DIV/0!</v>
      </c>
      <c r="BE240" s="496" t="e">
        <v>#DIV/0!</v>
      </c>
      <c r="BF240" s="496" t="e">
        <v>#DIV/0!</v>
      </c>
      <c r="BG240" s="496" t="e">
        <v>#DIV/0!</v>
      </c>
      <c r="BH240" s="508" t="e">
        <v>#DIV/0!</v>
      </c>
      <c r="BJ240" s="225" t="s">
        <v>92</v>
      </c>
      <c r="BK240" s="230" t="s">
        <v>73</v>
      </c>
      <c r="BL240" s="502" t="e">
        <v>#DIV/0!</v>
      </c>
      <c r="BM240" s="502" t="e">
        <v>#DIV/0!</v>
      </c>
      <c r="BN240" s="502" t="e">
        <v>#DIV/0!</v>
      </c>
      <c r="BO240" s="502" t="e">
        <v>#DIV/0!</v>
      </c>
      <c r="BP240" s="502" t="e">
        <v>#DIV/0!</v>
      </c>
      <c r="BQ240" s="502" t="e">
        <v>#DIV/0!</v>
      </c>
      <c r="BR240" s="502" t="e">
        <v>#DIV/0!</v>
      </c>
      <c r="BS240" s="506" t="e">
        <v>#DIV/0!</v>
      </c>
    </row>
    <row r="241" spans="2:71">
      <c r="C241" s="172"/>
      <c r="D241" s="12"/>
      <c r="Y241" s="40"/>
      <c r="Z241" s="13"/>
      <c r="AA241" s="13"/>
      <c r="AB241" s="13"/>
      <c r="AC241" s="13"/>
      <c r="AD241" s="13"/>
      <c r="AE241" s="13"/>
      <c r="AF241" s="13"/>
      <c r="AG241" s="13"/>
      <c r="AH241" s="13"/>
      <c r="AI241" s="13"/>
      <c r="AJ241" s="44"/>
      <c r="AK241" s="96"/>
      <c r="AL241" s="40"/>
      <c r="AM241" s="13"/>
      <c r="AN241" s="13"/>
      <c r="AO241" s="13"/>
      <c r="AP241" s="13"/>
      <c r="AQ241" s="13"/>
      <c r="AR241" s="13"/>
      <c r="AS241" s="13"/>
      <c r="AT241" s="13"/>
      <c r="AU241" s="13"/>
      <c r="AV241" s="13"/>
      <c r="AW241" s="13"/>
      <c r="AX241" s="121" t="s">
        <v>121</v>
      </c>
      <c r="AY241" s="204" t="s">
        <v>92</v>
      </c>
      <c r="AZ241" s="204" t="s">
        <v>152</v>
      </c>
      <c r="BA241" s="496" t="e">
        <v>#DIV/0!</v>
      </c>
      <c r="BB241" s="496" t="e">
        <v>#DIV/0!</v>
      </c>
      <c r="BC241" s="496" t="e">
        <v>#DIV/0!</v>
      </c>
      <c r="BD241" s="496" t="e">
        <v>#DIV/0!</v>
      </c>
      <c r="BE241" s="496" t="e">
        <v>#DIV/0!</v>
      </c>
      <c r="BF241" s="496" t="e">
        <v>#DIV/0!</v>
      </c>
      <c r="BG241" s="496" t="e">
        <v>#DIV/0!</v>
      </c>
      <c r="BH241" s="508" t="e">
        <v>#DIV/0!</v>
      </c>
      <c r="BJ241" s="228" t="s">
        <v>92</v>
      </c>
      <c r="BK241" s="120" t="s">
        <v>142</v>
      </c>
      <c r="BL241" s="496" t="e">
        <v>#DIV/0!</v>
      </c>
      <c r="BM241" s="496" t="e">
        <v>#DIV/0!</v>
      </c>
      <c r="BN241" s="496" t="e">
        <v>#DIV/0!</v>
      </c>
      <c r="BO241" s="503" t="e">
        <v>#DIV/0!</v>
      </c>
      <c r="BP241" s="503" t="e">
        <v>#DIV/0!</v>
      </c>
      <c r="BQ241" s="503" t="e">
        <v>#DIV/0!</v>
      </c>
      <c r="BR241" s="503" t="e">
        <v>#DIV/0!</v>
      </c>
      <c r="BS241" s="503" t="e">
        <v>#DIV/0!</v>
      </c>
    </row>
    <row r="242" spans="2:71">
      <c r="C242" s="172"/>
      <c r="D242" s="12"/>
      <c r="Y242" s="40"/>
      <c r="Z242" s="13"/>
      <c r="AA242" s="13"/>
      <c r="AB242" s="13"/>
      <c r="AC242" s="13"/>
      <c r="AD242" s="13"/>
      <c r="AE242" s="13"/>
      <c r="AF242" s="13"/>
      <c r="AG242" s="13"/>
      <c r="AH242" s="13"/>
      <c r="AI242" s="13"/>
      <c r="AJ242" s="44"/>
      <c r="AK242" s="96"/>
      <c r="AL242" s="40"/>
      <c r="AM242" s="13"/>
      <c r="AN242" s="13"/>
      <c r="AO242" s="13"/>
      <c r="AP242" s="13"/>
      <c r="AQ242" s="13"/>
      <c r="AR242" s="13"/>
      <c r="AS242" s="13"/>
      <c r="AT242" s="13"/>
      <c r="AU242" s="13"/>
      <c r="AV242" s="13"/>
      <c r="AW242" s="13"/>
      <c r="AX242" s="121" t="s">
        <v>121</v>
      </c>
      <c r="AY242" s="204" t="s">
        <v>92</v>
      </c>
      <c r="AZ242" s="204" t="s">
        <v>151</v>
      </c>
      <c r="BA242" s="496" t="e">
        <v>#DIV/0!</v>
      </c>
      <c r="BB242" s="496" t="e">
        <v>#DIV/0!</v>
      </c>
      <c r="BC242" s="496" t="e">
        <v>#DIV/0!</v>
      </c>
      <c r="BD242" s="496" t="e">
        <v>#DIV/0!</v>
      </c>
      <c r="BE242" s="496" t="e">
        <v>#DIV/0!</v>
      </c>
      <c r="BF242" s="496" t="e">
        <v>#DIV/0!</v>
      </c>
      <c r="BG242" s="496" t="e">
        <v>#DIV/0!</v>
      </c>
      <c r="BH242" s="508" t="e">
        <v>#DIV/0!</v>
      </c>
      <c r="BJ242" s="228" t="s">
        <v>92</v>
      </c>
      <c r="BK242" s="120" t="s">
        <v>141</v>
      </c>
      <c r="BL242" s="496" t="e">
        <v>#DIV/0!</v>
      </c>
      <c r="BM242" s="496" t="e">
        <v>#DIV/0!</v>
      </c>
      <c r="BN242" s="503" t="e">
        <v>#DIV/0!</v>
      </c>
      <c r="BO242" s="496" t="e">
        <v>#DIV/0!</v>
      </c>
      <c r="BP242" s="503" t="e">
        <v>#DIV/0!</v>
      </c>
      <c r="BQ242" s="503" t="e">
        <v>#DIV/0!</v>
      </c>
      <c r="BR242" s="503" t="e">
        <v>#DIV/0!</v>
      </c>
      <c r="BS242" s="503" t="e">
        <v>#DIV/0!</v>
      </c>
    </row>
    <row r="243" spans="2:71">
      <c r="C243" s="172"/>
      <c r="D243" s="12"/>
      <c r="Y243" s="40"/>
      <c r="Z243" s="13"/>
      <c r="AA243" s="13"/>
      <c r="AB243" s="13"/>
      <c r="AC243" s="13"/>
      <c r="AD243" s="13"/>
      <c r="AE243" s="13"/>
      <c r="AF243" s="13"/>
      <c r="AG243" s="13"/>
      <c r="AH243" s="13"/>
      <c r="AI243" s="13"/>
      <c r="AJ243" s="44"/>
      <c r="AK243" s="96"/>
      <c r="AL243" s="40"/>
      <c r="AM243" s="13"/>
      <c r="AN243" s="13"/>
      <c r="AO243" s="13"/>
      <c r="AP243" s="13"/>
      <c r="AQ243" s="13"/>
      <c r="AR243" s="13"/>
      <c r="AS243" s="13"/>
      <c r="AT243" s="13"/>
      <c r="AU243" s="13"/>
      <c r="AV243" s="13"/>
      <c r="AW243" s="13"/>
      <c r="AX243" s="123" t="s">
        <v>121</v>
      </c>
      <c r="AY243" s="205" t="s">
        <v>92</v>
      </c>
      <c r="AZ243" s="205" t="s">
        <v>99</v>
      </c>
      <c r="BA243" s="498" t="e">
        <v>#DIV/0!</v>
      </c>
      <c r="BB243" s="498" t="e">
        <v>#DIV/0!</v>
      </c>
      <c r="BC243" s="498" t="e">
        <v>#DIV/0!</v>
      </c>
      <c r="BD243" s="498" t="e">
        <v>#DIV/0!</v>
      </c>
      <c r="BE243" s="498" t="e">
        <v>#DIV/0!</v>
      </c>
      <c r="BF243" s="498" t="e">
        <v>#DIV/0!</v>
      </c>
      <c r="BG243" s="498" t="e">
        <v>#DIV/0!</v>
      </c>
      <c r="BH243" s="509" t="e">
        <v>#DIV/0!</v>
      </c>
      <c r="BJ243" s="228" t="s">
        <v>92</v>
      </c>
      <c r="BK243" s="120" t="s">
        <v>140</v>
      </c>
      <c r="BL243" s="496" t="e">
        <v>#DIV/0!</v>
      </c>
      <c r="BM243" s="496" t="e">
        <v>#DIV/0!</v>
      </c>
      <c r="BN243" s="496" t="e">
        <v>#DIV/0!</v>
      </c>
      <c r="BO243" s="496" t="e">
        <v>#DIV/0!</v>
      </c>
      <c r="BP243" s="503" t="e">
        <v>#DIV/0!</v>
      </c>
      <c r="BQ243" s="496" t="e">
        <v>#DIV/0!</v>
      </c>
      <c r="BR243" s="503" t="e">
        <v>#DIV/0!</v>
      </c>
      <c r="BS243" s="503" t="e">
        <v>#DIV/0!</v>
      </c>
    </row>
    <row r="244" spans="2:71">
      <c r="C244" s="172"/>
      <c r="D244" s="12"/>
      <c r="Y244" s="40"/>
      <c r="Z244" s="13"/>
      <c r="AA244" s="13"/>
      <c r="AB244" s="13"/>
      <c r="AC244" s="13"/>
      <c r="AD244" s="13"/>
      <c r="AE244" s="13"/>
      <c r="AF244" s="13"/>
      <c r="AG244" s="13"/>
      <c r="AH244" s="13"/>
      <c r="AI244" s="13"/>
      <c r="AJ244" s="44"/>
      <c r="AK244" s="96"/>
      <c r="AL244" s="40"/>
      <c r="AM244" s="13"/>
      <c r="AN244" s="13"/>
      <c r="AO244" s="13"/>
      <c r="AP244" s="13"/>
      <c r="AQ244" s="13"/>
      <c r="AR244" s="13"/>
      <c r="AS244" s="13"/>
      <c r="AT244" s="13"/>
      <c r="AU244" s="13"/>
      <c r="AV244" s="13"/>
      <c r="AW244" s="13"/>
      <c r="AX244" s="13"/>
      <c r="AY244" s="13"/>
      <c r="BA244" s="93"/>
      <c r="BB244" s="93"/>
      <c r="BC244" s="93"/>
      <c r="BD244" s="93"/>
      <c r="BE244" s="93"/>
      <c r="BF244" s="93"/>
      <c r="BJ244" s="228" t="s">
        <v>92</v>
      </c>
      <c r="BK244" s="120" t="s">
        <v>139</v>
      </c>
      <c r="BL244" s="496" t="e">
        <v>#DIV/0!</v>
      </c>
      <c r="BM244" s="496" t="e">
        <v>#DIV/0!</v>
      </c>
      <c r="BN244" s="496" t="e">
        <v>#DIV/0!</v>
      </c>
      <c r="BO244" s="496" t="e">
        <v>#DIV/0!</v>
      </c>
      <c r="BP244" s="496" t="e">
        <v>#DIV/0!</v>
      </c>
      <c r="BQ244" s="496" t="e">
        <v>#DIV/0!</v>
      </c>
      <c r="BR244" s="496" t="e">
        <v>#DIV/0!</v>
      </c>
      <c r="BS244" s="503" t="e">
        <v>#DIV/0!</v>
      </c>
    </row>
    <row r="245" spans="2:71">
      <c r="C245" s="172"/>
      <c r="D245" s="12"/>
      <c r="Y245" s="40"/>
      <c r="Z245" s="13"/>
      <c r="AA245" s="13"/>
      <c r="AB245" s="13"/>
      <c r="AC245" s="13"/>
      <c r="AD245" s="13"/>
      <c r="AE245" s="13"/>
      <c r="AF245" s="13"/>
      <c r="AG245" s="13"/>
      <c r="AH245" s="13"/>
      <c r="AI245" s="13"/>
      <c r="AJ245" s="44"/>
      <c r="AK245" s="96"/>
      <c r="AL245" s="40"/>
      <c r="AM245" s="13"/>
      <c r="AN245" s="13"/>
      <c r="AO245" s="13"/>
      <c r="AP245" s="13"/>
      <c r="AQ245" s="13"/>
      <c r="AR245" s="13"/>
      <c r="AS245" s="13"/>
      <c r="AT245" s="13"/>
      <c r="AU245" s="13"/>
      <c r="AV245" s="13"/>
      <c r="AW245" s="13"/>
      <c r="AX245" s="13"/>
      <c r="AY245" s="13"/>
      <c r="BA245" s="93"/>
      <c r="BB245" s="93"/>
      <c r="BC245" s="93"/>
      <c r="BD245" s="93"/>
      <c r="BE245" s="93"/>
      <c r="BF245" s="93"/>
      <c r="BJ245" s="228" t="s">
        <v>92</v>
      </c>
      <c r="BK245" s="120" t="s">
        <v>138</v>
      </c>
      <c r="BL245" s="496" t="e">
        <v>#DIV/0!</v>
      </c>
      <c r="BM245" s="496" t="e">
        <v>#DIV/0!</v>
      </c>
      <c r="BN245" s="496" t="e">
        <v>#DIV/0!</v>
      </c>
      <c r="BO245" s="496" t="e">
        <v>#DIV/0!</v>
      </c>
      <c r="BP245" s="496" t="e">
        <v>#DIV/0!</v>
      </c>
      <c r="BQ245" s="496" t="e">
        <v>#DIV/0!</v>
      </c>
      <c r="BR245" s="503" t="e">
        <v>#DIV/0!</v>
      </c>
      <c r="BS245" s="503" t="e">
        <v>#DIV/0!</v>
      </c>
    </row>
    <row r="246" spans="2:71">
      <c r="C246" s="172"/>
      <c r="D246" s="12"/>
      <c r="Y246" s="142"/>
      <c r="Z246" s="13"/>
      <c r="AA246" s="13"/>
      <c r="AB246" s="13"/>
      <c r="AC246" s="13"/>
      <c r="AD246" s="13"/>
      <c r="AE246" s="13"/>
      <c r="AF246" s="13"/>
      <c r="AG246" s="13"/>
      <c r="AH246" s="13"/>
      <c r="AI246" s="13"/>
      <c r="AJ246" s="44"/>
      <c r="AL246" s="142"/>
      <c r="AM246" s="13"/>
      <c r="AN246" s="13"/>
      <c r="AO246" s="13"/>
      <c r="AP246" s="13"/>
      <c r="AQ246" s="13"/>
      <c r="AR246" s="13"/>
      <c r="AS246" s="13"/>
      <c r="AT246" s="13"/>
      <c r="AU246" s="13"/>
      <c r="AV246" s="13"/>
      <c r="AW246" s="13"/>
      <c r="AX246" s="13"/>
      <c r="AY246" s="13"/>
      <c r="BA246" s="93"/>
      <c r="BB246" s="93"/>
      <c r="BC246" s="93"/>
      <c r="BD246" s="93"/>
      <c r="BE246" s="93"/>
      <c r="BF246" s="93"/>
      <c r="BJ246" s="228" t="s">
        <v>92</v>
      </c>
      <c r="BK246" s="120" t="s">
        <v>137</v>
      </c>
      <c r="BL246" s="496" t="e">
        <v>#DIV/0!</v>
      </c>
      <c r="BM246" s="496" t="e">
        <v>#DIV/0!</v>
      </c>
      <c r="BN246" s="496" t="e">
        <v>#DIV/0!</v>
      </c>
      <c r="BO246" s="496" t="e">
        <v>#DIV/0!</v>
      </c>
      <c r="BP246" s="496" t="e">
        <v>#DIV/0!</v>
      </c>
      <c r="BQ246" s="496" t="e">
        <v>#DIV/0!</v>
      </c>
      <c r="BR246" s="496" t="e">
        <v>#DIV/0!</v>
      </c>
      <c r="BS246" s="503" t="e">
        <v>#DIV/0!</v>
      </c>
    </row>
    <row r="247" spans="2:71">
      <c r="C247" s="172"/>
      <c r="D247" s="12"/>
      <c r="Y247" s="40"/>
      <c r="Z247" s="13"/>
      <c r="AA247" s="13"/>
      <c r="AB247" s="13"/>
      <c r="AC247" s="13"/>
      <c r="AD247" s="13"/>
      <c r="AE247" s="13"/>
      <c r="AF247" s="13"/>
      <c r="AG247" s="13"/>
      <c r="AH247" s="13"/>
      <c r="AI247" s="13"/>
      <c r="AJ247" s="44"/>
      <c r="AL247" s="40"/>
      <c r="AM247" s="13"/>
      <c r="AN247" s="13"/>
      <c r="AO247" s="13"/>
      <c r="AP247" s="13"/>
      <c r="AQ247" s="13"/>
      <c r="AR247" s="13"/>
      <c r="AS247" s="13"/>
      <c r="AT247" s="13"/>
      <c r="AU247" s="13"/>
      <c r="AV247" s="13"/>
      <c r="AW247" s="13"/>
      <c r="AX247" s="13"/>
      <c r="AY247" s="13"/>
      <c r="BA247" s="93"/>
      <c r="BB247" s="93"/>
      <c r="BC247" s="93"/>
      <c r="BD247" s="93"/>
      <c r="BE247" s="93"/>
      <c r="BF247" s="93"/>
      <c r="BJ247" s="228" t="s">
        <v>92</v>
      </c>
      <c r="BK247" s="120" t="s">
        <v>136</v>
      </c>
      <c r="BL247" s="496" t="e">
        <v>#DIV/0!</v>
      </c>
      <c r="BM247" s="496" t="e">
        <v>#DIV/0!</v>
      </c>
      <c r="BN247" s="496" t="e">
        <v>#DIV/0!</v>
      </c>
      <c r="BO247" s="496" t="e">
        <v>#DIV/0!</v>
      </c>
      <c r="BP247" s="496" t="e">
        <v>#DIV/0!</v>
      </c>
      <c r="BQ247" s="496" t="e">
        <v>#DIV/0!</v>
      </c>
      <c r="BR247" s="503" t="e">
        <v>#DIV/0!</v>
      </c>
      <c r="BS247" s="503" t="e">
        <v>#DIV/0!</v>
      </c>
    </row>
    <row r="248" spans="2:71">
      <c r="C248" s="172"/>
      <c r="D248" s="12"/>
      <c r="Y248" s="40"/>
      <c r="Z248" s="13"/>
      <c r="AA248" s="13"/>
      <c r="AB248" s="13"/>
      <c r="AC248" s="13"/>
      <c r="AD248" s="13"/>
      <c r="AE248" s="13"/>
      <c r="AF248" s="13"/>
      <c r="AG248" s="13"/>
      <c r="AH248" s="13"/>
      <c r="AI248" s="13"/>
      <c r="AJ248" s="44"/>
      <c r="AL248" s="40"/>
      <c r="AM248" s="13"/>
      <c r="AN248" s="13"/>
      <c r="AO248" s="13"/>
      <c r="AP248" s="13"/>
      <c r="AQ248" s="13"/>
      <c r="AR248" s="13"/>
      <c r="AS248" s="13"/>
      <c r="AT248" s="13"/>
      <c r="AU248" s="13"/>
      <c r="AV248" s="13"/>
      <c r="AW248" s="13"/>
      <c r="AX248" s="13"/>
      <c r="AY248" s="13"/>
      <c r="BA248" s="93"/>
      <c r="BB248" s="93"/>
      <c r="BC248" s="93"/>
      <c r="BD248" s="93"/>
      <c r="BE248" s="93"/>
      <c r="BF248" s="93"/>
      <c r="BJ248" s="228" t="s">
        <v>92</v>
      </c>
      <c r="BK248" s="120" t="s">
        <v>135</v>
      </c>
      <c r="BL248" s="496" t="e">
        <v>#DIV/0!</v>
      </c>
      <c r="BM248" s="496" t="e">
        <v>#DIV/0!</v>
      </c>
      <c r="BN248" s="496" t="e">
        <v>#DIV/0!</v>
      </c>
      <c r="BO248" s="496" t="e">
        <v>#DIV/0!</v>
      </c>
      <c r="BP248" s="496" t="e">
        <v>#DIV/0!</v>
      </c>
      <c r="BQ248" s="496" t="e">
        <v>#DIV/0!</v>
      </c>
      <c r="BR248" s="503" t="e">
        <v>#DIV/0!</v>
      </c>
      <c r="BS248" s="503" t="e">
        <v>#DIV/0!</v>
      </c>
    </row>
    <row r="249" spans="2:71">
      <c r="C249" s="172"/>
      <c r="D249" s="12"/>
      <c r="Y249" s="40"/>
      <c r="Z249" s="13"/>
      <c r="AA249" s="13"/>
      <c r="AB249" s="13"/>
      <c r="AC249" s="13"/>
      <c r="AD249" s="13"/>
      <c r="AE249" s="13"/>
      <c r="AF249" s="13"/>
      <c r="AG249" s="13"/>
      <c r="AH249" s="13"/>
      <c r="AI249" s="13"/>
      <c r="AJ249" s="44"/>
      <c r="AL249" s="40"/>
      <c r="AM249" s="13"/>
      <c r="AN249" s="13"/>
      <c r="AO249" s="13"/>
      <c r="AP249" s="13"/>
      <c r="AQ249" s="13"/>
      <c r="AR249" s="13"/>
      <c r="AS249" s="13"/>
      <c r="AT249" s="13"/>
      <c r="AU249" s="13"/>
      <c r="AV249" s="13"/>
      <c r="AW249" s="13"/>
      <c r="AX249" s="13"/>
      <c r="AY249" s="13"/>
      <c r="BA249" s="93"/>
      <c r="BB249" s="93"/>
      <c r="BC249" s="93"/>
      <c r="BD249" s="93"/>
      <c r="BE249" s="93"/>
      <c r="BF249" s="93"/>
      <c r="BJ249" s="228" t="s">
        <v>92</v>
      </c>
      <c r="BK249" s="120" t="s">
        <v>134</v>
      </c>
      <c r="BL249" s="496" t="e">
        <v>#DIV/0!</v>
      </c>
      <c r="BM249" s="496" t="e">
        <v>#DIV/0!</v>
      </c>
      <c r="BN249" s="503" t="e">
        <v>#DIV/0!</v>
      </c>
      <c r="BO249" s="496" t="e">
        <v>#DIV/0!</v>
      </c>
      <c r="BP249" s="496" t="e">
        <v>#DIV/0!</v>
      </c>
      <c r="BQ249" s="503" t="e">
        <v>#DIV/0!</v>
      </c>
      <c r="BR249" s="503" t="e">
        <v>#DIV/0!</v>
      </c>
      <c r="BS249" s="503" t="e">
        <v>#DIV/0!</v>
      </c>
    </row>
    <row r="250" spans="2:71">
      <c r="C250" s="172"/>
      <c r="D250" s="12"/>
      <c r="Y250" s="40"/>
      <c r="Z250" s="13"/>
      <c r="AA250" s="13"/>
      <c r="AB250" s="13"/>
      <c r="AC250" s="13"/>
      <c r="AD250" s="13"/>
      <c r="AE250" s="13"/>
      <c r="AF250" s="13"/>
      <c r="AG250" s="13"/>
      <c r="AH250" s="13"/>
      <c r="AI250" s="13"/>
      <c r="AJ250" s="44"/>
      <c r="AL250" s="40"/>
      <c r="AM250" s="13"/>
      <c r="AN250" s="13"/>
      <c r="AO250" s="13"/>
      <c r="AP250" s="13"/>
      <c r="AQ250" s="13"/>
      <c r="AR250" s="13"/>
      <c r="AS250" s="13"/>
      <c r="AT250" s="13"/>
      <c r="AU250" s="13"/>
      <c r="AV250" s="13"/>
      <c r="AW250" s="13"/>
      <c r="AX250" s="13"/>
      <c r="AY250" s="13"/>
      <c r="BA250" s="40"/>
      <c r="BB250" s="93"/>
      <c r="BC250" s="93"/>
      <c r="BD250" s="93"/>
      <c r="BE250" s="93"/>
      <c r="BF250" s="93"/>
      <c r="BG250" s="93"/>
      <c r="BH250" s="93"/>
      <c r="BJ250" s="228" t="s">
        <v>92</v>
      </c>
      <c r="BK250" s="120" t="s">
        <v>133</v>
      </c>
      <c r="BL250" s="496" t="e">
        <v>#DIV/0!</v>
      </c>
      <c r="BM250" s="496" t="e">
        <v>#DIV/0!</v>
      </c>
      <c r="BN250" s="496" t="e">
        <v>#DIV/0!</v>
      </c>
      <c r="BO250" s="496" t="e">
        <v>#DIV/0!</v>
      </c>
      <c r="BP250" s="503" t="e">
        <v>#DIV/0!</v>
      </c>
      <c r="BQ250" s="503" t="e">
        <v>#DIV/0!</v>
      </c>
      <c r="BR250" s="503" t="e">
        <v>#DIV/0!</v>
      </c>
      <c r="BS250" s="503" t="e">
        <v>#DIV/0!</v>
      </c>
    </row>
    <row r="251" spans="2:71">
      <c r="C251" s="172"/>
      <c r="D251" s="12"/>
      <c r="Y251" s="40"/>
      <c r="Z251" s="13"/>
      <c r="AA251" s="13"/>
      <c r="AB251" s="13"/>
      <c r="AC251" s="13"/>
      <c r="AD251" s="13"/>
      <c r="AE251" s="13"/>
      <c r="AF251" s="13"/>
      <c r="AG251" s="13"/>
      <c r="AH251" s="13"/>
      <c r="AI251" s="13"/>
      <c r="AJ251" s="44"/>
      <c r="AL251" s="40"/>
      <c r="AM251" s="13"/>
      <c r="AN251" s="13"/>
      <c r="AO251" s="13"/>
      <c r="AP251" s="13"/>
      <c r="AQ251" s="13"/>
      <c r="AR251" s="13"/>
      <c r="AS251" s="13"/>
      <c r="AT251" s="13"/>
      <c r="AU251" s="13"/>
      <c r="AV251" s="13"/>
      <c r="AW251" s="13"/>
      <c r="AX251" s="13"/>
      <c r="AY251" s="13"/>
      <c r="BA251" s="40"/>
      <c r="BB251" s="93"/>
      <c r="BC251" s="93"/>
      <c r="BD251" s="93"/>
      <c r="BE251" s="93"/>
      <c r="BF251" s="93"/>
      <c r="BG251" s="93"/>
      <c r="BH251" s="93"/>
      <c r="BJ251" s="228" t="s">
        <v>92</v>
      </c>
      <c r="BK251" s="120" t="s">
        <v>132</v>
      </c>
      <c r="BL251" s="496" t="e">
        <v>#DIV/0!</v>
      </c>
      <c r="BM251" s="496" t="e">
        <v>#DIV/0!</v>
      </c>
      <c r="BN251" s="503" t="e">
        <v>#DIV/0!</v>
      </c>
      <c r="BO251" s="496" t="e">
        <v>#DIV/0!</v>
      </c>
      <c r="BP251" s="496" t="e">
        <v>#DIV/0!</v>
      </c>
      <c r="BQ251" s="503" t="e">
        <v>#DIV/0!</v>
      </c>
      <c r="BR251" s="503" t="e">
        <v>#DIV/0!</v>
      </c>
      <c r="BS251" s="503" t="e">
        <v>#DIV/0!</v>
      </c>
    </row>
    <row r="252" spans="2:71">
      <c r="C252" s="172"/>
      <c r="D252" s="12"/>
      <c r="Y252" s="40"/>
      <c r="Z252" s="13"/>
      <c r="AA252" s="13"/>
      <c r="AB252" s="13"/>
      <c r="AC252" s="13"/>
      <c r="AD252" s="13"/>
      <c r="AE252" s="13"/>
      <c r="AF252" s="13"/>
      <c r="AG252" s="13"/>
      <c r="AH252" s="13"/>
      <c r="AI252" s="13"/>
      <c r="AJ252" s="44"/>
      <c r="AL252" s="40"/>
      <c r="AM252" s="13"/>
      <c r="AN252" s="13"/>
      <c r="AO252" s="13"/>
      <c r="AP252" s="13"/>
      <c r="AQ252" s="13"/>
      <c r="AR252" s="13"/>
      <c r="AS252" s="13"/>
      <c r="AT252" s="13"/>
      <c r="AU252" s="13"/>
      <c r="AV252" s="13"/>
      <c r="AW252" s="13"/>
      <c r="AX252" s="13"/>
      <c r="AY252" s="13"/>
      <c r="BA252" s="40"/>
      <c r="BB252" s="93"/>
      <c r="BC252" s="93"/>
      <c r="BD252" s="93"/>
      <c r="BE252" s="93"/>
      <c r="BF252" s="93"/>
      <c r="BG252" s="93"/>
      <c r="BH252" s="93"/>
      <c r="BJ252" s="229" t="s">
        <v>92</v>
      </c>
      <c r="BK252" s="122" t="s">
        <v>99</v>
      </c>
      <c r="BL252" s="498" t="e">
        <v>#DIV/0!</v>
      </c>
      <c r="BM252" s="498" t="e">
        <v>#DIV/0!</v>
      </c>
      <c r="BN252" s="505" t="e">
        <v>#DIV/0!</v>
      </c>
      <c r="BO252" s="498" t="e">
        <v>#DIV/0!</v>
      </c>
      <c r="BP252" s="498" t="e">
        <v>#DIV/0!</v>
      </c>
      <c r="BQ252" s="505" t="e">
        <v>#DIV/0!</v>
      </c>
      <c r="BR252" s="505" t="e">
        <v>#DIV/0!</v>
      </c>
      <c r="BS252" s="505" t="e">
        <v>#DIV/0!</v>
      </c>
    </row>
    <row r="253" spans="2:71" s="124" customFormat="1">
      <c r="M253" s="1"/>
      <c r="N253" s="1"/>
      <c r="O253" s="1"/>
      <c r="P253" s="1"/>
      <c r="Q253" s="1"/>
      <c r="R253" s="1"/>
    </row>
    <row r="254" spans="2:71" s="124" customFormat="1">
      <c r="B254" s="17" t="s">
        <v>960</v>
      </c>
      <c r="C254" s="172"/>
      <c r="D254" s="112" t="s">
        <v>967</v>
      </c>
      <c r="E254" s="17" t="s">
        <v>957</v>
      </c>
      <c r="M254" s="1"/>
      <c r="N254" s="1"/>
      <c r="O254" s="1"/>
      <c r="P254" s="1"/>
      <c r="Q254" s="1"/>
      <c r="R254" s="1"/>
    </row>
    <row r="255" spans="2:71" s="124" customFormat="1">
      <c r="B255" s="1"/>
      <c r="C255" s="172"/>
      <c r="D255" s="12"/>
      <c r="E255" s="12"/>
      <c r="F255" s="12"/>
      <c r="G255" s="12"/>
      <c r="H255" s="12"/>
      <c r="M255" s="1"/>
      <c r="N255" s="1"/>
      <c r="O255" s="1"/>
      <c r="P255" s="1"/>
      <c r="Q255" s="1"/>
      <c r="R255" s="1"/>
    </row>
    <row r="256" spans="2:71" s="124" customFormat="1">
      <c r="B256" s="1"/>
      <c r="C256" s="172"/>
      <c r="D256" s="12"/>
      <c r="E256" s="149" t="s">
        <v>285</v>
      </c>
      <c r="F256" s="150" t="s">
        <v>406</v>
      </c>
      <c r="G256" s="151"/>
      <c r="H256" s="151"/>
      <c r="I256" s="335"/>
      <c r="J256" s="335"/>
      <c r="K256" s="335"/>
      <c r="L256" s="336"/>
      <c r="M256" s="1"/>
      <c r="N256" s="1"/>
      <c r="O256" s="1"/>
      <c r="P256" s="1"/>
      <c r="Q256" s="1"/>
      <c r="R256" s="1"/>
    </row>
    <row r="257" spans="2:60" s="124" customFormat="1">
      <c r="B257" s="1"/>
      <c r="C257" s="172"/>
      <c r="D257" s="12"/>
      <c r="E257" s="149" t="s">
        <v>284</v>
      </c>
      <c r="F257" s="149" t="s">
        <v>968</v>
      </c>
      <c r="G257" s="151"/>
      <c r="H257" s="151"/>
      <c r="I257" s="335"/>
      <c r="J257" s="335"/>
      <c r="K257" s="335"/>
      <c r="L257" s="336"/>
      <c r="M257" s="1"/>
      <c r="N257" s="1"/>
      <c r="O257" s="1"/>
      <c r="P257" s="1"/>
      <c r="Q257" s="1"/>
      <c r="R257" s="1"/>
    </row>
    <row r="258" spans="2:60" s="124" customFormat="1" hidden="1">
      <c r="B258" s="1"/>
      <c r="C258" s="172"/>
      <c r="D258" s="12"/>
      <c r="E258" s="176"/>
      <c r="F258" s="113" t="s">
        <v>308</v>
      </c>
      <c r="G258" s="12" t="s">
        <v>131</v>
      </c>
      <c r="H258" s="12"/>
      <c r="L258" s="121"/>
      <c r="M258" s="1"/>
      <c r="N258" s="1"/>
      <c r="O258" s="1"/>
      <c r="P258" s="1"/>
      <c r="Q258" s="1"/>
      <c r="R258" s="1"/>
    </row>
    <row r="259" spans="2:60" s="124" customFormat="1" hidden="1">
      <c r="B259" s="1"/>
      <c r="C259" s="172"/>
      <c r="D259" s="12"/>
      <c r="E259" s="176"/>
      <c r="F259" s="113" t="s">
        <v>309</v>
      </c>
      <c r="G259" s="12" t="s">
        <v>130</v>
      </c>
      <c r="H259" s="12"/>
      <c r="L259" s="121"/>
      <c r="M259" s="1"/>
      <c r="N259" s="1"/>
      <c r="O259" s="1"/>
      <c r="P259" s="1"/>
      <c r="Q259" s="1"/>
      <c r="R259" s="1"/>
    </row>
    <row r="260" spans="2:60" s="124" customFormat="1" hidden="1">
      <c r="B260" s="1"/>
      <c r="C260" s="172"/>
      <c r="D260" s="12"/>
      <c r="E260" s="176"/>
      <c r="F260" s="113" t="s">
        <v>310</v>
      </c>
      <c r="G260" s="12" t="s">
        <v>129</v>
      </c>
      <c r="H260" s="12"/>
      <c r="L260" s="121"/>
      <c r="M260" s="1"/>
      <c r="N260" s="1"/>
      <c r="O260" s="1"/>
      <c r="P260" s="1"/>
      <c r="Q260" s="1"/>
      <c r="R260" s="1"/>
    </row>
    <row r="261" spans="2:60" s="124" customFormat="1" hidden="1">
      <c r="B261" s="1"/>
      <c r="C261" s="172"/>
      <c r="D261" s="12"/>
      <c r="E261" s="177"/>
      <c r="F261" s="252" t="s">
        <v>289</v>
      </c>
      <c r="G261" s="327" t="s">
        <v>128</v>
      </c>
      <c r="H261" s="327"/>
      <c r="I261" s="334"/>
      <c r="J261" s="334"/>
      <c r="K261" s="334"/>
      <c r="L261" s="123"/>
      <c r="M261" s="1"/>
      <c r="N261" s="1"/>
      <c r="O261" s="1"/>
      <c r="P261" s="1"/>
      <c r="Q261" s="1"/>
      <c r="R261" s="1"/>
    </row>
    <row r="262" spans="2:60" s="124" customFormat="1" hidden="1">
      <c r="B262" s="1"/>
      <c r="C262" s="172"/>
      <c r="D262" s="12"/>
      <c r="E262" s="12"/>
      <c r="F262" s="12"/>
      <c r="G262" s="12"/>
      <c r="H262" s="12"/>
      <c r="M262" s="1"/>
      <c r="N262" s="1"/>
      <c r="O262" s="1"/>
      <c r="P262" s="1"/>
      <c r="Q262" s="1"/>
      <c r="R262" s="1"/>
    </row>
    <row r="263" spans="2:60" s="124" customFormat="1" hidden="1">
      <c r="B263" s="1"/>
      <c r="C263" s="172"/>
      <c r="D263" s="12"/>
      <c r="E263" s="1"/>
      <c r="F263" s="156"/>
      <c r="G263" s="1" t="s">
        <v>367</v>
      </c>
      <c r="H263" s="1"/>
      <c r="M263" s="1"/>
      <c r="N263" s="1"/>
      <c r="O263" s="1"/>
      <c r="P263" s="1"/>
      <c r="Q263" s="1"/>
      <c r="R263" s="1"/>
    </row>
    <row r="264" spans="2:60" s="124" customFormat="1">
      <c r="B264" s="1"/>
      <c r="C264" s="172"/>
      <c r="D264" s="12"/>
      <c r="E264" s="1"/>
      <c r="F264" s="1"/>
      <c r="G264" s="14"/>
      <c r="H264" s="1"/>
      <c r="AM264" s="11" t="s">
        <v>972</v>
      </c>
    </row>
    <row r="265" spans="2:60">
      <c r="C265" s="172"/>
      <c r="F265" s="107" t="s">
        <v>307</v>
      </c>
      <c r="G265" s="14"/>
      <c r="O265" s="14"/>
      <c r="Q265" s="107" t="s">
        <v>308</v>
      </c>
      <c r="Z265" s="26"/>
      <c r="AB265" s="107" t="s">
        <v>309</v>
      </c>
      <c r="AK265" s="26"/>
      <c r="AM265" s="107" t="s">
        <v>310</v>
      </c>
      <c r="AP265" s="4"/>
      <c r="AQ265" s="4"/>
      <c r="AR265" s="4"/>
      <c r="AT265" s="4"/>
      <c r="AY265" s="107" t="s">
        <v>289</v>
      </c>
      <c r="BB265" s="4"/>
      <c r="BC265" s="4"/>
      <c r="BD265" s="4"/>
      <c r="BF265" s="4"/>
    </row>
    <row r="266" spans="2:60">
      <c r="C266" s="172"/>
      <c r="F266" s="819" t="s">
        <v>401</v>
      </c>
      <c r="G266" s="813" t="s">
        <v>407</v>
      </c>
      <c r="H266" s="817" t="s">
        <v>7</v>
      </c>
      <c r="I266" s="819" t="s">
        <v>127</v>
      </c>
      <c r="J266" s="820"/>
      <c r="K266" s="820"/>
      <c r="L266" s="820"/>
      <c r="M266" s="820"/>
      <c r="N266" s="820"/>
      <c r="O266" s="821"/>
      <c r="Q266" s="836" t="s">
        <v>401</v>
      </c>
      <c r="R266" s="813" t="s">
        <v>407</v>
      </c>
      <c r="S266" s="817" t="s">
        <v>7</v>
      </c>
      <c r="T266" s="819" t="s">
        <v>127</v>
      </c>
      <c r="U266" s="820"/>
      <c r="V266" s="820"/>
      <c r="W266" s="820"/>
      <c r="X266" s="820"/>
      <c r="Y266" s="820"/>
      <c r="Z266" s="821"/>
      <c r="AB266" s="836" t="s">
        <v>401</v>
      </c>
      <c r="AC266" s="813" t="s">
        <v>407</v>
      </c>
      <c r="AD266" s="817" t="s">
        <v>7</v>
      </c>
      <c r="AE266" s="819" t="s">
        <v>127</v>
      </c>
      <c r="AF266" s="820"/>
      <c r="AG266" s="820"/>
      <c r="AH266" s="820"/>
      <c r="AI266" s="820"/>
      <c r="AJ266" s="820"/>
      <c r="AK266" s="821"/>
      <c r="AL266" s="140"/>
      <c r="AM266" s="813" t="s">
        <v>410</v>
      </c>
      <c r="AN266" s="813" t="s">
        <v>401</v>
      </c>
      <c r="AO266" s="815" t="s">
        <v>409</v>
      </c>
      <c r="AP266" s="817" t="s">
        <v>7</v>
      </c>
      <c r="AQ266" s="819" t="s">
        <v>127</v>
      </c>
      <c r="AR266" s="820"/>
      <c r="AS266" s="820"/>
      <c r="AT266" s="820"/>
      <c r="AU266" s="820"/>
      <c r="AV266" s="820"/>
      <c r="AW266" s="821"/>
      <c r="AY266" s="813" t="s">
        <v>401</v>
      </c>
      <c r="AZ266" s="815" t="s">
        <v>411</v>
      </c>
      <c r="BA266" s="817" t="s">
        <v>7</v>
      </c>
      <c r="BB266" s="819" t="s">
        <v>127</v>
      </c>
      <c r="BC266" s="820"/>
      <c r="BD266" s="820"/>
      <c r="BE266" s="820"/>
      <c r="BF266" s="820"/>
      <c r="BG266" s="820"/>
      <c r="BH266" s="821"/>
    </row>
    <row r="267" spans="2:60" ht="37.5">
      <c r="C267" s="172"/>
      <c r="F267" s="835"/>
      <c r="G267" s="814"/>
      <c r="H267" s="818"/>
      <c r="I267" s="179" t="s">
        <v>126</v>
      </c>
      <c r="J267" s="209">
        <v>2</v>
      </c>
      <c r="K267" s="209">
        <v>3</v>
      </c>
      <c r="L267" s="209">
        <v>4</v>
      </c>
      <c r="M267" s="209">
        <v>5</v>
      </c>
      <c r="N267" s="209">
        <v>6</v>
      </c>
      <c r="O267" s="178" t="s">
        <v>125</v>
      </c>
      <c r="Q267" s="837"/>
      <c r="R267" s="814"/>
      <c r="S267" s="818"/>
      <c r="T267" s="179" t="s">
        <v>126</v>
      </c>
      <c r="U267" s="209">
        <v>2</v>
      </c>
      <c r="V267" s="209">
        <v>3</v>
      </c>
      <c r="W267" s="209">
        <v>4</v>
      </c>
      <c r="X267" s="209">
        <v>5</v>
      </c>
      <c r="Y267" s="209">
        <v>6</v>
      </c>
      <c r="Z267" s="178" t="s">
        <v>125</v>
      </c>
      <c r="AB267" s="837"/>
      <c r="AC267" s="814"/>
      <c r="AD267" s="818"/>
      <c r="AE267" s="179" t="s">
        <v>126</v>
      </c>
      <c r="AF267" s="209">
        <v>2</v>
      </c>
      <c r="AG267" s="209">
        <v>3</v>
      </c>
      <c r="AH267" s="209">
        <v>4</v>
      </c>
      <c r="AI267" s="209">
        <v>5</v>
      </c>
      <c r="AJ267" s="209">
        <v>6</v>
      </c>
      <c r="AK267" s="178" t="s">
        <v>125</v>
      </c>
      <c r="AL267" s="141"/>
      <c r="AM267" s="814"/>
      <c r="AN267" s="814"/>
      <c r="AO267" s="816"/>
      <c r="AP267" s="818"/>
      <c r="AQ267" s="179" t="s">
        <v>126</v>
      </c>
      <c r="AR267" s="209">
        <v>2</v>
      </c>
      <c r="AS267" s="209">
        <v>3</v>
      </c>
      <c r="AT267" s="209">
        <v>4</v>
      </c>
      <c r="AU267" s="209">
        <v>5</v>
      </c>
      <c r="AV267" s="209">
        <v>6</v>
      </c>
      <c r="AW267" s="178" t="s">
        <v>125</v>
      </c>
      <c r="AY267" s="814"/>
      <c r="AZ267" s="816"/>
      <c r="BA267" s="818"/>
      <c r="BB267" s="179" t="s">
        <v>126</v>
      </c>
      <c r="BC267" s="209">
        <v>2</v>
      </c>
      <c r="BD267" s="209">
        <v>3</v>
      </c>
      <c r="BE267" s="209">
        <v>4</v>
      </c>
      <c r="BF267" s="209">
        <v>5</v>
      </c>
      <c r="BG267" s="209">
        <v>6</v>
      </c>
      <c r="BH267" s="178" t="s">
        <v>125</v>
      </c>
    </row>
    <row r="268" spans="2:60">
      <c r="C268" s="172"/>
      <c r="F268" s="210" t="s">
        <v>384</v>
      </c>
      <c r="G268" s="215" t="s">
        <v>408</v>
      </c>
      <c r="H268" s="99" t="s">
        <v>263</v>
      </c>
      <c r="I268" s="221"/>
      <c r="J268" s="221"/>
      <c r="K268" s="221"/>
      <c r="L268" s="221"/>
      <c r="M268" s="221"/>
      <c r="N268" s="221"/>
      <c r="O268" s="222"/>
      <c r="Q268" s="210" t="s">
        <v>384</v>
      </c>
      <c r="R268" s="215" t="s">
        <v>408</v>
      </c>
      <c r="S268" s="99" t="s">
        <v>263</v>
      </c>
      <c r="T268" s="221"/>
      <c r="U268" s="221"/>
      <c r="V268" s="221"/>
      <c r="W268" s="221"/>
      <c r="X268" s="221"/>
      <c r="Y268" s="221"/>
      <c r="Z268" s="222"/>
      <c r="AB268" s="210" t="s">
        <v>384</v>
      </c>
      <c r="AC268" s="215" t="s">
        <v>408</v>
      </c>
      <c r="AD268" s="99" t="s">
        <v>263</v>
      </c>
      <c r="AE268" s="221"/>
      <c r="AF268" s="221"/>
      <c r="AG268" s="221"/>
      <c r="AH268" s="221"/>
      <c r="AI268" s="221"/>
      <c r="AJ268" s="221"/>
      <c r="AK268" s="222"/>
      <c r="AM268" s="225" t="s">
        <v>121</v>
      </c>
      <c r="AN268" s="226" t="s">
        <v>124</v>
      </c>
      <c r="AO268" s="227" t="s">
        <v>73</v>
      </c>
      <c r="AP268" s="712"/>
      <c r="AQ268" s="712"/>
      <c r="AR268" s="713"/>
      <c r="AS268" s="713"/>
      <c r="AT268" s="713"/>
      <c r="AU268" s="713"/>
      <c r="AV268" s="713"/>
      <c r="AW268" s="714"/>
      <c r="AY268" s="226" t="s">
        <v>124</v>
      </c>
      <c r="AZ268" s="227" t="s">
        <v>73</v>
      </c>
      <c r="BA268" s="721"/>
      <c r="BB268" s="721"/>
      <c r="BC268" s="722"/>
      <c r="BD268" s="722"/>
      <c r="BE268" s="722"/>
      <c r="BF268" s="722"/>
      <c r="BG268" s="722"/>
      <c r="BH268" s="723"/>
    </row>
    <row r="269" spans="2:60">
      <c r="C269" s="172"/>
      <c r="F269" s="359"/>
      <c r="G269" s="216" t="s">
        <v>386</v>
      </c>
      <c r="H269" s="100"/>
      <c r="I269" s="211"/>
      <c r="J269" s="211"/>
      <c r="K269" s="211"/>
      <c r="L269" s="211"/>
      <c r="M269" s="211"/>
      <c r="N269" s="211"/>
      <c r="O269" s="212"/>
      <c r="Q269" s="359"/>
      <c r="R269" s="216" t="s">
        <v>386</v>
      </c>
      <c r="S269" s="100"/>
      <c r="T269" s="211"/>
      <c r="U269" s="211"/>
      <c r="V269" s="211"/>
      <c r="W269" s="211"/>
      <c r="X269" s="211"/>
      <c r="Y269" s="211"/>
      <c r="Z269" s="212"/>
      <c r="AB269" s="359"/>
      <c r="AC269" s="216" t="s">
        <v>386</v>
      </c>
      <c r="AD269" s="100"/>
      <c r="AE269" s="211"/>
      <c r="AF269" s="211"/>
      <c r="AG269" s="211"/>
      <c r="AH269" s="211"/>
      <c r="AI269" s="211"/>
      <c r="AJ269" s="211"/>
      <c r="AK269" s="212"/>
      <c r="AM269" s="228" t="s">
        <v>121</v>
      </c>
      <c r="AN269" s="204" t="s">
        <v>124</v>
      </c>
      <c r="AO269" s="204" t="s">
        <v>122</v>
      </c>
      <c r="AP269" s="715"/>
      <c r="AQ269" s="715"/>
      <c r="AR269" s="716"/>
      <c r="AS269" s="716"/>
      <c r="AT269" s="716"/>
      <c r="AU269" s="716"/>
      <c r="AV269" s="716"/>
      <c r="AW269" s="717"/>
      <c r="AY269" s="204" t="s">
        <v>124</v>
      </c>
      <c r="AZ269" s="204" t="s">
        <v>122</v>
      </c>
      <c r="BA269" s="724"/>
      <c r="BB269" s="724"/>
      <c r="BC269" s="725"/>
      <c r="BD269" s="725"/>
      <c r="BE269" s="725"/>
      <c r="BF269" s="725"/>
      <c r="BG269" s="725"/>
      <c r="BH269" s="726"/>
    </row>
    <row r="270" spans="2:60">
      <c r="C270" s="172"/>
      <c r="F270" s="359"/>
      <c r="G270" s="216" t="s">
        <v>387</v>
      </c>
      <c r="H270" s="100"/>
      <c r="I270" s="211"/>
      <c r="J270" s="211"/>
      <c r="K270" s="211"/>
      <c r="L270" s="211"/>
      <c r="M270" s="211"/>
      <c r="N270" s="211"/>
      <c r="O270" s="212"/>
      <c r="Q270" s="359"/>
      <c r="R270" s="216" t="s">
        <v>387</v>
      </c>
      <c r="S270" s="100"/>
      <c r="T270" s="211"/>
      <c r="U270" s="211"/>
      <c r="V270" s="211"/>
      <c r="W270" s="211"/>
      <c r="X270" s="211"/>
      <c r="Y270" s="211"/>
      <c r="Z270" s="212"/>
      <c r="AB270" s="359"/>
      <c r="AC270" s="216" t="s">
        <v>387</v>
      </c>
      <c r="AD270" s="100"/>
      <c r="AE270" s="211"/>
      <c r="AF270" s="211"/>
      <c r="AG270" s="211"/>
      <c r="AH270" s="211"/>
      <c r="AI270" s="211"/>
      <c r="AJ270" s="211"/>
      <c r="AK270" s="212"/>
      <c r="AM270" s="228" t="s">
        <v>121</v>
      </c>
      <c r="AN270" s="204" t="s">
        <v>124</v>
      </c>
      <c r="AO270" s="204" t="s">
        <v>112</v>
      </c>
      <c r="AP270" s="715"/>
      <c r="AQ270" s="715"/>
      <c r="AR270" s="716"/>
      <c r="AS270" s="716"/>
      <c r="AT270" s="716"/>
      <c r="AU270" s="716"/>
      <c r="AV270" s="716"/>
      <c r="AW270" s="717"/>
      <c r="AY270" s="204" t="s">
        <v>124</v>
      </c>
      <c r="AZ270" s="204" t="s">
        <v>112</v>
      </c>
      <c r="BA270" s="724"/>
      <c r="BB270" s="724"/>
      <c r="BC270" s="725"/>
      <c r="BD270" s="725"/>
      <c r="BE270" s="725"/>
      <c r="BF270" s="725"/>
      <c r="BG270" s="725"/>
      <c r="BH270" s="726"/>
    </row>
    <row r="271" spans="2:60">
      <c r="C271" s="172"/>
      <c r="F271" s="359"/>
      <c r="G271" s="216" t="s">
        <v>388</v>
      </c>
      <c r="H271" s="100"/>
      <c r="I271" s="211"/>
      <c r="J271" s="211"/>
      <c r="K271" s="211"/>
      <c r="L271" s="211"/>
      <c r="M271" s="211"/>
      <c r="N271" s="211"/>
      <c r="O271" s="212"/>
      <c r="Q271" s="359"/>
      <c r="R271" s="216" t="s">
        <v>388</v>
      </c>
      <c r="S271" s="100"/>
      <c r="T271" s="211"/>
      <c r="U271" s="211"/>
      <c r="V271" s="211"/>
      <c r="W271" s="211"/>
      <c r="X271" s="211"/>
      <c r="Y271" s="211"/>
      <c r="Z271" s="212"/>
      <c r="AB271" s="359"/>
      <c r="AC271" s="216" t="s">
        <v>388</v>
      </c>
      <c r="AD271" s="100"/>
      <c r="AE271" s="211"/>
      <c r="AF271" s="211"/>
      <c r="AG271" s="211"/>
      <c r="AH271" s="211"/>
      <c r="AI271" s="211"/>
      <c r="AJ271" s="211"/>
      <c r="AK271" s="212"/>
      <c r="AM271" s="228" t="s">
        <v>121</v>
      </c>
      <c r="AN271" s="204" t="s">
        <v>124</v>
      </c>
      <c r="AO271" s="204" t="s">
        <v>111</v>
      </c>
      <c r="AP271" s="715"/>
      <c r="AQ271" s="715"/>
      <c r="AR271" s="716"/>
      <c r="AS271" s="716"/>
      <c r="AT271" s="716"/>
      <c r="AU271" s="716"/>
      <c r="AV271" s="716"/>
      <c r="AW271" s="717"/>
      <c r="AY271" s="204" t="s">
        <v>124</v>
      </c>
      <c r="AZ271" s="204" t="s">
        <v>111</v>
      </c>
      <c r="BA271" s="724"/>
      <c r="BB271" s="724"/>
      <c r="BC271" s="725"/>
      <c r="BD271" s="725"/>
      <c r="BE271" s="725"/>
      <c r="BF271" s="725"/>
      <c r="BG271" s="725"/>
      <c r="BH271" s="726"/>
    </row>
    <row r="272" spans="2:60">
      <c r="C272" s="172"/>
      <c r="F272" s="359"/>
      <c r="G272" s="216" t="s">
        <v>389</v>
      </c>
      <c r="H272" s="100"/>
      <c r="I272" s="211"/>
      <c r="J272" s="211"/>
      <c r="K272" s="211"/>
      <c r="L272" s="211"/>
      <c r="M272" s="211"/>
      <c r="N272" s="211"/>
      <c r="O272" s="212"/>
      <c r="Q272" s="359"/>
      <c r="R272" s="216" t="s">
        <v>389</v>
      </c>
      <c r="S272" s="100"/>
      <c r="T272" s="211"/>
      <c r="U272" s="211"/>
      <c r="V272" s="211"/>
      <c r="W272" s="211"/>
      <c r="X272" s="211"/>
      <c r="Y272" s="211"/>
      <c r="Z272" s="212"/>
      <c r="AB272" s="359"/>
      <c r="AC272" s="216" t="s">
        <v>389</v>
      </c>
      <c r="AD272" s="100"/>
      <c r="AE272" s="211"/>
      <c r="AF272" s="211"/>
      <c r="AG272" s="211"/>
      <c r="AH272" s="211"/>
      <c r="AI272" s="211"/>
      <c r="AJ272" s="211"/>
      <c r="AK272" s="212"/>
      <c r="AM272" s="228" t="s">
        <v>121</v>
      </c>
      <c r="AN272" s="204" t="s">
        <v>124</v>
      </c>
      <c r="AO272" s="204" t="s">
        <v>110</v>
      </c>
      <c r="AP272" s="715"/>
      <c r="AQ272" s="715"/>
      <c r="AR272" s="716"/>
      <c r="AS272" s="716"/>
      <c r="AT272" s="716"/>
      <c r="AU272" s="716"/>
      <c r="AV272" s="716"/>
      <c r="AW272" s="717"/>
      <c r="AY272" s="204" t="s">
        <v>124</v>
      </c>
      <c r="AZ272" s="204" t="s">
        <v>110</v>
      </c>
      <c r="BA272" s="724"/>
      <c r="BB272" s="724"/>
      <c r="BC272" s="725"/>
      <c r="BD272" s="725"/>
      <c r="BE272" s="725"/>
      <c r="BF272" s="725"/>
      <c r="BG272" s="725"/>
      <c r="BH272" s="726"/>
    </row>
    <row r="273" spans="3:60">
      <c r="C273" s="172"/>
      <c r="F273" s="359"/>
      <c r="G273" s="216" t="s">
        <v>390</v>
      </c>
      <c r="H273" s="100"/>
      <c r="I273" s="211"/>
      <c r="J273" s="211"/>
      <c r="K273" s="211"/>
      <c r="L273" s="211"/>
      <c r="M273" s="211"/>
      <c r="N273" s="211"/>
      <c r="O273" s="212"/>
      <c r="Q273" s="359"/>
      <c r="R273" s="216" t="s">
        <v>390</v>
      </c>
      <c r="S273" s="100"/>
      <c r="T273" s="211"/>
      <c r="U273" s="211"/>
      <c r="V273" s="211"/>
      <c r="W273" s="211"/>
      <c r="X273" s="211"/>
      <c r="Y273" s="211"/>
      <c r="Z273" s="212"/>
      <c r="AB273" s="359"/>
      <c r="AC273" s="216" t="s">
        <v>390</v>
      </c>
      <c r="AD273" s="100"/>
      <c r="AE273" s="211"/>
      <c r="AF273" s="211"/>
      <c r="AG273" s="211"/>
      <c r="AH273" s="211"/>
      <c r="AI273" s="211"/>
      <c r="AJ273" s="211"/>
      <c r="AK273" s="212"/>
      <c r="AM273" s="228" t="s">
        <v>121</v>
      </c>
      <c r="AN273" s="204" t="s">
        <v>124</v>
      </c>
      <c r="AO273" s="204" t="s">
        <v>109</v>
      </c>
      <c r="AP273" s="715"/>
      <c r="AQ273" s="715"/>
      <c r="AR273" s="716"/>
      <c r="AS273" s="716"/>
      <c r="AT273" s="716"/>
      <c r="AU273" s="716"/>
      <c r="AV273" s="716"/>
      <c r="AW273" s="717"/>
      <c r="AY273" s="204" t="s">
        <v>124</v>
      </c>
      <c r="AZ273" s="204" t="s">
        <v>109</v>
      </c>
      <c r="BA273" s="724"/>
      <c r="BB273" s="724"/>
      <c r="BC273" s="725"/>
      <c r="BD273" s="725"/>
      <c r="BE273" s="725"/>
      <c r="BF273" s="725"/>
      <c r="BG273" s="725"/>
      <c r="BH273" s="726"/>
    </row>
    <row r="274" spans="3:60">
      <c r="C274" s="172"/>
      <c r="F274" s="359"/>
      <c r="G274" s="216" t="s">
        <v>391</v>
      </c>
      <c r="H274" s="100"/>
      <c r="I274" s="211"/>
      <c r="J274" s="211"/>
      <c r="K274" s="211"/>
      <c r="L274" s="211"/>
      <c r="M274" s="211"/>
      <c r="N274" s="211"/>
      <c r="O274" s="212"/>
      <c r="Q274" s="359"/>
      <c r="R274" s="216" t="s">
        <v>391</v>
      </c>
      <c r="S274" s="100"/>
      <c r="T274" s="211"/>
      <c r="U274" s="211"/>
      <c r="V274" s="211"/>
      <c r="W274" s="211"/>
      <c r="X274" s="211"/>
      <c r="Y274" s="211"/>
      <c r="Z274" s="212"/>
      <c r="AB274" s="359"/>
      <c r="AC274" s="216" t="s">
        <v>391</v>
      </c>
      <c r="AD274" s="100"/>
      <c r="AE274" s="211"/>
      <c r="AF274" s="211"/>
      <c r="AG274" s="211"/>
      <c r="AH274" s="211"/>
      <c r="AI274" s="211"/>
      <c r="AJ274" s="211"/>
      <c r="AK274" s="212"/>
      <c r="AM274" s="228" t="s">
        <v>121</v>
      </c>
      <c r="AN274" s="204" t="s">
        <v>124</v>
      </c>
      <c r="AO274" s="204" t="s">
        <v>108</v>
      </c>
      <c r="AP274" s="715"/>
      <c r="AQ274" s="715"/>
      <c r="AR274" s="716"/>
      <c r="AS274" s="716"/>
      <c r="AT274" s="716"/>
      <c r="AU274" s="716"/>
      <c r="AV274" s="716"/>
      <c r="AW274" s="717"/>
      <c r="AY274" s="204" t="s">
        <v>124</v>
      </c>
      <c r="AZ274" s="204" t="s">
        <v>108</v>
      </c>
      <c r="BA274" s="724"/>
      <c r="BB274" s="724"/>
      <c r="BC274" s="725"/>
      <c r="BD274" s="725"/>
      <c r="BE274" s="725"/>
      <c r="BF274" s="725"/>
      <c r="BG274" s="725"/>
      <c r="BH274" s="726"/>
    </row>
    <row r="275" spans="3:60">
      <c r="C275" s="172"/>
      <c r="F275" s="359"/>
      <c r="G275" s="216" t="s">
        <v>392</v>
      </c>
      <c r="H275" s="100"/>
      <c r="I275" s="211"/>
      <c r="J275" s="211"/>
      <c r="K275" s="211"/>
      <c r="L275" s="211"/>
      <c r="M275" s="211"/>
      <c r="N275" s="211"/>
      <c r="O275" s="212"/>
      <c r="Q275" s="359"/>
      <c r="R275" s="216" t="s">
        <v>392</v>
      </c>
      <c r="S275" s="100"/>
      <c r="T275" s="211"/>
      <c r="U275" s="211"/>
      <c r="V275" s="211"/>
      <c r="W275" s="211"/>
      <c r="X275" s="211"/>
      <c r="Y275" s="211"/>
      <c r="Z275" s="212"/>
      <c r="AB275" s="359"/>
      <c r="AC275" s="216" t="s">
        <v>392</v>
      </c>
      <c r="AD275" s="100"/>
      <c r="AE275" s="211"/>
      <c r="AF275" s="211"/>
      <c r="AG275" s="211"/>
      <c r="AH275" s="211"/>
      <c r="AI275" s="211"/>
      <c r="AJ275" s="211"/>
      <c r="AK275" s="212"/>
      <c r="AM275" s="228" t="s">
        <v>121</v>
      </c>
      <c r="AN275" s="204" t="s">
        <v>124</v>
      </c>
      <c r="AO275" s="204" t="s">
        <v>107</v>
      </c>
      <c r="AP275" s="715"/>
      <c r="AQ275" s="715"/>
      <c r="AR275" s="716"/>
      <c r="AS275" s="716"/>
      <c r="AT275" s="716"/>
      <c r="AU275" s="716"/>
      <c r="AV275" s="716"/>
      <c r="AW275" s="717"/>
      <c r="AY275" s="204" t="s">
        <v>124</v>
      </c>
      <c r="AZ275" s="204" t="s">
        <v>107</v>
      </c>
      <c r="BA275" s="724"/>
      <c r="BB275" s="724"/>
      <c r="BC275" s="725"/>
      <c r="BD275" s="725"/>
      <c r="BE275" s="725"/>
      <c r="BF275" s="725"/>
      <c r="BG275" s="725"/>
      <c r="BH275" s="726"/>
    </row>
    <row r="276" spans="3:60">
      <c r="C276" s="172"/>
      <c r="F276" s="359"/>
      <c r="G276" s="216" t="s">
        <v>393</v>
      </c>
      <c r="H276" s="100"/>
      <c r="I276" s="211"/>
      <c r="J276" s="211"/>
      <c r="K276" s="211"/>
      <c r="L276" s="211"/>
      <c r="M276" s="211"/>
      <c r="N276" s="211"/>
      <c r="O276" s="212"/>
      <c r="Q276" s="359"/>
      <c r="R276" s="216" t="s">
        <v>393</v>
      </c>
      <c r="S276" s="100"/>
      <c r="T276" s="211"/>
      <c r="U276" s="211"/>
      <c r="V276" s="211"/>
      <c r="W276" s="211"/>
      <c r="X276" s="211"/>
      <c r="Y276" s="211"/>
      <c r="Z276" s="212"/>
      <c r="AB276" s="359"/>
      <c r="AC276" s="216" t="s">
        <v>393</v>
      </c>
      <c r="AD276" s="100"/>
      <c r="AE276" s="211"/>
      <c r="AF276" s="211"/>
      <c r="AG276" s="211"/>
      <c r="AH276" s="211"/>
      <c r="AI276" s="211"/>
      <c r="AJ276" s="211"/>
      <c r="AK276" s="212"/>
      <c r="AM276" s="228" t="s">
        <v>121</v>
      </c>
      <c r="AN276" s="204" t="s">
        <v>124</v>
      </c>
      <c r="AO276" s="204" t="s">
        <v>106</v>
      </c>
      <c r="AP276" s="715"/>
      <c r="AQ276" s="715"/>
      <c r="AR276" s="716"/>
      <c r="AS276" s="716"/>
      <c r="AT276" s="716"/>
      <c r="AU276" s="716"/>
      <c r="AV276" s="716"/>
      <c r="AW276" s="717"/>
      <c r="AY276" s="204" t="s">
        <v>124</v>
      </c>
      <c r="AZ276" s="204" t="s">
        <v>106</v>
      </c>
      <c r="BA276" s="724"/>
      <c r="BB276" s="724"/>
      <c r="BC276" s="725"/>
      <c r="BD276" s="725"/>
      <c r="BE276" s="725"/>
      <c r="BF276" s="725"/>
      <c r="BG276" s="725"/>
      <c r="BH276" s="726"/>
    </row>
    <row r="277" spans="3:60">
      <c r="C277" s="172"/>
      <c r="F277" s="359"/>
      <c r="G277" s="216" t="s">
        <v>394</v>
      </c>
      <c r="H277" s="100"/>
      <c r="I277" s="211"/>
      <c r="J277" s="211"/>
      <c r="K277" s="211"/>
      <c r="L277" s="211"/>
      <c r="M277" s="211"/>
      <c r="N277" s="211"/>
      <c r="O277" s="212"/>
      <c r="Q277" s="359"/>
      <c r="R277" s="216" t="s">
        <v>394</v>
      </c>
      <c r="S277" s="100"/>
      <c r="T277" s="211"/>
      <c r="U277" s="211"/>
      <c r="V277" s="211"/>
      <c r="W277" s="211"/>
      <c r="X277" s="211"/>
      <c r="Y277" s="211"/>
      <c r="Z277" s="212"/>
      <c r="AB277" s="359"/>
      <c r="AC277" s="216" t="s">
        <v>394</v>
      </c>
      <c r="AD277" s="100"/>
      <c r="AE277" s="211"/>
      <c r="AF277" s="211"/>
      <c r="AG277" s="211"/>
      <c r="AH277" s="211"/>
      <c r="AI277" s="211"/>
      <c r="AJ277" s="211"/>
      <c r="AK277" s="212"/>
      <c r="AM277" s="228" t="s">
        <v>121</v>
      </c>
      <c r="AN277" s="204" t="s">
        <v>124</v>
      </c>
      <c r="AO277" s="204" t="s">
        <v>105</v>
      </c>
      <c r="AP277" s="715"/>
      <c r="AQ277" s="715"/>
      <c r="AR277" s="716"/>
      <c r="AS277" s="716"/>
      <c r="AT277" s="716"/>
      <c r="AU277" s="716"/>
      <c r="AV277" s="716"/>
      <c r="AW277" s="717"/>
      <c r="AY277" s="204" t="s">
        <v>124</v>
      </c>
      <c r="AZ277" s="204" t="s">
        <v>105</v>
      </c>
      <c r="BA277" s="724"/>
      <c r="BB277" s="724"/>
      <c r="BC277" s="725"/>
      <c r="BD277" s="725"/>
      <c r="BE277" s="725"/>
      <c r="BF277" s="725"/>
      <c r="BG277" s="725"/>
      <c r="BH277" s="726"/>
    </row>
    <row r="278" spans="3:60">
      <c r="C278" s="172"/>
      <c r="F278" s="359"/>
      <c r="G278" s="216" t="s">
        <v>395</v>
      </c>
      <c r="H278" s="100"/>
      <c r="I278" s="211"/>
      <c r="J278" s="211"/>
      <c r="K278" s="211"/>
      <c r="L278" s="211"/>
      <c r="M278" s="211"/>
      <c r="N278" s="211"/>
      <c r="O278" s="212"/>
      <c r="Q278" s="359"/>
      <c r="R278" s="216" t="s">
        <v>395</v>
      </c>
      <c r="S278" s="100"/>
      <c r="T278" s="211"/>
      <c r="U278" s="211"/>
      <c r="V278" s="211"/>
      <c r="W278" s="211"/>
      <c r="X278" s="211"/>
      <c r="Y278" s="211"/>
      <c r="Z278" s="212"/>
      <c r="AB278" s="359"/>
      <c r="AC278" s="216" t="s">
        <v>395</v>
      </c>
      <c r="AD278" s="100"/>
      <c r="AE278" s="211"/>
      <c r="AF278" s="211"/>
      <c r="AG278" s="211"/>
      <c r="AH278" s="211"/>
      <c r="AI278" s="211"/>
      <c r="AJ278" s="211"/>
      <c r="AK278" s="212"/>
      <c r="AM278" s="228" t="s">
        <v>121</v>
      </c>
      <c r="AN278" s="204" t="s">
        <v>124</v>
      </c>
      <c r="AO278" s="204" t="s">
        <v>104</v>
      </c>
      <c r="AP278" s="715"/>
      <c r="AQ278" s="715"/>
      <c r="AR278" s="716"/>
      <c r="AS278" s="716"/>
      <c r="AT278" s="716"/>
      <c r="AU278" s="716"/>
      <c r="AV278" s="716"/>
      <c r="AW278" s="717"/>
      <c r="AY278" s="204" t="s">
        <v>124</v>
      </c>
      <c r="AZ278" s="204" t="s">
        <v>104</v>
      </c>
      <c r="BA278" s="724"/>
      <c r="BB278" s="724"/>
      <c r="BC278" s="725"/>
      <c r="BD278" s="725"/>
      <c r="BE278" s="725"/>
      <c r="BF278" s="725"/>
      <c r="BG278" s="725"/>
      <c r="BH278" s="726"/>
    </row>
    <row r="279" spans="3:60">
      <c r="C279" s="172"/>
      <c r="F279" s="359"/>
      <c r="G279" s="216" t="s">
        <v>396</v>
      </c>
      <c r="H279" s="100"/>
      <c r="I279" s="211"/>
      <c r="J279" s="211"/>
      <c r="K279" s="211"/>
      <c r="L279" s="211"/>
      <c r="M279" s="211"/>
      <c r="N279" s="211"/>
      <c r="O279" s="212"/>
      <c r="Q279" s="359"/>
      <c r="R279" s="216" t="s">
        <v>396</v>
      </c>
      <c r="S279" s="100"/>
      <c r="T279" s="211"/>
      <c r="U279" s="211"/>
      <c r="V279" s="211"/>
      <c r="W279" s="211"/>
      <c r="X279" s="211"/>
      <c r="Y279" s="211"/>
      <c r="Z279" s="212"/>
      <c r="AB279" s="359"/>
      <c r="AC279" s="216" t="s">
        <v>396</v>
      </c>
      <c r="AD279" s="100"/>
      <c r="AE279" s="211"/>
      <c r="AF279" s="211"/>
      <c r="AG279" s="211"/>
      <c r="AH279" s="211"/>
      <c r="AI279" s="211"/>
      <c r="AJ279" s="211"/>
      <c r="AK279" s="212"/>
      <c r="AM279" s="228" t="s">
        <v>121</v>
      </c>
      <c r="AN279" s="204" t="s">
        <v>124</v>
      </c>
      <c r="AO279" s="204" t="s">
        <v>103</v>
      </c>
      <c r="AP279" s="715"/>
      <c r="AQ279" s="715"/>
      <c r="AR279" s="716"/>
      <c r="AS279" s="716"/>
      <c r="AT279" s="716"/>
      <c r="AU279" s="716"/>
      <c r="AV279" s="716"/>
      <c r="AW279" s="717"/>
      <c r="AY279" s="204" t="s">
        <v>124</v>
      </c>
      <c r="AZ279" s="204" t="s">
        <v>103</v>
      </c>
      <c r="BA279" s="724"/>
      <c r="BB279" s="724"/>
      <c r="BC279" s="725"/>
      <c r="BD279" s="725"/>
      <c r="BE279" s="725"/>
      <c r="BF279" s="725"/>
      <c r="BG279" s="725"/>
      <c r="BH279" s="726"/>
    </row>
    <row r="280" spans="3:60">
      <c r="C280" s="172"/>
      <c r="F280" s="359"/>
      <c r="G280" s="216" t="s">
        <v>397</v>
      </c>
      <c r="H280" s="100"/>
      <c r="I280" s="211"/>
      <c r="J280" s="211"/>
      <c r="K280" s="211"/>
      <c r="L280" s="211"/>
      <c r="M280" s="211"/>
      <c r="N280" s="211"/>
      <c r="O280" s="212"/>
      <c r="Q280" s="359"/>
      <c r="R280" s="216" t="s">
        <v>397</v>
      </c>
      <c r="S280" s="100"/>
      <c r="T280" s="211"/>
      <c r="U280" s="211"/>
      <c r="V280" s="211"/>
      <c r="W280" s="211"/>
      <c r="X280" s="211"/>
      <c r="Y280" s="211"/>
      <c r="Z280" s="212"/>
      <c r="AB280" s="359"/>
      <c r="AC280" s="216" t="s">
        <v>397</v>
      </c>
      <c r="AD280" s="100"/>
      <c r="AE280" s="211"/>
      <c r="AF280" s="211"/>
      <c r="AG280" s="211"/>
      <c r="AH280" s="211"/>
      <c r="AI280" s="211"/>
      <c r="AJ280" s="211"/>
      <c r="AK280" s="212"/>
      <c r="AM280" s="228" t="s">
        <v>121</v>
      </c>
      <c r="AN280" s="204" t="s">
        <v>124</v>
      </c>
      <c r="AO280" s="204" t="s">
        <v>102</v>
      </c>
      <c r="AP280" s="715"/>
      <c r="AQ280" s="715"/>
      <c r="AR280" s="716"/>
      <c r="AS280" s="716"/>
      <c r="AT280" s="716"/>
      <c r="AU280" s="716"/>
      <c r="AV280" s="716"/>
      <c r="AW280" s="717"/>
      <c r="AY280" s="204" t="s">
        <v>124</v>
      </c>
      <c r="AZ280" s="204" t="s">
        <v>102</v>
      </c>
      <c r="BA280" s="724"/>
      <c r="BB280" s="724"/>
      <c r="BC280" s="725"/>
      <c r="BD280" s="725"/>
      <c r="BE280" s="725"/>
      <c r="BF280" s="725"/>
      <c r="BG280" s="725"/>
      <c r="BH280" s="726"/>
    </row>
    <row r="281" spans="3:60">
      <c r="C281" s="172"/>
      <c r="F281" s="360"/>
      <c r="G281" s="217" t="s">
        <v>333</v>
      </c>
      <c r="H281" s="101"/>
      <c r="I281" s="360"/>
      <c r="J281" s="102"/>
      <c r="K281" s="102"/>
      <c r="L281" s="102"/>
      <c r="M281" s="102"/>
      <c r="N281" s="102"/>
      <c r="O281" s="214"/>
      <c r="Q281" s="360"/>
      <c r="R281" s="217" t="s">
        <v>333</v>
      </c>
      <c r="S281" s="101"/>
      <c r="T281" s="360"/>
      <c r="U281" s="102"/>
      <c r="V281" s="102"/>
      <c r="W281" s="102"/>
      <c r="X281" s="102"/>
      <c r="Y281" s="102"/>
      <c r="Z281" s="214"/>
      <c r="AB281" s="360"/>
      <c r="AC281" s="217" t="s">
        <v>333</v>
      </c>
      <c r="AD281" s="101"/>
      <c r="AE281" s="360"/>
      <c r="AF281" s="102"/>
      <c r="AG281" s="102"/>
      <c r="AH281" s="102"/>
      <c r="AI281" s="102"/>
      <c r="AJ281" s="102"/>
      <c r="AK281" s="214"/>
      <c r="AM281" s="228" t="s">
        <v>121</v>
      </c>
      <c r="AN281" s="204" t="s">
        <v>124</v>
      </c>
      <c r="AO281" s="204" t="s">
        <v>101</v>
      </c>
      <c r="AP281" s="715"/>
      <c r="AQ281" s="715"/>
      <c r="AR281" s="716"/>
      <c r="AS281" s="716"/>
      <c r="AT281" s="716"/>
      <c r="AU281" s="716"/>
      <c r="AV281" s="716"/>
      <c r="AW281" s="717"/>
      <c r="AY281" s="204" t="s">
        <v>124</v>
      </c>
      <c r="AZ281" s="204" t="s">
        <v>101</v>
      </c>
      <c r="BA281" s="724"/>
      <c r="BB281" s="724"/>
      <c r="BC281" s="725"/>
      <c r="BD281" s="725"/>
      <c r="BE281" s="725"/>
      <c r="BF281" s="725"/>
      <c r="BG281" s="725"/>
      <c r="BH281" s="726"/>
    </row>
    <row r="282" spans="3:60">
      <c r="C282" s="172"/>
      <c r="F282" s="223" t="s">
        <v>385</v>
      </c>
      <c r="G282" s="218" t="s">
        <v>408</v>
      </c>
      <c r="H282" s="532">
        <f t="array" ref="H282:O365">'[2]SD04I_13-4_統計データ_世帯_23b'!$H$299:$O$382</f>
        <v>0</v>
      </c>
      <c r="I282" s="533">
        <v>0</v>
      </c>
      <c r="J282" s="534">
        <v>0</v>
      </c>
      <c r="K282" s="534">
        <v>0</v>
      </c>
      <c r="L282" s="534">
        <v>0</v>
      </c>
      <c r="M282" s="534">
        <v>0</v>
      </c>
      <c r="N282" s="534">
        <v>0</v>
      </c>
      <c r="O282" s="535">
        <v>0</v>
      </c>
      <c r="Q282" s="223" t="s">
        <v>385</v>
      </c>
      <c r="R282" s="218" t="s">
        <v>408</v>
      </c>
      <c r="S282" s="528">
        <f t="array" ref="S282:Z365">'[2]SD04I_13-4_統計データ_世帯_23b'!$S$299:$Z$382</f>
        <v>0</v>
      </c>
      <c r="T282" s="529">
        <v>0</v>
      </c>
      <c r="U282" s="530">
        <v>0</v>
      </c>
      <c r="V282" s="530">
        <v>0</v>
      </c>
      <c r="W282" s="530">
        <v>0</v>
      </c>
      <c r="X282" s="530">
        <v>0</v>
      </c>
      <c r="Y282" s="530">
        <v>0</v>
      </c>
      <c r="Z282" s="531">
        <v>0</v>
      </c>
      <c r="AB282" s="223" t="s">
        <v>385</v>
      </c>
      <c r="AC282" s="218" t="s">
        <v>408</v>
      </c>
      <c r="AD282" s="528">
        <f t="array" ref="AD282:AK310">'[2]SD04I_13-4_統計データ_世帯_23b'!$AD$299:$AK$327</f>
        <v>0</v>
      </c>
      <c r="AE282" s="529">
        <v>0</v>
      </c>
      <c r="AF282" s="530">
        <v>0</v>
      </c>
      <c r="AG282" s="530">
        <v>0</v>
      </c>
      <c r="AH282" s="530">
        <v>0</v>
      </c>
      <c r="AI282" s="530">
        <v>0</v>
      </c>
      <c r="AJ282" s="530">
        <v>0</v>
      </c>
      <c r="AK282" s="531">
        <v>0</v>
      </c>
      <c r="AL282" s="31"/>
      <c r="AM282" s="228" t="s">
        <v>121</v>
      </c>
      <c r="AN282" s="204" t="s">
        <v>124</v>
      </c>
      <c r="AO282" s="204" t="s">
        <v>100</v>
      </c>
      <c r="AP282" s="715"/>
      <c r="AQ282" s="715"/>
      <c r="AR282" s="716"/>
      <c r="AS282" s="716"/>
      <c r="AT282" s="716"/>
      <c r="AU282" s="716"/>
      <c r="AV282" s="716"/>
      <c r="AW282" s="717"/>
      <c r="AY282" s="204" t="s">
        <v>124</v>
      </c>
      <c r="AZ282" s="204" t="s">
        <v>100</v>
      </c>
      <c r="BA282" s="724"/>
      <c r="BB282" s="724"/>
      <c r="BC282" s="725"/>
      <c r="BD282" s="725"/>
      <c r="BE282" s="725"/>
      <c r="BF282" s="725"/>
      <c r="BG282" s="725"/>
      <c r="BH282" s="726"/>
    </row>
    <row r="283" spans="3:60">
      <c r="C283" s="172"/>
      <c r="F283" s="2"/>
      <c r="G283" s="219" t="s">
        <v>386</v>
      </c>
      <c r="H283" s="532">
        <v>0</v>
      </c>
      <c r="I283" s="533">
        <v>0</v>
      </c>
      <c r="J283" s="534">
        <v>0</v>
      </c>
      <c r="K283" s="534">
        <v>0</v>
      </c>
      <c r="L283" s="534">
        <v>0</v>
      </c>
      <c r="M283" s="534">
        <v>0</v>
      </c>
      <c r="N283" s="534">
        <v>0</v>
      </c>
      <c r="O283" s="535">
        <v>0</v>
      </c>
      <c r="Q283" s="2"/>
      <c r="R283" s="219" t="s">
        <v>386</v>
      </c>
      <c r="S283" s="532">
        <v>0</v>
      </c>
      <c r="T283" s="533">
        <v>0</v>
      </c>
      <c r="U283" s="534">
        <v>0</v>
      </c>
      <c r="V283" s="534">
        <v>0</v>
      </c>
      <c r="W283" s="534">
        <v>0</v>
      </c>
      <c r="X283" s="534">
        <v>0</v>
      </c>
      <c r="Y283" s="534">
        <v>0</v>
      </c>
      <c r="Z283" s="535">
        <v>0</v>
      </c>
      <c r="AB283" s="2"/>
      <c r="AC283" s="219" t="s">
        <v>386</v>
      </c>
      <c r="AD283" s="532">
        <v>0</v>
      </c>
      <c r="AE283" s="533">
        <v>0</v>
      </c>
      <c r="AF283" s="534">
        <v>0</v>
      </c>
      <c r="AG283" s="534">
        <v>0</v>
      </c>
      <c r="AH283" s="534">
        <v>0</v>
      </c>
      <c r="AI283" s="534">
        <v>0</v>
      </c>
      <c r="AJ283" s="534">
        <v>0</v>
      </c>
      <c r="AK283" s="535">
        <v>0</v>
      </c>
      <c r="AL283" s="30"/>
      <c r="AM283" s="229" t="s">
        <v>121</v>
      </c>
      <c r="AN283" s="205" t="s">
        <v>124</v>
      </c>
      <c r="AO283" s="205" t="s">
        <v>99</v>
      </c>
      <c r="AP283" s="718"/>
      <c r="AQ283" s="718"/>
      <c r="AR283" s="719"/>
      <c r="AS283" s="719"/>
      <c r="AT283" s="719"/>
      <c r="AU283" s="719"/>
      <c r="AV283" s="719"/>
      <c r="AW283" s="720"/>
      <c r="AY283" s="205" t="s">
        <v>124</v>
      </c>
      <c r="AZ283" s="205" t="s">
        <v>99</v>
      </c>
      <c r="BA283" s="727"/>
      <c r="BB283" s="727"/>
      <c r="BC283" s="728"/>
      <c r="BD283" s="728"/>
      <c r="BE283" s="728"/>
      <c r="BF283" s="728"/>
      <c r="BG283" s="728"/>
      <c r="BH283" s="729"/>
    </row>
    <row r="284" spans="3:60">
      <c r="C284" s="172"/>
      <c r="F284" s="2"/>
      <c r="G284" s="219" t="s">
        <v>387</v>
      </c>
      <c r="H284" s="532">
        <v>0</v>
      </c>
      <c r="I284" s="533">
        <v>0</v>
      </c>
      <c r="J284" s="534">
        <v>0</v>
      </c>
      <c r="K284" s="534">
        <v>0</v>
      </c>
      <c r="L284" s="534">
        <v>0</v>
      </c>
      <c r="M284" s="534">
        <v>0</v>
      </c>
      <c r="N284" s="534">
        <v>0</v>
      </c>
      <c r="O284" s="535">
        <v>0</v>
      </c>
      <c r="Q284" s="2"/>
      <c r="R284" s="219" t="s">
        <v>387</v>
      </c>
      <c r="S284" s="532">
        <v>0</v>
      </c>
      <c r="T284" s="533">
        <v>0</v>
      </c>
      <c r="U284" s="534">
        <v>0</v>
      </c>
      <c r="V284" s="534">
        <v>0</v>
      </c>
      <c r="W284" s="534">
        <v>0</v>
      </c>
      <c r="X284" s="534">
        <v>0</v>
      </c>
      <c r="Y284" s="534">
        <v>0</v>
      </c>
      <c r="Z284" s="535">
        <v>0</v>
      </c>
      <c r="AB284" s="2"/>
      <c r="AC284" s="219" t="s">
        <v>387</v>
      </c>
      <c r="AD284" s="532">
        <v>0</v>
      </c>
      <c r="AE284" s="533">
        <v>0</v>
      </c>
      <c r="AF284" s="534">
        <v>0</v>
      </c>
      <c r="AG284" s="534">
        <v>0</v>
      </c>
      <c r="AH284" s="534">
        <v>0</v>
      </c>
      <c r="AI284" s="534">
        <v>0</v>
      </c>
      <c r="AJ284" s="534">
        <v>0</v>
      </c>
      <c r="AK284" s="535">
        <v>0</v>
      </c>
      <c r="AL284" s="30"/>
      <c r="AM284" s="225" t="s">
        <v>121</v>
      </c>
      <c r="AN284" s="227" t="s">
        <v>97</v>
      </c>
      <c r="AO284" s="227" t="s">
        <v>73</v>
      </c>
      <c r="AP284" s="553">
        <f t="array" ref="AP284:AW379">'[2]SD04I_13-4_統計データ_世帯_23b'!$AP$315:$AW$410</f>
        <v>0</v>
      </c>
      <c r="AQ284" s="489">
        <v>0</v>
      </c>
      <c r="AR284" s="485">
        <v>0</v>
      </c>
      <c r="AS284" s="485">
        <v>0</v>
      </c>
      <c r="AT284" s="485">
        <v>0</v>
      </c>
      <c r="AU284" s="485">
        <v>0</v>
      </c>
      <c r="AV284" s="485">
        <v>0</v>
      </c>
      <c r="AW284" s="486">
        <v>0</v>
      </c>
      <c r="AY284" s="227" t="s">
        <v>97</v>
      </c>
      <c r="AZ284" s="227" t="s">
        <v>73</v>
      </c>
      <c r="BA284" s="563">
        <f t="array" ref="BA284:BH379">'[2]SD04I_13-4_統計データ_世帯_23b'!$BB$315:$BI$410</f>
        <v>0</v>
      </c>
      <c r="BB284" s="561">
        <v>0</v>
      </c>
      <c r="BC284" s="491">
        <v>0</v>
      </c>
      <c r="BD284" s="491">
        <v>0</v>
      </c>
      <c r="BE284" s="491">
        <v>0</v>
      </c>
      <c r="BF284" s="491">
        <v>0</v>
      </c>
      <c r="BG284" s="491">
        <v>0</v>
      </c>
      <c r="BH284" s="492">
        <v>0</v>
      </c>
    </row>
    <row r="285" spans="3:60">
      <c r="C285" s="172"/>
      <c r="F285" s="2"/>
      <c r="G285" s="219" t="s">
        <v>388</v>
      </c>
      <c r="H285" s="532">
        <v>0</v>
      </c>
      <c r="I285" s="533">
        <v>0</v>
      </c>
      <c r="J285" s="534">
        <v>0</v>
      </c>
      <c r="K285" s="534">
        <v>0</v>
      </c>
      <c r="L285" s="534">
        <v>0</v>
      </c>
      <c r="M285" s="534">
        <v>0</v>
      </c>
      <c r="N285" s="534">
        <v>0</v>
      </c>
      <c r="O285" s="535">
        <v>0</v>
      </c>
      <c r="Q285" s="2"/>
      <c r="R285" s="219" t="s">
        <v>388</v>
      </c>
      <c r="S285" s="532">
        <v>0</v>
      </c>
      <c r="T285" s="533">
        <v>0</v>
      </c>
      <c r="U285" s="534">
        <v>0</v>
      </c>
      <c r="V285" s="534">
        <v>0</v>
      </c>
      <c r="W285" s="534">
        <v>0</v>
      </c>
      <c r="X285" s="534">
        <v>0</v>
      </c>
      <c r="Y285" s="534">
        <v>0</v>
      </c>
      <c r="Z285" s="535">
        <v>0</v>
      </c>
      <c r="AB285" s="2"/>
      <c r="AC285" s="219" t="s">
        <v>388</v>
      </c>
      <c r="AD285" s="532">
        <v>0</v>
      </c>
      <c r="AE285" s="533">
        <v>0</v>
      </c>
      <c r="AF285" s="534">
        <v>0</v>
      </c>
      <c r="AG285" s="534">
        <v>0</v>
      </c>
      <c r="AH285" s="534">
        <v>0</v>
      </c>
      <c r="AI285" s="534">
        <v>0</v>
      </c>
      <c r="AJ285" s="534">
        <v>0</v>
      </c>
      <c r="AK285" s="535">
        <v>0</v>
      </c>
      <c r="AL285" s="30"/>
      <c r="AM285" s="228" t="s">
        <v>121</v>
      </c>
      <c r="AN285" s="204" t="s">
        <v>97</v>
      </c>
      <c r="AO285" s="204" t="s">
        <v>122</v>
      </c>
      <c r="AP285" s="553">
        <v>0</v>
      </c>
      <c r="AQ285" s="489">
        <v>0</v>
      </c>
      <c r="AR285" s="485">
        <v>0</v>
      </c>
      <c r="AS285" s="485">
        <v>0</v>
      </c>
      <c r="AT285" s="485">
        <v>0</v>
      </c>
      <c r="AU285" s="485">
        <v>0</v>
      </c>
      <c r="AV285" s="485">
        <v>0</v>
      </c>
      <c r="AW285" s="486">
        <v>0</v>
      </c>
      <c r="AY285" s="204" t="s">
        <v>97</v>
      </c>
      <c r="AZ285" s="204" t="s">
        <v>122</v>
      </c>
      <c r="BA285" s="563">
        <v>0</v>
      </c>
      <c r="BB285" s="561">
        <v>0</v>
      </c>
      <c r="BC285" s="491">
        <v>0</v>
      </c>
      <c r="BD285" s="491">
        <v>0</v>
      </c>
      <c r="BE285" s="491">
        <v>0</v>
      </c>
      <c r="BF285" s="491">
        <v>0</v>
      </c>
      <c r="BG285" s="491">
        <v>0</v>
      </c>
      <c r="BH285" s="492">
        <v>0</v>
      </c>
    </row>
    <row r="286" spans="3:60">
      <c r="C286" s="172"/>
      <c r="F286" s="2"/>
      <c r="G286" s="219" t="s">
        <v>389</v>
      </c>
      <c r="H286" s="532">
        <v>0</v>
      </c>
      <c r="I286" s="533">
        <v>0</v>
      </c>
      <c r="J286" s="534">
        <v>0</v>
      </c>
      <c r="K286" s="534">
        <v>0</v>
      </c>
      <c r="L286" s="534">
        <v>0</v>
      </c>
      <c r="M286" s="534">
        <v>0</v>
      </c>
      <c r="N286" s="534">
        <v>0</v>
      </c>
      <c r="O286" s="535">
        <v>0</v>
      </c>
      <c r="Q286" s="2"/>
      <c r="R286" s="219" t="s">
        <v>389</v>
      </c>
      <c r="S286" s="532">
        <v>0</v>
      </c>
      <c r="T286" s="533">
        <v>0</v>
      </c>
      <c r="U286" s="534">
        <v>0</v>
      </c>
      <c r="V286" s="534">
        <v>0</v>
      </c>
      <c r="W286" s="534">
        <v>0</v>
      </c>
      <c r="X286" s="534">
        <v>0</v>
      </c>
      <c r="Y286" s="534">
        <v>0</v>
      </c>
      <c r="Z286" s="535">
        <v>0</v>
      </c>
      <c r="AB286" s="2"/>
      <c r="AC286" s="219" t="s">
        <v>389</v>
      </c>
      <c r="AD286" s="532">
        <v>0</v>
      </c>
      <c r="AE286" s="533">
        <v>0</v>
      </c>
      <c r="AF286" s="534">
        <v>0</v>
      </c>
      <c r="AG286" s="534">
        <v>0</v>
      </c>
      <c r="AH286" s="534">
        <v>0</v>
      </c>
      <c r="AI286" s="534">
        <v>0</v>
      </c>
      <c r="AJ286" s="534">
        <v>0</v>
      </c>
      <c r="AK286" s="535">
        <v>0</v>
      </c>
      <c r="AL286" s="31"/>
      <c r="AM286" s="228" t="s">
        <v>121</v>
      </c>
      <c r="AN286" s="204" t="s">
        <v>97</v>
      </c>
      <c r="AO286" s="204" t="s">
        <v>112</v>
      </c>
      <c r="AP286" s="553">
        <v>0</v>
      </c>
      <c r="AQ286" s="489">
        <v>0</v>
      </c>
      <c r="AR286" s="485">
        <v>0</v>
      </c>
      <c r="AS286" s="485">
        <v>0</v>
      </c>
      <c r="AT286" s="485">
        <v>0</v>
      </c>
      <c r="AU286" s="485">
        <v>0</v>
      </c>
      <c r="AV286" s="485">
        <v>0</v>
      </c>
      <c r="AW286" s="486">
        <v>0</v>
      </c>
      <c r="AY286" s="204" t="s">
        <v>97</v>
      </c>
      <c r="AZ286" s="204" t="s">
        <v>112</v>
      </c>
      <c r="BA286" s="563">
        <v>0</v>
      </c>
      <c r="BB286" s="561">
        <v>0</v>
      </c>
      <c r="BC286" s="491">
        <v>0</v>
      </c>
      <c r="BD286" s="491">
        <v>0</v>
      </c>
      <c r="BE286" s="491">
        <v>0</v>
      </c>
      <c r="BF286" s="491">
        <v>0</v>
      </c>
      <c r="BG286" s="491">
        <v>0</v>
      </c>
      <c r="BH286" s="492">
        <v>0</v>
      </c>
    </row>
    <row r="287" spans="3:60">
      <c r="C287" s="172"/>
      <c r="F287" s="2"/>
      <c r="G287" s="219" t="s">
        <v>390</v>
      </c>
      <c r="H287" s="532">
        <v>0</v>
      </c>
      <c r="I287" s="533">
        <v>0</v>
      </c>
      <c r="J287" s="534">
        <v>0</v>
      </c>
      <c r="K287" s="534">
        <v>0</v>
      </c>
      <c r="L287" s="534">
        <v>0</v>
      </c>
      <c r="M287" s="534">
        <v>0</v>
      </c>
      <c r="N287" s="534">
        <v>0</v>
      </c>
      <c r="O287" s="535">
        <v>0</v>
      </c>
      <c r="Q287" s="2"/>
      <c r="R287" s="219" t="s">
        <v>390</v>
      </c>
      <c r="S287" s="532">
        <v>0</v>
      </c>
      <c r="T287" s="533">
        <v>0</v>
      </c>
      <c r="U287" s="534">
        <v>0</v>
      </c>
      <c r="V287" s="534">
        <v>0</v>
      </c>
      <c r="W287" s="534">
        <v>0</v>
      </c>
      <c r="X287" s="534">
        <v>0</v>
      </c>
      <c r="Y287" s="534">
        <v>0</v>
      </c>
      <c r="Z287" s="535">
        <v>0</v>
      </c>
      <c r="AB287" s="2"/>
      <c r="AC287" s="219" t="s">
        <v>390</v>
      </c>
      <c r="AD287" s="532">
        <v>0</v>
      </c>
      <c r="AE287" s="533">
        <v>0</v>
      </c>
      <c r="AF287" s="534">
        <v>0</v>
      </c>
      <c r="AG287" s="534">
        <v>0</v>
      </c>
      <c r="AH287" s="534">
        <v>0</v>
      </c>
      <c r="AI287" s="534">
        <v>0</v>
      </c>
      <c r="AJ287" s="534">
        <v>0</v>
      </c>
      <c r="AK287" s="535">
        <v>0</v>
      </c>
      <c r="AL287" s="30"/>
      <c r="AM287" s="228" t="s">
        <v>121</v>
      </c>
      <c r="AN287" s="204" t="s">
        <v>97</v>
      </c>
      <c r="AO287" s="204" t="s">
        <v>111</v>
      </c>
      <c r="AP287" s="553">
        <v>0</v>
      </c>
      <c r="AQ287" s="489">
        <v>0</v>
      </c>
      <c r="AR287" s="485">
        <v>0</v>
      </c>
      <c r="AS287" s="485">
        <v>0</v>
      </c>
      <c r="AT287" s="485">
        <v>0</v>
      </c>
      <c r="AU287" s="485">
        <v>0</v>
      </c>
      <c r="AV287" s="485">
        <v>0</v>
      </c>
      <c r="AW287" s="486">
        <v>0</v>
      </c>
      <c r="AY287" s="204" t="s">
        <v>97</v>
      </c>
      <c r="AZ287" s="204" t="s">
        <v>111</v>
      </c>
      <c r="BA287" s="563">
        <v>0</v>
      </c>
      <c r="BB287" s="561">
        <v>0</v>
      </c>
      <c r="BC287" s="491">
        <v>0</v>
      </c>
      <c r="BD287" s="491">
        <v>0</v>
      </c>
      <c r="BE287" s="491">
        <v>0</v>
      </c>
      <c r="BF287" s="491">
        <v>0</v>
      </c>
      <c r="BG287" s="491">
        <v>0</v>
      </c>
      <c r="BH287" s="492">
        <v>0</v>
      </c>
    </row>
    <row r="288" spans="3:60">
      <c r="C288" s="172"/>
      <c r="F288" s="2"/>
      <c r="G288" s="219" t="s">
        <v>391</v>
      </c>
      <c r="H288" s="532">
        <v>0</v>
      </c>
      <c r="I288" s="533">
        <v>0</v>
      </c>
      <c r="J288" s="534">
        <v>0</v>
      </c>
      <c r="K288" s="534">
        <v>0</v>
      </c>
      <c r="L288" s="534">
        <v>0</v>
      </c>
      <c r="M288" s="534">
        <v>0</v>
      </c>
      <c r="N288" s="534">
        <v>0</v>
      </c>
      <c r="O288" s="535">
        <v>0</v>
      </c>
      <c r="Q288" s="2"/>
      <c r="R288" s="219" t="s">
        <v>391</v>
      </c>
      <c r="S288" s="532">
        <v>0</v>
      </c>
      <c r="T288" s="533">
        <v>0</v>
      </c>
      <c r="U288" s="534">
        <v>0</v>
      </c>
      <c r="V288" s="534">
        <v>0</v>
      </c>
      <c r="W288" s="534">
        <v>0</v>
      </c>
      <c r="X288" s="534">
        <v>0</v>
      </c>
      <c r="Y288" s="534">
        <v>0</v>
      </c>
      <c r="Z288" s="535">
        <v>0</v>
      </c>
      <c r="AB288" s="2"/>
      <c r="AC288" s="219" t="s">
        <v>391</v>
      </c>
      <c r="AD288" s="532">
        <v>0</v>
      </c>
      <c r="AE288" s="533">
        <v>0</v>
      </c>
      <c r="AF288" s="534">
        <v>0</v>
      </c>
      <c r="AG288" s="534">
        <v>0</v>
      </c>
      <c r="AH288" s="534">
        <v>0</v>
      </c>
      <c r="AI288" s="534">
        <v>0</v>
      </c>
      <c r="AJ288" s="534">
        <v>0</v>
      </c>
      <c r="AK288" s="535">
        <v>0</v>
      </c>
      <c r="AL288" s="30"/>
      <c r="AM288" s="228" t="s">
        <v>121</v>
      </c>
      <c r="AN288" s="204" t="s">
        <v>97</v>
      </c>
      <c r="AO288" s="204" t="s">
        <v>110</v>
      </c>
      <c r="AP288" s="553">
        <v>0</v>
      </c>
      <c r="AQ288" s="489">
        <v>0</v>
      </c>
      <c r="AR288" s="485">
        <v>0</v>
      </c>
      <c r="AS288" s="485">
        <v>0</v>
      </c>
      <c r="AT288" s="485">
        <v>0</v>
      </c>
      <c r="AU288" s="485">
        <v>0</v>
      </c>
      <c r="AV288" s="485">
        <v>0</v>
      </c>
      <c r="AW288" s="486">
        <v>0</v>
      </c>
      <c r="AY288" s="204" t="s">
        <v>97</v>
      </c>
      <c r="AZ288" s="204" t="s">
        <v>110</v>
      </c>
      <c r="BA288" s="563">
        <v>0</v>
      </c>
      <c r="BB288" s="561">
        <v>0</v>
      </c>
      <c r="BC288" s="491">
        <v>0</v>
      </c>
      <c r="BD288" s="491">
        <v>0</v>
      </c>
      <c r="BE288" s="491">
        <v>0</v>
      </c>
      <c r="BF288" s="491">
        <v>0</v>
      </c>
      <c r="BG288" s="491">
        <v>0</v>
      </c>
      <c r="BH288" s="492">
        <v>0</v>
      </c>
    </row>
    <row r="289" spans="3:61">
      <c r="C289" s="172"/>
      <c r="F289" s="2"/>
      <c r="G289" s="219" t="s">
        <v>392</v>
      </c>
      <c r="H289" s="532">
        <v>0</v>
      </c>
      <c r="I289" s="533">
        <v>0</v>
      </c>
      <c r="J289" s="534">
        <v>0</v>
      </c>
      <c r="K289" s="534">
        <v>0</v>
      </c>
      <c r="L289" s="534">
        <v>0</v>
      </c>
      <c r="M289" s="534">
        <v>0</v>
      </c>
      <c r="N289" s="534">
        <v>0</v>
      </c>
      <c r="O289" s="535">
        <v>0</v>
      </c>
      <c r="Q289" s="2"/>
      <c r="R289" s="219" t="s">
        <v>392</v>
      </c>
      <c r="S289" s="532">
        <v>0</v>
      </c>
      <c r="T289" s="533">
        <v>0</v>
      </c>
      <c r="U289" s="534">
        <v>0</v>
      </c>
      <c r="V289" s="534">
        <v>0</v>
      </c>
      <c r="W289" s="534">
        <v>0</v>
      </c>
      <c r="X289" s="534">
        <v>0</v>
      </c>
      <c r="Y289" s="534">
        <v>0</v>
      </c>
      <c r="Z289" s="535">
        <v>0</v>
      </c>
      <c r="AB289" s="2"/>
      <c r="AC289" s="219" t="s">
        <v>392</v>
      </c>
      <c r="AD289" s="532">
        <v>0</v>
      </c>
      <c r="AE289" s="533">
        <v>0</v>
      </c>
      <c r="AF289" s="534">
        <v>0</v>
      </c>
      <c r="AG289" s="534">
        <v>0</v>
      </c>
      <c r="AH289" s="534">
        <v>0</v>
      </c>
      <c r="AI289" s="534">
        <v>0</v>
      </c>
      <c r="AJ289" s="534">
        <v>0</v>
      </c>
      <c r="AK289" s="535">
        <v>0</v>
      </c>
      <c r="AL289" s="30"/>
      <c r="AM289" s="228" t="s">
        <v>121</v>
      </c>
      <c r="AN289" s="204" t="s">
        <v>97</v>
      </c>
      <c r="AO289" s="204" t="s">
        <v>109</v>
      </c>
      <c r="AP289" s="553">
        <v>0</v>
      </c>
      <c r="AQ289" s="489">
        <v>0</v>
      </c>
      <c r="AR289" s="485">
        <v>0</v>
      </c>
      <c r="AS289" s="485">
        <v>0</v>
      </c>
      <c r="AT289" s="485">
        <v>0</v>
      </c>
      <c r="AU289" s="485">
        <v>0</v>
      </c>
      <c r="AV289" s="485">
        <v>0</v>
      </c>
      <c r="AW289" s="486">
        <v>0</v>
      </c>
      <c r="AY289" s="204" t="s">
        <v>97</v>
      </c>
      <c r="AZ289" s="204" t="s">
        <v>109</v>
      </c>
      <c r="BA289" s="563">
        <v>0</v>
      </c>
      <c r="BB289" s="561">
        <v>0</v>
      </c>
      <c r="BC289" s="491">
        <v>0</v>
      </c>
      <c r="BD289" s="491">
        <v>0</v>
      </c>
      <c r="BE289" s="491">
        <v>0</v>
      </c>
      <c r="BF289" s="491">
        <v>0</v>
      </c>
      <c r="BG289" s="491">
        <v>0</v>
      </c>
      <c r="BH289" s="492">
        <v>0</v>
      </c>
    </row>
    <row r="290" spans="3:61">
      <c r="C290" s="172"/>
      <c r="F290" s="2"/>
      <c r="G290" s="219" t="s">
        <v>393</v>
      </c>
      <c r="H290" s="532">
        <v>0</v>
      </c>
      <c r="I290" s="533">
        <v>0</v>
      </c>
      <c r="J290" s="534">
        <v>0</v>
      </c>
      <c r="K290" s="534">
        <v>0</v>
      </c>
      <c r="L290" s="534">
        <v>0</v>
      </c>
      <c r="M290" s="534">
        <v>0</v>
      </c>
      <c r="N290" s="534">
        <v>0</v>
      </c>
      <c r="O290" s="535">
        <v>0</v>
      </c>
      <c r="Q290" s="2"/>
      <c r="R290" s="219" t="s">
        <v>393</v>
      </c>
      <c r="S290" s="532">
        <v>0</v>
      </c>
      <c r="T290" s="533">
        <v>0</v>
      </c>
      <c r="U290" s="534">
        <v>0</v>
      </c>
      <c r="V290" s="534">
        <v>0</v>
      </c>
      <c r="W290" s="534">
        <v>0</v>
      </c>
      <c r="X290" s="534">
        <v>0</v>
      </c>
      <c r="Y290" s="534">
        <v>0</v>
      </c>
      <c r="Z290" s="535">
        <v>0</v>
      </c>
      <c r="AB290" s="2"/>
      <c r="AC290" s="219" t="s">
        <v>393</v>
      </c>
      <c r="AD290" s="532">
        <v>0</v>
      </c>
      <c r="AE290" s="533">
        <v>0</v>
      </c>
      <c r="AF290" s="534">
        <v>0</v>
      </c>
      <c r="AG290" s="534">
        <v>0</v>
      </c>
      <c r="AH290" s="534">
        <v>0</v>
      </c>
      <c r="AI290" s="534">
        <v>0</v>
      </c>
      <c r="AJ290" s="534">
        <v>0</v>
      </c>
      <c r="AK290" s="535">
        <v>0</v>
      </c>
      <c r="AL290" s="30"/>
      <c r="AM290" s="228" t="s">
        <v>121</v>
      </c>
      <c r="AN290" s="204" t="s">
        <v>97</v>
      </c>
      <c r="AO290" s="204" t="s">
        <v>108</v>
      </c>
      <c r="AP290" s="553">
        <v>0</v>
      </c>
      <c r="AQ290" s="489">
        <v>0</v>
      </c>
      <c r="AR290" s="485">
        <v>0</v>
      </c>
      <c r="AS290" s="485">
        <v>0</v>
      </c>
      <c r="AT290" s="485">
        <v>0</v>
      </c>
      <c r="AU290" s="485">
        <v>0</v>
      </c>
      <c r="AV290" s="485">
        <v>0</v>
      </c>
      <c r="AW290" s="486">
        <v>0</v>
      </c>
      <c r="AY290" s="204" t="s">
        <v>97</v>
      </c>
      <c r="AZ290" s="204" t="s">
        <v>108</v>
      </c>
      <c r="BA290" s="563">
        <v>0</v>
      </c>
      <c r="BB290" s="561">
        <v>0</v>
      </c>
      <c r="BC290" s="491">
        <v>0</v>
      </c>
      <c r="BD290" s="491">
        <v>0</v>
      </c>
      <c r="BE290" s="491">
        <v>0</v>
      </c>
      <c r="BF290" s="491">
        <v>0</v>
      </c>
      <c r="BG290" s="491">
        <v>0</v>
      </c>
      <c r="BH290" s="492">
        <v>0</v>
      </c>
    </row>
    <row r="291" spans="3:61">
      <c r="C291" s="172"/>
      <c r="F291" s="2"/>
      <c r="G291" s="219" t="s">
        <v>394</v>
      </c>
      <c r="H291" s="532">
        <v>0</v>
      </c>
      <c r="I291" s="533">
        <v>0</v>
      </c>
      <c r="J291" s="534">
        <v>0</v>
      </c>
      <c r="K291" s="534">
        <v>0</v>
      </c>
      <c r="L291" s="534">
        <v>0</v>
      </c>
      <c r="M291" s="534">
        <v>0</v>
      </c>
      <c r="N291" s="534">
        <v>0</v>
      </c>
      <c r="O291" s="535">
        <v>0</v>
      </c>
      <c r="Q291" s="2"/>
      <c r="R291" s="219" t="s">
        <v>394</v>
      </c>
      <c r="S291" s="532">
        <v>0</v>
      </c>
      <c r="T291" s="533">
        <v>0</v>
      </c>
      <c r="U291" s="534">
        <v>0</v>
      </c>
      <c r="V291" s="534">
        <v>0</v>
      </c>
      <c r="W291" s="534">
        <v>0</v>
      </c>
      <c r="X291" s="534">
        <v>0</v>
      </c>
      <c r="Y291" s="534">
        <v>0</v>
      </c>
      <c r="Z291" s="535">
        <v>0</v>
      </c>
      <c r="AB291" s="2"/>
      <c r="AC291" s="219" t="s">
        <v>394</v>
      </c>
      <c r="AD291" s="532">
        <v>0</v>
      </c>
      <c r="AE291" s="533">
        <v>0</v>
      </c>
      <c r="AF291" s="534">
        <v>0</v>
      </c>
      <c r="AG291" s="534">
        <v>0</v>
      </c>
      <c r="AH291" s="534">
        <v>0</v>
      </c>
      <c r="AI291" s="534">
        <v>0</v>
      </c>
      <c r="AJ291" s="534">
        <v>0</v>
      </c>
      <c r="AK291" s="535">
        <v>0</v>
      </c>
      <c r="AL291" s="30"/>
      <c r="AM291" s="228" t="s">
        <v>121</v>
      </c>
      <c r="AN291" s="204" t="s">
        <v>97</v>
      </c>
      <c r="AO291" s="204" t="s">
        <v>107</v>
      </c>
      <c r="AP291" s="553">
        <v>0</v>
      </c>
      <c r="AQ291" s="489">
        <v>0</v>
      </c>
      <c r="AR291" s="485">
        <v>0</v>
      </c>
      <c r="AS291" s="485">
        <v>0</v>
      </c>
      <c r="AT291" s="485">
        <v>0</v>
      </c>
      <c r="AU291" s="485">
        <v>0</v>
      </c>
      <c r="AV291" s="485">
        <v>0</v>
      </c>
      <c r="AW291" s="486">
        <v>0</v>
      </c>
      <c r="AY291" s="204" t="s">
        <v>97</v>
      </c>
      <c r="AZ291" s="204" t="s">
        <v>107</v>
      </c>
      <c r="BA291" s="563">
        <v>0</v>
      </c>
      <c r="BB291" s="561">
        <v>0</v>
      </c>
      <c r="BC291" s="491">
        <v>0</v>
      </c>
      <c r="BD291" s="491">
        <v>0</v>
      </c>
      <c r="BE291" s="491">
        <v>0</v>
      </c>
      <c r="BF291" s="491">
        <v>0</v>
      </c>
      <c r="BG291" s="491">
        <v>0</v>
      </c>
      <c r="BH291" s="492">
        <v>0</v>
      </c>
    </row>
    <row r="292" spans="3:61">
      <c r="C292" s="172"/>
      <c r="F292" s="2"/>
      <c r="G292" s="219" t="s">
        <v>395</v>
      </c>
      <c r="H292" s="532">
        <v>0</v>
      </c>
      <c r="I292" s="533">
        <v>0</v>
      </c>
      <c r="J292" s="534">
        <v>0</v>
      </c>
      <c r="K292" s="534">
        <v>0</v>
      </c>
      <c r="L292" s="534">
        <v>0</v>
      </c>
      <c r="M292" s="534">
        <v>0</v>
      </c>
      <c r="N292" s="534">
        <v>0</v>
      </c>
      <c r="O292" s="535">
        <v>0</v>
      </c>
      <c r="Q292" s="2"/>
      <c r="R292" s="219" t="s">
        <v>395</v>
      </c>
      <c r="S292" s="532">
        <v>0</v>
      </c>
      <c r="T292" s="533">
        <v>0</v>
      </c>
      <c r="U292" s="534">
        <v>0</v>
      </c>
      <c r="V292" s="534">
        <v>0</v>
      </c>
      <c r="W292" s="534">
        <v>0</v>
      </c>
      <c r="X292" s="534">
        <v>0</v>
      </c>
      <c r="Y292" s="534">
        <v>0</v>
      </c>
      <c r="Z292" s="535">
        <v>0</v>
      </c>
      <c r="AB292" s="2"/>
      <c r="AC292" s="219" t="s">
        <v>395</v>
      </c>
      <c r="AD292" s="532">
        <v>0</v>
      </c>
      <c r="AE292" s="533">
        <v>0</v>
      </c>
      <c r="AF292" s="534">
        <v>0</v>
      </c>
      <c r="AG292" s="534">
        <v>0</v>
      </c>
      <c r="AH292" s="534">
        <v>0</v>
      </c>
      <c r="AI292" s="534">
        <v>0</v>
      </c>
      <c r="AJ292" s="534">
        <v>0</v>
      </c>
      <c r="AK292" s="535">
        <v>0</v>
      </c>
      <c r="AL292" s="30"/>
      <c r="AM292" s="228" t="s">
        <v>121</v>
      </c>
      <c r="AN292" s="204" t="s">
        <v>97</v>
      </c>
      <c r="AO292" s="204" t="s">
        <v>106</v>
      </c>
      <c r="AP292" s="553">
        <v>0</v>
      </c>
      <c r="AQ292" s="489">
        <v>0</v>
      </c>
      <c r="AR292" s="485">
        <v>0</v>
      </c>
      <c r="AS292" s="485">
        <v>0</v>
      </c>
      <c r="AT292" s="485">
        <v>0</v>
      </c>
      <c r="AU292" s="485">
        <v>0</v>
      </c>
      <c r="AV292" s="485">
        <v>0</v>
      </c>
      <c r="AW292" s="486">
        <v>0</v>
      </c>
      <c r="AY292" s="204" t="s">
        <v>97</v>
      </c>
      <c r="AZ292" s="204" t="s">
        <v>106</v>
      </c>
      <c r="BA292" s="563">
        <v>0</v>
      </c>
      <c r="BB292" s="561">
        <v>0</v>
      </c>
      <c r="BC292" s="491">
        <v>0</v>
      </c>
      <c r="BD292" s="491">
        <v>0</v>
      </c>
      <c r="BE292" s="491">
        <v>0</v>
      </c>
      <c r="BF292" s="491">
        <v>0</v>
      </c>
      <c r="BG292" s="491">
        <v>0</v>
      </c>
      <c r="BH292" s="492">
        <v>0</v>
      </c>
    </row>
    <row r="293" spans="3:61">
      <c r="C293" s="172"/>
      <c r="F293" s="2"/>
      <c r="G293" s="219" t="s">
        <v>396</v>
      </c>
      <c r="H293" s="532">
        <v>0</v>
      </c>
      <c r="I293" s="533">
        <v>0</v>
      </c>
      <c r="J293" s="534">
        <v>0</v>
      </c>
      <c r="K293" s="534">
        <v>0</v>
      </c>
      <c r="L293" s="534">
        <v>0</v>
      </c>
      <c r="M293" s="534">
        <v>0</v>
      </c>
      <c r="N293" s="534">
        <v>0</v>
      </c>
      <c r="O293" s="535">
        <v>0</v>
      </c>
      <c r="Q293" s="2"/>
      <c r="R293" s="219" t="s">
        <v>396</v>
      </c>
      <c r="S293" s="532">
        <v>0</v>
      </c>
      <c r="T293" s="533">
        <v>0</v>
      </c>
      <c r="U293" s="534">
        <v>0</v>
      </c>
      <c r="V293" s="534">
        <v>0</v>
      </c>
      <c r="W293" s="534">
        <v>0</v>
      </c>
      <c r="X293" s="534">
        <v>0</v>
      </c>
      <c r="Y293" s="534">
        <v>0</v>
      </c>
      <c r="Z293" s="535">
        <v>0</v>
      </c>
      <c r="AB293" s="2"/>
      <c r="AC293" s="219" t="s">
        <v>396</v>
      </c>
      <c r="AD293" s="532">
        <v>0</v>
      </c>
      <c r="AE293" s="533">
        <v>0</v>
      </c>
      <c r="AF293" s="534">
        <v>0</v>
      </c>
      <c r="AG293" s="534">
        <v>0</v>
      </c>
      <c r="AH293" s="534">
        <v>0</v>
      </c>
      <c r="AI293" s="534">
        <v>0</v>
      </c>
      <c r="AJ293" s="534">
        <v>0</v>
      </c>
      <c r="AK293" s="535">
        <v>0</v>
      </c>
      <c r="AL293" s="30"/>
      <c r="AM293" s="228" t="s">
        <v>121</v>
      </c>
      <c r="AN293" s="204" t="s">
        <v>97</v>
      </c>
      <c r="AO293" s="204" t="s">
        <v>105</v>
      </c>
      <c r="AP293" s="553">
        <v>0</v>
      </c>
      <c r="AQ293" s="489">
        <v>0</v>
      </c>
      <c r="AR293" s="485">
        <v>0</v>
      </c>
      <c r="AS293" s="485">
        <v>0</v>
      </c>
      <c r="AT293" s="485">
        <v>0</v>
      </c>
      <c r="AU293" s="485">
        <v>0</v>
      </c>
      <c r="AV293" s="485">
        <v>0</v>
      </c>
      <c r="AW293" s="486">
        <v>0</v>
      </c>
      <c r="AY293" s="204" t="s">
        <v>97</v>
      </c>
      <c r="AZ293" s="204" t="s">
        <v>105</v>
      </c>
      <c r="BA293" s="563">
        <v>0</v>
      </c>
      <c r="BB293" s="561">
        <v>0</v>
      </c>
      <c r="BC293" s="491">
        <v>0</v>
      </c>
      <c r="BD293" s="491">
        <v>0</v>
      </c>
      <c r="BE293" s="491">
        <v>0</v>
      </c>
      <c r="BF293" s="491">
        <v>0</v>
      </c>
      <c r="BG293" s="491">
        <v>0</v>
      </c>
      <c r="BH293" s="492">
        <v>0</v>
      </c>
    </row>
    <row r="294" spans="3:61">
      <c r="C294" s="172"/>
      <c r="F294" s="2"/>
      <c r="G294" s="219" t="s">
        <v>397</v>
      </c>
      <c r="H294" s="532">
        <v>0</v>
      </c>
      <c r="I294" s="533">
        <v>0</v>
      </c>
      <c r="J294" s="534">
        <v>0</v>
      </c>
      <c r="K294" s="534">
        <v>0</v>
      </c>
      <c r="L294" s="534">
        <v>0</v>
      </c>
      <c r="M294" s="534">
        <v>0</v>
      </c>
      <c r="N294" s="534">
        <v>0</v>
      </c>
      <c r="O294" s="535">
        <v>0</v>
      </c>
      <c r="Q294" s="2"/>
      <c r="R294" s="219" t="s">
        <v>397</v>
      </c>
      <c r="S294" s="532">
        <v>0</v>
      </c>
      <c r="T294" s="533">
        <v>0</v>
      </c>
      <c r="U294" s="534">
        <v>0</v>
      </c>
      <c r="V294" s="534">
        <v>0</v>
      </c>
      <c r="W294" s="534">
        <v>0</v>
      </c>
      <c r="X294" s="534">
        <v>0</v>
      </c>
      <c r="Y294" s="534">
        <v>0</v>
      </c>
      <c r="Z294" s="535">
        <v>0</v>
      </c>
      <c r="AB294" s="2"/>
      <c r="AC294" s="219" t="s">
        <v>397</v>
      </c>
      <c r="AD294" s="532">
        <v>0</v>
      </c>
      <c r="AE294" s="533">
        <v>0</v>
      </c>
      <c r="AF294" s="534">
        <v>0</v>
      </c>
      <c r="AG294" s="534">
        <v>0</v>
      </c>
      <c r="AH294" s="534">
        <v>0</v>
      </c>
      <c r="AI294" s="534">
        <v>0</v>
      </c>
      <c r="AJ294" s="534">
        <v>0</v>
      </c>
      <c r="AK294" s="535">
        <v>0</v>
      </c>
      <c r="AL294" s="30"/>
      <c r="AM294" s="228" t="s">
        <v>121</v>
      </c>
      <c r="AN294" s="204" t="s">
        <v>97</v>
      </c>
      <c r="AO294" s="204" t="s">
        <v>104</v>
      </c>
      <c r="AP294" s="553">
        <v>0</v>
      </c>
      <c r="AQ294" s="489">
        <v>0</v>
      </c>
      <c r="AR294" s="485">
        <v>0</v>
      </c>
      <c r="AS294" s="485">
        <v>0</v>
      </c>
      <c r="AT294" s="485">
        <v>0</v>
      </c>
      <c r="AU294" s="485">
        <v>0</v>
      </c>
      <c r="AV294" s="485">
        <v>0</v>
      </c>
      <c r="AW294" s="486">
        <v>0</v>
      </c>
      <c r="AY294" s="204" t="s">
        <v>97</v>
      </c>
      <c r="AZ294" s="204" t="s">
        <v>104</v>
      </c>
      <c r="BA294" s="563">
        <v>0</v>
      </c>
      <c r="BB294" s="561">
        <v>0</v>
      </c>
      <c r="BC294" s="491">
        <v>0</v>
      </c>
      <c r="BD294" s="491">
        <v>0</v>
      </c>
      <c r="BE294" s="491">
        <v>0</v>
      </c>
      <c r="BF294" s="491">
        <v>0</v>
      </c>
      <c r="BG294" s="491">
        <v>0</v>
      </c>
      <c r="BH294" s="492">
        <v>0</v>
      </c>
    </row>
    <row r="295" spans="3:61">
      <c r="C295" s="172"/>
      <c r="F295" s="2"/>
      <c r="G295" s="220" t="s">
        <v>333</v>
      </c>
      <c r="H295" s="536">
        <v>0</v>
      </c>
      <c r="I295" s="537">
        <v>0</v>
      </c>
      <c r="J295" s="538">
        <v>0</v>
      </c>
      <c r="K295" s="538">
        <v>0</v>
      </c>
      <c r="L295" s="538">
        <v>0</v>
      </c>
      <c r="M295" s="538">
        <v>0</v>
      </c>
      <c r="N295" s="538">
        <v>0</v>
      </c>
      <c r="O295" s="539">
        <v>0</v>
      </c>
      <c r="Q295" s="2"/>
      <c r="R295" s="220" t="s">
        <v>333</v>
      </c>
      <c r="S295" s="536">
        <v>0</v>
      </c>
      <c r="T295" s="537">
        <v>0</v>
      </c>
      <c r="U295" s="538">
        <v>0</v>
      </c>
      <c r="V295" s="538">
        <v>0</v>
      </c>
      <c r="W295" s="538">
        <v>0</v>
      </c>
      <c r="X295" s="538">
        <v>0</v>
      </c>
      <c r="Y295" s="538">
        <v>0</v>
      </c>
      <c r="Z295" s="539">
        <v>0</v>
      </c>
      <c r="AB295" s="2"/>
      <c r="AC295" s="220" t="s">
        <v>333</v>
      </c>
      <c r="AD295" s="536">
        <v>0</v>
      </c>
      <c r="AE295" s="537">
        <v>0</v>
      </c>
      <c r="AF295" s="538">
        <v>0</v>
      </c>
      <c r="AG295" s="538">
        <v>0</v>
      </c>
      <c r="AH295" s="538">
        <v>0</v>
      </c>
      <c r="AI295" s="538">
        <v>0</v>
      </c>
      <c r="AJ295" s="538">
        <v>0</v>
      </c>
      <c r="AK295" s="539">
        <v>0</v>
      </c>
      <c r="AL295" s="30"/>
      <c r="AM295" s="228" t="s">
        <v>121</v>
      </c>
      <c r="AN295" s="204" t="s">
        <v>97</v>
      </c>
      <c r="AO295" s="204" t="s">
        <v>103</v>
      </c>
      <c r="AP295" s="553">
        <v>0</v>
      </c>
      <c r="AQ295" s="489">
        <v>0</v>
      </c>
      <c r="AR295" s="485">
        <v>0</v>
      </c>
      <c r="AS295" s="485">
        <v>0</v>
      </c>
      <c r="AT295" s="485">
        <v>0</v>
      </c>
      <c r="AU295" s="485">
        <v>0</v>
      </c>
      <c r="AV295" s="485">
        <v>0</v>
      </c>
      <c r="AW295" s="486">
        <v>0</v>
      </c>
      <c r="AY295" s="204" t="s">
        <v>97</v>
      </c>
      <c r="AZ295" s="204" t="s">
        <v>103</v>
      </c>
      <c r="BA295" s="563">
        <v>0</v>
      </c>
      <c r="BB295" s="561">
        <v>0</v>
      </c>
      <c r="BC295" s="491">
        <v>0</v>
      </c>
      <c r="BD295" s="491">
        <v>0</v>
      </c>
      <c r="BE295" s="491">
        <v>0</v>
      </c>
      <c r="BF295" s="491">
        <v>0</v>
      </c>
      <c r="BG295" s="491">
        <v>0</v>
      </c>
      <c r="BH295" s="492">
        <v>0</v>
      </c>
    </row>
    <row r="296" spans="3:61">
      <c r="C296" s="172"/>
      <c r="F296" s="223" t="s">
        <v>398</v>
      </c>
      <c r="G296" s="218" t="s">
        <v>408</v>
      </c>
      <c r="H296" s="540">
        <v>0</v>
      </c>
      <c r="I296" s="541">
        <v>0</v>
      </c>
      <c r="J296" s="542">
        <v>0</v>
      </c>
      <c r="K296" s="542">
        <v>0</v>
      </c>
      <c r="L296" s="542">
        <v>0</v>
      </c>
      <c r="M296" s="542">
        <v>0</v>
      </c>
      <c r="N296" s="542">
        <v>0</v>
      </c>
      <c r="O296" s="543">
        <v>0</v>
      </c>
      <c r="Q296" s="223" t="s">
        <v>398</v>
      </c>
      <c r="R296" s="218" t="s">
        <v>408</v>
      </c>
      <c r="S296" s="540">
        <v>0</v>
      </c>
      <c r="T296" s="541">
        <v>0</v>
      </c>
      <c r="U296" s="542">
        <v>0</v>
      </c>
      <c r="V296" s="542">
        <v>0</v>
      </c>
      <c r="W296" s="542">
        <v>0</v>
      </c>
      <c r="X296" s="542">
        <v>0</v>
      </c>
      <c r="Y296" s="542">
        <v>0</v>
      </c>
      <c r="Z296" s="543">
        <v>0</v>
      </c>
      <c r="AB296" s="223" t="s">
        <v>398</v>
      </c>
      <c r="AC296" s="218" t="s">
        <v>408</v>
      </c>
      <c r="AD296" s="540">
        <v>0</v>
      </c>
      <c r="AE296" s="541">
        <v>0</v>
      </c>
      <c r="AF296" s="542">
        <v>0</v>
      </c>
      <c r="AG296" s="542">
        <v>0</v>
      </c>
      <c r="AH296" s="542">
        <v>0</v>
      </c>
      <c r="AI296" s="542">
        <v>0</v>
      </c>
      <c r="AJ296" s="542">
        <v>0</v>
      </c>
      <c r="AK296" s="543">
        <v>0</v>
      </c>
      <c r="AM296" s="228" t="s">
        <v>121</v>
      </c>
      <c r="AN296" s="204" t="s">
        <v>97</v>
      </c>
      <c r="AO296" s="204" t="s">
        <v>102</v>
      </c>
      <c r="AP296" s="553">
        <v>0</v>
      </c>
      <c r="AQ296" s="489">
        <v>0</v>
      </c>
      <c r="AR296" s="485">
        <v>0</v>
      </c>
      <c r="AS296" s="485">
        <v>0</v>
      </c>
      <c r="AT296" s="485">
        <v>0</v>
      </c>
      <c r="AU296" s="485">
        <v>0</v>
      </c>
      <c r="AV296" s="485">
        <v>0</v>
      </c>
      <c r="AW296" s="486">
        <v>0</v>
      </c>
      <c r="AY296" s="204" t="s">
        <v>97</v>
      </c>
      <c r="AZ296" s="204" t="s">
        <v>102</v>
      </c>
      <c r="BA296" s="563">
        <v>0</v>
      </c>
      <c r="BB296" s="561">
        <v>0</v>
      </c>
      <c r="BC296" s="491">
        <v>0</v>
      </c>
      <c r="BD296" s="491">
        <v>0</v>
      </c>
      <c r="BE296" s="491">
        <v>0</v>
      </c>
      <c r="BF296" s="491">
        <v>0</v>
      </c>
      <c r="BG296" s="491">
        <v>0</v>
      </c>
      <c r="BH296" s="492">
        <v>0</v>
      </c>
    </row>
    <row r="297" spans="3:61">
      <c r="C297" s="172"/>
      <c r="F297" s="361"/>
      <c r="G297" s="219" t="s">
        <v>386</v>
      </c>
      <c r="H297" s="540">
        <v>0</v>
      </c>
      <c r="I297" s="541">
        <v>0</v>
      </c>
      <c r="J297" s="542">
        <v>0</v>
      </c>
      <c r="K297" s="542">
        <v>0</v>
      </c>
      <c r="L297" s="542">
        <v>0</v>
      </c>
      <c r="M297" s="544">
        <v>0</v>
      </c>
      <c r="N297" s="544">
        <v>0</v>
      </c>
      <c r="O297" s="545">
        <v>0</v>
      </c>
      <c r="Q297" s="361"/>
      <c r="R297" s="219" t="s">
        <v>386</v>
      </c>
      <c r="S297" s="540">
        <v>0</v>
      </c>
      <c r="T297" s="541">
        <v>0</v>
      </c>
      <c r="U297" s="542">
        <v>0</v>
      </c>
      <c r="V297" s="542">
        <v>0</v>
      </c>
      <c r="W297" s="542">
        <v>0</v>
      </c>
      <c r="X297" s="544">
        <v>0</v>
      </c>
      <c r="Y297" s="544">
        <v>0</v>
      </c>
      <c r="Z297" s="545">
        <v>0</v>
      </c>
      <c r="AB297" s="361"/>
      <c r="AC297" s="219" t="s">
        <v>386</v>
      </c>
      <c r="AD297" s="540">
        <v>0</v>
      </c>
      <c r="AE297" s="541">
        <v>0</v>
      </c>
      <c r="AF297" s="542">
        <v>0</v>
      </c>
      <c r="AG297" s="542">
        <v>0</v>
      </c>
      <c r="AH297" s="542">
        <v>0</v>
      </c>
      <c r="AI297" s="544">
        <v>0</v>
      </c>
      <c r="AJ297" s="544">
        <v>0</v>
      </c>
      <c r="AK297" s="545">
        <v>0</v>
      </c>
      <c r="AM297" s="228" t="s">
        <v>121</v>
      </c>
      <c r="AN297" s="204" t="s">
        <v>97</v>
      </c>
      <c r="AO297" s="204" t="s">
        <v>101</v>
      </c>
      <c r="AP297" s="553">
        <v>0</v>
      </c>
      <c r="AQ297" s="489">
        <v>0</v>
      </c>
      <c r="AR297" s="485">
        <v>0</v>
      </c>
      <c r="AS297" s="485">
        <v>0</v>
      </c>
      <c r="AT297" s="485">
        <v>0</v>
      </c>
      <c r="AU297" s="485">
        <v>0</v>
      </c>
      <c r="AV297" s="485">
        <v>0</v>
      </c>
      <c r="AW297" s="486">
        <v>0</v>
      </c>
      <c r="AY297" s="204" t="s">
        <v>97</v>
      </c>
      <c r="AZ297" s="204" t="s">
        <v>101</v>
      </c>
      <c r="BA297" s="563">
        <v>0</v>
      </c>
      <c r="BB297" s="561">
        <v>0</v>
      </c>
      <c r="BC297" s="491">
        <v>0</v>
      </c>
      <c r="BD297" s="491">
        <v>0</v>
      </c>
      <c r="BE297" s="491">
        <v>0</v>
      </c>
      <c r="BF297" s="491">
        <v>0</v>
      </c>
      <c r="BG297" s="491">
        <v>0</v>
      </c>
      <c r="BH297" s="492">
        <v>0</v>
      </c>
    </row>
    <row r="298" spans="3:61">
      <c r="C298" s="172"/>
      <c r="F298" s="361"/>
      <c r="G298" s="219" t="s">
        <v>387</v>
      </c>
      <c r="H298" s="540">
        <v>0</v>
      </c>
      <c r="I298" s="541">
        <v>0</v>
      </c>
      <c r="J298" s="542">
        <v>0</v>
      </c>
      <c r="K298" s="542">
        <v>0</v>
      </c>
      <c r="L298" s="542">
        <v>0</v>
      </c>
      <c r="M298" s="542">
        <v>0</v>
      </c>
      <c r="N298" s="544">
        <v>0</v>
      </c>
      <c r="O298" s="545">
        <v>0</v>
      </c>
      <c r="Q298" s="361"/>
      <c r="R298" s="219" t="s">
        <v>387</v>
      </c>
      <c r="S298" s="540">
        <v>0</v>
      </c>
      <c r="T298" s="541">
        <v>0</v>
      </c>
      <c r="U298" s="542">
        <v>0</v>
      </c>
      <c r="V298" s="542">
        <v>0</v>
      </c>
      <c r="W298" s="542">
        <v>0</v>
      </c>
      <c r="X298" s="542">
        <v>0</v>
      </c>
      <c r="Y298" s="544">
        <v>0</v>
      </c>
      <c r="Z298" s="545">
        <v>0</v>
      </c>
      <c r="AB298" s="361"/>
      <c r="AC298" s="219" t="s">
        <v>387</v>
      </c>
      <c r="AD298" s="540">
        <v>0</v>
      </c>
      <c r="AE298" s="541">
        <v>0</v>
      </c>
      <c r="AF298" s="542">
        <v>0</v>
      </c>
      <c r="AG298" s="542">
        <v>0</v>
      </c>
      <c r="AH298" s="542">
        <v>0</v>
      </c>
      <c r="AI298" s="542">
        <v>0</v>
      </c>
      <c r="AJ298" s="544">
        <v>0</v>
      </c>
      <c r="AK298" s="545">
        <v>0</v>
      </c>
      <c r="AM298" s="228" t="s">
        <v>121</v>
      </c>
      <c r="AN298" s="204" t="s">
        <v>97</v>
      </c>
      <c r="AO298" s="204" t="s">
        <v>100</v>
      </c>
      <c r="AP298" s="553">
        <v>0</v>
      </c>
      <c r="AQ298" s="489">
        <v>0</v>
      </c>
      <c r="AR298" s="485">
        <v>0</v>
      </c>
      <c r="AS298" s="485">
        <v>0</v>
      </c>
      <c r="AT298" s="485">
        <v>0</v>
      </c>
      <c r="AU298" s="485">
        <v>0</v>
      </c>
      <c r="AV298" s="485">
        <v>0</v>
      </c>
      <c r="AW298" s="486">
        <v>0</v>
      </c>
      <c r="AY298" s="204" t="s">
        <v>97</v>
      </c>
      <c r="AZ298" s="204" t="s">
        <v>100</v>
      </c>
      <c r="BA298" s="563">
        <v>0</v>
      </c>
      <c r="BB298" s="561">
        <v>0</v>
      </c>
      <c r="BC298" s="491">
        <v>0</v>
      </c>
      <c r="BD298" s="491">
        <v>0</v>
      </c>
      <c r="BE298" s="491">
        <v>0</v>
      </c>
      <c r="BF298" s="491">
        <v>0</v>
      </c>
      <c r="BG298" s="491">
        <v>0</v>
      </c>
      <c r="BH298" s="492">
        <v>0</v>
      </c>
    </row>
    <row r="299" spans="3:61">
      <c r="C299" s="172"/>
      <c r="F299" s="361"/>
      <c r="G299" s="219" t="s">
        <v>388</v>
      </c>
      <c r="H299" s="540">
        <v>0</v>
      </c>
      <c r="I299" s="541">
        <v>0</v>
      </c>
      <c r="J299" s="542">
        <v>0</v>
      </c>
      <c r="K299" s="542">
        <v>0</v>
      </c>
      <c r="L299" s="542">
        <v>0</v>
      </c>
      <c r="M299" s="542">
        <v>0</v>
      </c>
      <c r="N299" s="542">
        <v>0</v>
      </c>
      <c r="O299" s="545">
        <v>0</v>
      </c>
      <c r="Q299" s="361"/>
      <c r="R299" s="219" t="s">
        <v>388</v>
      </c>
      <c r="S299" s="540">
        <v>0</v>
      </c>
      <c r="T299" s="541">
        <v>0</v>
      </c>
      <c r="U299" s="542">
        <v>0</v>
      </c>
      <c r="V299" s="542">
        <v>0</v>
      </c>
      <c r="W299" s="542">
        <v>0</v>
      </c>
      <c r="X299" s="542">
        <v>0</v>
      </c>
      <c r="Y299" s="542">
        <v>0</v>
      </c>
      <c r="Z299" s="545">
        <v>0</v>
      </c>
      <c r="AB299" s="361"/>
      <c r="AC299" s="219" t="s">
        <v>388</v>
      </c>
      <c r="AD299" s="540">
        <v>0</v>
      </c>
      <c r="AE299" s="541">
        <v>0</v>
      </c>
      <c r="AF299" s="542">
        <v>0</v>
      </c>
      <c r="AG299" s="542">
        <v>0</v>
      </c>
      <c r="AH299" s="542">
        <v>0</v>
      </c>
      <c r="AI299" s="542">
        <v>0</v>
      </c>
      <c r="AJ299" s="542">
        <v>0</v>
      </c>
      <c r="AK299" s="545">
        <v>0</v>
      </c>
      <c r="AM299" s="229" t="s">
        <v>121</v>
      </c>
      <c r="AN299" s="205" t="s">
        <v>97</v>
      </c>
      <c r="AO299" s="205" t="s">
        <v>99</v>
      </c>
      <c r="AP299" s="554">
        <v>0</v>
      </c>
      <c r="AQ299" s="490">
        <v>0</v>
      </c>
      <c r="AR299" s="487">
        <v>0</v>
      </c>
      <c r="AS299" s="487">
        <v>0</v>
      </c>
      <c r="AT299" s="487">
        <v>0</v>
      </c>
      <c r="AU299" s="487">
        <v>0</v>
      </c>
      <c r="AV299" s="487">
        <v>0</v>
      </c>
      <c r="AW299" s="488">
        <v>0</v>
      </c>
      <c r="AY299" s="205" t="s">
        <v>97</v>
      </c>
      <c r="AZ299" s="205" t="s">
        <v>99</v>
      </c>
      <c r="BA299" s="564">
        <v>0</v>
      </c>
      <c r="BB299" s="562">
        <v>0</v>
      </c>
      <c r="BC299" s="493">
        <v>0</v>
      </c>
      <c r="BD299" s="493">
        <v>0</v>
      </c>
      <c r="BE299" s="493">
        <v>0</v>
      </c>
      <c r="BF299" s="493">
        <v>0</v>
      </c>
      <c r="BG299" s="493">
        <v>0</v>
      </c>
      <c r="BH299" s="494">
        <v>0</v>
      </c>
    </row>
    <row r="300" spans="3:61">
      <c r="C300" s="172"/>
      <c r="F300" s="361"/>
      <c r="G300" s="219" t="s">
        <v>389</v>
      </c>
      <c r="H300" s="540">
        <v>0</v>
      </c>
      <c r="I300" s="541">
        <v>0</v>
      </c>
      <c r="J300" s="542">
        <v>0</v>
      </c>
      <c r="K300" s="542">
        <v>0</v>
      </c>
      <c r="L300" s="542">
        <v>0</v>
      </c>
      <c r="M300" s="542">
        <v>0</v>
      </c>
      <c r="N300" s="542">
        <v>0</v>
      </c>
      <c r="O300" s="543">
        <v>0</v>
      </c>
      <c r="Q300" s="361"/>
      <c r="R300" s="219" t="s">
        <v>389</v>
      </c>
      <c r="S300" s="540">
        <v>0</v>
      </c>
      <c r="T300" s="541">
        <v>0</v>
      </c>
      <c r="U300" s="542">
        <v>0</v>
      </c>
      <c r="V300" s="542">
        <v>0</v>
      </c>
      <c r="W300" s="542">
        <v>0</v>
      </c>
      <c r="X300" s="542">
        <v>0</v>
      </c>
      <c r="Y300" s="542">
        <v>0</v>
      </c>
      <c r="Z300" s="543">
        <v>0</v>
      </c>
      <c r="AB300" s="361"/>
      <c r="AC300" s="219" t="s">
        <v>389</v>
      </c>
      <c r="AD300" s="540">
        <v>0</v>
      </c>
      <c r="AE300" s="541">
        <v>0</v>
      </c>
      <c r="AF300" s="542">
        <v>0</v>
      </c>
      <c r="AG300" s="542">
        <v>0</v>
      </c>
      <c r="AH300" s="542">
        <v>0</v>
      </c>
      <c r="AI300" s="542">
        <v>0</v>
      </c>
      <c r="AJ300" s="542">
        <v>0</v>
      </c>
      <c r="AK300" s="543">
        <v>0</v>
      </c>
      <c r="AM300" s="225" t="s">
        <v>121</v>
      </c>
      <c r="AN300" s="228" t="s">
        <v>96</v>
      </c>
      <c r="AO300" s="230" t="s">
        <v>73</v>
      </c>
      <c r="AP300" s="555">
        <v>0</v>
      </c>
      <c r="AQ300" s="556">
        <v>0</v>
      </c>
      <c r="AR300" s="557">
        <v>0</v>
      </c>
      <c r="AS300" s="557">
        <v>0</v>
      </c>
      <c r="AT300" s="557">
        <v>0</v>
      </c>
      <c r="AU300" s="557">
        <v>0</v>
      </c>
      <c r="AV300" s="557">
        <v>0</v>
      </c>
      <c r="AW300" s="558">
        <v>0</v>
      </c>
      <c r="AY300" s="228" t="s">
        <v>96</v>
      </c>
      <c r="AZ300" s="230" t="s">
        <v>73</v>
      </c>
      <c r="BA300" s="565">
        <v>0</v>
      </c>
      <c r="BB300" s="566">
        <v>0</v>
      </c>
      <c r="BC300" s="567">
        <v>0</v>
      </c>
      <c r="BD300" s="567">
        <v>0</v>
      </c>
      <c r="BE300" s="567">
        <v>0</v>
      </c>
      <c r="BF300" s="567">
        <v>0</v>
      </c>
      <c r="BG300" s="567">
        <v>0</v>
      </c>
      <c r="BH300" s="568">
        <v>0</v>
      </c>
      <c r="BI300" s="11"/>
    </row>
    <row r="301" spans="3:61">
      <c r="C301" s="172"/>
      <c r="F301" s="361"/>
      <c r="G301" s="219" t="s">
        <v>390</v>
      </c>
      <c r="H301" s="540">
        <v>0</v>
      </c>
      <c r="I301" s="541">
        <v>0</v>
      </c>
      <c r="J301" s="542">
        <v>0</v>
      </c>
      <c r="K301" s="542">
        <v>0</v>
      </c>
      <c r="L301" s="542">
        <v>0</v>
      </c>
      <c r="M301" s="542">
        <v>0</v>
      </c>
      <c r="N301" s="542">
        <v>0</v>
      </c>
      <c r="O301" s="545">
        <v>0</v>
      </c>
      <c r="Q301" s="361"/>
      <c r="R301" s="219" t="s">
        <v>390</v>
      </c>
      <c r="S301" s="540">
        <v>0</v>
      </c>
      <c r="T301" s="541">
        <v>0</v>
      </c>
      <c r="U301" s="542">
        <v>0</v>
      </c>
      <c r="V301" s="542">
        <v>0</v>
      </c>
      <c r="W301" s="542">
        <v>0</v>
      </c>
      <c r="X301" s="542">
        <v>0</v>
      </c>
      <c r="Y301" s="542">
        <v>0</v>
      </c>
      <c r="Z301" s="545">
        <v>0</v>
      </c>
      <c r="AB301" s="361"/>
      <c r="AC301" s="219" t="s">
        <v>390</v>
      </c>
      <c r="AD301" s="540">
        <v>0</v>
      </c>
      <c r="AE301" s="541">
        <v>0</v>
      </c>
      <c r="AF301" s="542">
        <v>0</v>
      </c>
      <c r="AG301" s="542">
        <v>0</v>
      </c>
      <c r="AH301" s="542">
        <v>0</v>
      </c>
      <c r="AI301" s="542">
        <v>0</v>
      </c>
      <c r="AJ301" s="542">
        <v>0</v>
      </c>
      <c r="AK301" s="545">
        <v>0</v>
      </c>
      <c r="AM301" s="228" t="s">
        <v>121</v>
      </c>
      <c r="AN301" s="228" t="s">
        <v>96</v>
      </c>
      <c r="AO301" s="120" t="s">
        <v>122</v>
      </c>
      <c r="AP301" s="555">
        <v>0</v>
      </c>
      <c r="AQ301" s="556">
        <v>0</v>
      </c>
      <c r="AR301" s="557">
        <v>0</v>
      </c>
      <c r="AS301" s="557">
        <v>0</v>
      </c>
      <c r="AT301" s="557">
        <v>0</v>
      </c>
      <c r="AU301" s="559">
        <v>0</v>
      </c>
      <c r="AV301" s="559">
        <v>0</v>
      </c>
      <c r="AW301" s="560">
        <v>0</v>
      </c>
      <c r="AY301" s="228" t="s">
        <v>96</v>
      </c>
      <c r="AZ301" s="120" t="s">
        <v>122</v>
      </c>
      <c r="BA301" s="565">
        <v>0</v>
      </c>
      <c r="BB301" s="566">
        <v>0</v>
      </c>
      <c r="BC301" s="567">
        <v>0</v>
      </c>
      <c r="BD301" s="567">
        <v>0</v>
      </c>
      <c r="BE301" s="567">
        <v>0</v>
      </c>
      <c r="BF301" s="569">
        <v>0</v>
      </c>
      <c r="BG301" s="569">
        <v>0</v>
      </c>
      <c r="BH301" s="570">
        <v>0</v>
      </c>
      <c r="BI301" s="11"/>
    </row>
    <row r="302" spans="3:61">
      <c r="C302" s="172"/>
      <c r="F302" s="361"/>
      <c r="G302" s="219" t="s">
        <v>391</v>
      </c>
      <c r="H302" s="540">
        <v>0</v>
      </c>
      <c r="I302" s="541">
        <v>0</v>
      </c>
      <c r="J302" s="542">
        <v>0</v>
      </c>
      <c r="K302" s="542">
        <v>0</v>
      </c>
      <c r="L302" s="542">
        <v>0</v>
      </c>
      <c r="M302" s="542">
        <v>0</v>
      </c>
      <c r="N302" s="542">
        <v>0</v>
      </c>
      <c r="O302" s="545">
        <v>0</v>
      </c>
      <c r="Q302" s="361"/>
      <c r="R302" s="219" t="s">
        <v>391</v>
      </c>
      <c r="S302" s="540">
        <v>0</v>
      </c>
      <c r="T302" s="541">
        <v>0</v>
      </c>
      <c r="U302" s="542">
        <v>0</v>
      </c>
      <c r="V302" s="542">
        <v>0</v>
      </c>
      <c r="W302" s="542">
        <v>0</v>
      </c>
      <c r="X302" s="542">
        <v>0</v>
      </c>
      <c r="Y302" s="542">
        <v>0</v>
      </c>
      <c r="Z302" s="545">
        <v>0</v>
      </c>
      <c r="AB302" s="361"/>
      <c r="AC302" s="219" t="s">
        <v>391</v>
      </c>
      <c r="AD302" s="540">
        <v>0</v>
      </c>
      <c r="AE302" s="541">
        <v>0</v>
      </c>
      <c r="AF302" s="542">
        <v>0</v>
      </c>
      <c r="AG302" s="542">
        <v>0</v>
      </c>
      <c r="AH302" s="542">
        <v>0</v>
      </c>
      <c r="AI302" s="542">
        <v>0</v>
      </c>
      <c r="AJ302" s="542">
        <v>0</v>
      </c>
      <c r="AK302" s="545">
        <v>0</v>
      </c>
      <c r="AM302" s="228" t="s">
        <v>121</v>
      </c>
      <c r="AN302" s="228" t="s">
        <v>96</v>
      </c>
      <c r="AO302" s="120" t="s">
        <v>112</v>
      </c>
      <c r="AP302" s="555">
        <v>0</v>
      </c>
      <c r="AQ302" s="556">
        <v>0</v>
      </c>
      <c r="AR302" s="557">
        <v>0</v>
      </c>
      <c r="AS302" s="557">
        <v>0</v>
      </c>
      <c r="AT302" s="557">
        <v>0</v>
      </c>
      <c r="AU302" s="557">
        <v>0</v>
      </c>
      <c r="AV302" s="559">
        <v>0</v>
      </c>
      <c r="AW302" s="560">
        <v>0</v>
      </c>
      <c r="AY302" s="228" t="s">
        <v>96</v>
      </c>
      <c r="AZ302" s="120" t="s">
        <v>112</v>
      </c>
      <c r="BA302" s="565">
        <v>0</v>
      </c>
      <c r="BB302" s="566">
        <v>0</v>
      </c>
      <c r="BC302" s="567">
        <v>0</v>
      </c>
      <c r="BD302" s="567">
        <v>0</v>
      </c>
      <c r="BE302" s="567">
        <v>0</v>
      </c>
      <c r="BF302" s="567">
        <v>0</v>
      </c>
      <c r="BG302" s="569">
        <v>0</v>
      </c>
      <c r="BH302" s="570">
        <v>0</v>
      </c>
      <c r="BI302" s="11"/>
    </row>
    <row r="303" spans="3:61">
      <c r="C303" s="172"/>
      <c r="F303" s="361"/>
      <c r="G303" s="219" t="s">
        <v>392</v>
      </c>
      <c r="H303" s="540">
        <v>0</v>
      </c>
      <c r="I303" s="541">
        <v>0</v>
      </c>
      <c r="J303" s="542">
        <v>0</v>
      </c>
      <c r="K303" s="542">
        <v>0</v>
      </c>
      <c r="L303" s="542">
        <v>0</v>
      </c>
      <c r="M303" s="542">
        <v>0</v>
      </c>
      <c r="N303" s="542">
        <v>0</v>
      </c>
      <c r="O303" s="545">
        <v>0</v>
      </c>
      <c r="Q303" s="361"/>
      <c r="R303" s="219" t="s">
        <v>392</v>
      </c>
      <c r="S303" s="540">
        <v>0</v>
      </c>
      <c r="T303" s="541">
        <v>0</v>
      </c>
      <c r="U303" s="542">
        <v>0</v>
      </c>
      <c r="V303" s="542">
        <v>0</v>
      </c>
      <c r="W303" s="542">
        <v>0</v>
      </c>
      <c r="X303" s="542">
        <v>0</v>
      </c>
      <c r="Y303" s="542">
        <v>0</v>
      </c>
      <c r="Z303" s="545">
        <v>0</v>
      </c>
      <c r="AB303" s="361"/>
      <c r="AC303" s="219" t="s">
        <v>392</v>
      </c>
      <c r="AD303" s="540">
        <v>0</v>
      </c>
      <c r="AE303" s="541">
        <v>0</v>
      </c>
      <c r="AF303" s="542">
        <v>0</v>
      </c>
      <c r="AG303" s="542">
        <v>0</v>
      </c>
      <c r="AH303" s="542">
        <v>0</v>
      </c>
      <c r="AI303" s="542">
        <v>0</v>
      </c>
      <c r="AJ303" s="542">
        <v>0</v>
      </c>
      <c r="AK303" s="545">
        <v>0</v>
      </c>
      <c r="AM303" s="228" t="s">
        <v>121</v>
      </c>
      <c r="AN303" s="228" t="s">
        <v>96</v>
      </c>
      <c r="AO303" s="120" t="s">
        <v>111</v>
      </c>
      <c r="AP303" s="555">
        <v>0</v>
      </c>
      <c r="AQ303" s="556">
        <v>0</v>
      </c>
      <c r="AR303" s="557">
        <v>0</v>
      </c>
      <c r="AS303" s="557">
        <v>0</v>
      </c>
      <c r="AT303" s="557">
        <v>0</v>
      </c>
      <c r="AU303" s="557">
        <v>0</v>
      </c>
      <c r="AV303" s="557">
        <v>0</v>
      </c>
      <c r="AW303" s="560">
        <v>0</v>
      </c>
      <c r="AY303" s="228" t="s">
        <v>96</v>
      </c>
      <c r="AZ303" s="120" t="s">
        <v>111</v>
      </c>
      <c r="BA303" s="565">
        <v>0</v>
      </c>
      <c r="BB303" s="566">
        <v>0</v>
      </c>
      <c r="BC303" s="567">
        <v>0</v>
      </c>
      <c r="BD303" s="567">
        <v>0</v>
      </c>
      <c r="BE303" s="567">
        <v>0</v>
      </c>
      <c r="BF303" s="567">
        <v>0</v>
      </c>
      <c r="BG303" s="567">
        <v>0</v>
      </c>
      <c r="BH303" s="570">
        <v>0</v>
      </c>
      <c r="BI303" s="11"/>
    </row>
    <row r="304" spans="3:61">
      <c r="C304" s="172"/>
      <c r="F304" s="361"/>
      <c r="G304" s="219" t="s">
        <v>393</v>
      </c>
      <c r="H304" s="540">
        <v>0</v>
      </c>
      <c r="I304" s="541">
        <v>0</v>
      </c>
      <c r="J304" s="542">
        <v>0</v>
      </c>
      <c r="K304" s="542">
        <v>0</v>
      </c>
      <c r="L304" s="542">
        <v>0</v>
      </c>
      <c r="M304" s="542">
        <v>0</v>
      </c>
      <c r="N304" s="542">
        <v>0</v>
      </c>
      <c r="O304" s="545">
        <v>0</v>
      </c>
      <c r="Q304" s="361"/>
      <c r="R304" s="219" t="s">
        <v>393</v>
      </c>
      <c r="S304" s="540">
        <v>0</v>
      </c>
      <c r="T304" s="541">
        <v>0</v>
      </c>
      <c r="U304" s="542">
        <v>0</v>
      </c>
      <c r="V304" s="542">
        <v>0</v>
      </c>
      <c r="W304" s="542">
        <v>0</v>
      </c>
      <c r="X304" s="542">
        <v>0</v>
      </c>
      <c r="Y304" s="542">
        <v>0</v>
      </c>
      <c r="Z304" s="545">
        <v>0</v>
      </c>
      <c r="AB304" s="361"/>
      <c r="AC304" s="219" t="s">
        <v>393</v>
      </c>
      <c r="AD304" s="540">
        <v>0</v>
      </c>
      <c r="AE304" s="541">
        <v>0</v>
      </c>
      <c r="AF304" s="542">
        <v>0</v>
      </c>
      <c r="AG304" s="542">
        <v>0</v>
      </c>
      <c r="AH304" s="542">
        <v>0</v>
      </c>
      <c r="AI304" s="542">
        <v>0</v>
      </c>
      <c r="AJ304" s="542">
        <v>0</v>
      </c>
      <c r="AK304" s="545">
        <v>0</v>
      </c>
      <c r="AM304" s="228" t="s">
        <v>121</v>
      </c>
      <c r="AN304" s="228" t="s">
        <v>96</v>
      </c>
      <c r="AO304" s="120" t="s">
        <v>110</v>
      </c>
      <c r="AP304" s="555">
        <v>0</v>
      </c>
      <c r="AQ304" s="556">
        <v>0</v>
      </c>
      <c r="AR304" s="557">
        <v>0</v>
      </c>
      <c r="AS304" s="557">
        <v>0</v>
      </c>
      <c r="AT304" s="557">
        <v>0</v>
      </c>
      <c r="AU304" s="557">
        <v>0</v>
      </c>
      <c r="AV304" s="557">
        <v>0</v>
      </c>
      <c r="AW304" s="558">
        <v>0</v>
      </c>
      <c r="AY304" s="228" t="s">
        <v>96</v>
      </c>
      <c r="AZ304" s="120" t="s">
        <v>110</v>
      </c>
      <c r="BA304" s="565">
        <v>0</v>
      </c>
      <c r="BB304" s="566">
        <v>0</v>
      </c>
      <c r="BC304" s="567">
        <v>0</v>
      </c>
      <c r="BD304" s="567">
        <v>0</v>
      </c>
      <c r="BE304" s="567">
        <v>0</v>
      </c>
      <c r="BF304" s="567">
        <v>0</v>
      </c>
      <c r="BG304" s="567">
        <v>0</v>
      </c>
      <c r="BH304" s="568">
        <v>0</v>
      </c>
      <c r="BI304" s="11"/>
    </row>
    <row r="305" spans="3:61">
      <c r="C305" s="172"/>
      <c r="F305" s="361"/>
      <c r="G305" s="219" t="s">
        <v>394</v>
      </c>
      <c r="H305" s="540">
        <v>0</v>
      </c>
      <c r="I305" s="541">
        <v>0</v>
      </c>
      <c r="J305" s="542">
        <v>0</v>
      </c>
      <c r="K305" s="542">
        <v>0</v>
      </c>
      <c r="L305" s="542">
        <v>0</v>
      </c>
      <c r="M305" s="544">
        <v>0</v>
      </c>
      <c r="N305" s="544">
        <v>0</v>
      </c>
      <c r="O305" s="545">
        <v>0</v>
      </c>
      <c r="Q305" s="361"/>
      <c r="R305" s="219" t="s">
        <v>394</v>
      </c>
      <c r="S305" s="540">
        <v>0</v>
      </c>
      <c r="T305" s="541">
        <v>0</v>
      </c>
      <c r="U305" s="542">
        <v>0</v>
      </c>
      <c r="V305" s="542">
        <v>0</v>
      </c>
      <c r="W305" s="542">
        <v>0</v>
      </c>
      <c r="X305" s="544">
        <v>0</v>
      </c>
      <c r="Y305" s="544">
        <v>0</v>
      </c>
      <c r="Z305" s="545">
        <v>0</v>
      </c>
      <c r="AB305" s="361"/>
      <c r="AC305" s="219" t="s">
        <v>394</v>
      </c>
      <c r="AD305" s="540">
        <v>0</v>
      </c>
      <c r="AE305" s="541">
        <v>0</v>
      </c>
      <c r="AF305" s="542">
        <v>0</v>
      </c>
      <c r="AG305" s="542">
        <v>0</v>
      </c>
      <c r="AH305" s="542">
        <v>0</v>
      </c>
      <c r="AI305" s="544">
        <v>0</v>
      </c>
      <c r="AJ305" s="544">
        <v>0</v>
      </c>
      <c r="AK305" s="545">
        <v>0</v>
      </c>
      <c r="AM305" s="228" t="s">
        <v>121</v>
      </c>
      <c r="AN305" s="228" t="s">
        <v>96</v>
      </c>
      <c r="AO305" s="120" t="s">
        <v>109</v>
      </c>
      <c r="AP305" s="555">
        <v>0</v>
      </c>
      <c r="AQ305" s="556">
        <v>0</v>
      </c>
      <c r="AR305" s="557">
        <v>0</v>
      </c>
      <c r="AS305" s="557">
        <v>0</v>
      </c>
      <c r="AT305" s="557">
        <v>0</v>
      </c>
      <c r="AU305" s="557">
        <v>0</v>
      </c>
      <c r="AV305" s="557">
        <v>0</v>
      </c>
      <c r="AW305" s="560">
        <v>0</v>
      </c>
      <c r="AY305" s="228" t="s">
        <v>96</v>
      </c>
      <c r="AZ305" s="120" t="s">
        <v>109</v>
      </c>
      <c r="BA305" s="565">
        <v>0</v>
      </c>
      <c r="BB305" s="566">
        <v>0</v>
      </c>
      <c r="BC305" s="567">
        <v>0</v>
      </c>
      <c r="BD305" s="567">
        <v>0</v>
      </c>
      <c r="BE305" s="567">
        <v>0</v>
      </c>
      <c r="BF305" s="567">
        <v>0</v>
      </c>
      <c r="BG305" s="567">
        <v>0</v>
      </c>
      <c r="BH305" s="570">
        <v>0</v>
      </c>
      <c r="BI305" s="11"/>
    </row>
    <row r="306" spans="3:61">
      <c r="C306" s="172"/>
      <c r="F306" s="361"/>
      <c r="G306" s="219" t="s">
        <v>395</v>
      </c>
      <c r="H306" s="540">
        <v>0</v>
      </c>
      <c r="I306" s="541">
        <v>0</v>
      </c>
      <c r="J306" s="542">
        <v>0</v>
      </c>
      <c r="K306" s="542">
        <v>0</v>
      </c>
      <c r="L306" s="542">
        <v>0</v>
      </c>
      <c r="M306" s="542">
        <v>0</v>
      </c>
      <c r="N306" s="544">
        <v>0</v>
      </c>
      <c r="O306" s="545">
        <v>0</v>
      </c>
      <c r="Q306" s="361"/>
      <c r="R306" s="219" t="s">
        <v>395</v>
      </c>
      <c r="S306" s="540">
        <v>0</v>
      </c>
      <c r="T306" s="541">
        <v>0</v>
      </c>
      <c r="U306" s="542">
        <v>0</v>
      </c>
      <c r="V306" s="542">
        <v>0</v>
      </c>
      <c r="W306" s="542">
        <v>0</v>
      </c>
      <c r="X306" s="542">
        <v>0</v>
      </c>
      <c r="Y306" s="544">
        <v>0</v>
      </c>
      <c r="Z306" s="545">
        <v>0</v>
      </c>
      <c r="AB306" s="361"/>
      <c r="AC306" s="219" t="s">
        <v>395</v>
      </c>
      <c r="AD306" s="540">
        <v>0</v>
      </c>
      <c r="AE306" s="541">
        <v>0</v>
      </c>
      <c r="AF306" s="542">
        <v>0</v>
      </c>
      <c r="AG306" s="542">
        <v>0</v>
      </c>
      <c r="AH306" s="542">
        <v>0</v>
      </c>
      <c r="AI306" s="542">
        <v>0</v>
      </c>
      <c r="AJ306" s="544">
        <v>0</v>
      </c>
      <c r="AK306" s="545">
        <v>0</v>
      </c>
      <c r="AM306" s="228" t="s">
        <v>121</v>
      </c>
      <c r="AN306" s="228" t="s">
        <v>96</v>
      </c>
      <c r="AO306" s="120" t="s">
        <v>108</v>
      </c>
      <c r="AP306" s="555">
        <v>0</v>
      </c>
      <c r="AQ306" s="556">
        <v>0</v>
      </c>
      <c r="AR306" s="557">
        <v>0</v>
      </c>
      <c r="AS306" s="557">
        <v>0</v>
      </c>
      <c r="AT306" s="557">
        <v>0</v>
      </c>
      <c r="AU306" s="557">
        <v>0</v>
      </c>
      <c r="AV306" s="557">
        <v>0</v>
      </c>
      <c r="AW306" s="560">
        <v>0</v>
      </c>
      <c r="AY306" s="228" t="s">
        <v>96</v>
      </c>
      <c r="AZ306" s="120" t="s">
        <v>108</v>
      </c>
      <c r="BA306" s="565">
        <v>0</v>
      </c>
      <c r="BB306" s="566">
        <v>0</v>
      </c>
      <c r="BC306" s="567">
        <v>0</v>
      </c>
      <c r="BD306" s="567">
        <v>0</v>
      </c>
      <c r="BE306" s="567">
        <v>0</v>
      </c>
      <c r="BF306" s="567">
        <v>0</v>
      </c>
      <c r="BG306" s="567">
        <v>0</v>
      </c>
      <c r="BH306" s="570">
        <v>0</v>
      </c>
      <c r="BI306" s="11"/>
    </row>
    <row r="307" spans="3:61">
      <c r="C307" s="172"/>
      <c r="F307" s="361"/>
      <c r="G307" s="219" t="s">
        <v>396</v>
      </c>
      <c r="H307" s="540">
        <v>0</v>
      </c>
      <c r="I307" s="541">
        <v>0</v>
      </c>
      <c r="J307" s="542">
        <v>0</v>
      </c>
      <c r="K307" s="542">
        <v>0</v>
      </c>
      <c r="L307" s="542">
        <v>0</v>
      </c>
      <c r="M307" s="542">
        <v>0</v>
      </c>
      <c r="N307" s="544">
        <v>0</v>
      </c>
      <c r="O307" s="545">
        <v>0</v>
      </c>
      <c r="Q307" s="361"/>
      <c r="R307" s="219" t="s">
        <v>396</v>
      </c>
      <c r="S307" s="540">
        <v>0</v>
      </c>
      <c r="T307" s="541">
        <v>0</v>
      </c>
      <c r="U307" s="542">
        <v>0</v>
      </c>
      <c r="V307" s="542">
        <v>0</v>
      </c>
      <c r="W307" s="542">
        <v>0</v>
      </c>
      <c r="X307" s="542">
        <v>0</v>
      </c>
      <c r="Y307" s="544">
        <v>0</v>
      </c>
      <c r="Z307" s="545">
        <v>0</v>
      </c>
      <c r="AB307" s="361"/>
      <c r="AC307" s="219" t="s">
        <v>396</v>
      </c>
      <c r="AD307" s="540">
        <v>0</v>
      </c>
      <c r="AE307" s="541">
        <v>0</v>
      </c>
      <c r="AF307" s="542">
        <v>0</v>
      </c>
      <c r="AG307" s="542">
        <v>0</v>
      </c>
      <c r="AH307" s="542">
        <v>0</v>
      </c>
      <c r="AI307" s="542">
        <v>0</v>
      </c>
      <c r="AJ307" s="544">
        <v>0</v>
      </c>
      <c r="AK307" s="545">
        <v>0</v>
      </c>
      <c r="AM307" s="228" t="s">
        <v>121</v>
      </c>
      <c r="AN307" s="228" t="s">
        <v>96</v>
      </c>
      <c r="AO307" s="120" t="s">
        <v>107</v>
      </c>
      <c r="AP307" s="555">
        <v>0</v>
      </c>
      <c r="AQ307" s="556">
        <v>0</v>
      </c>
      <c r="AR307" s="557">
        <v>0</v>
      </c>
      <c r="AS307" s="557">
        <v>0</v>
      </c>
      <c r="AT307" s="557">
        <v>0</v>
      </c>
      <c r="AU307" s="557">
        <v>0</v>
      </c>
      <c r="AV307" s="557">
        <v>0</v>
      </c>
      <c r="AW307" s="560">
        <v>0</v>
      </c>
      <c r="AY307" s="228" t="s">
        <v>96</v>
      </c>
      <c r="AZ307" s="120" t="s">
        <v>107</v>
      </c>
      <c r="BA307" s="565">
        <v>0</v>
      </c>
      <c r="BB307" s="566">
        <v>0</v>
      </c>
      <c r="BC307" s="567">
        <v>0</v>
      </c>
      <c r="BD307" s="567">
        <v>0</v>
      </c>
      <c r="BE307" s="567">
        <v>0</v>
      </c>
      <c r="BF307" s="567">
        <v>0</v>
      </c>
      <c r="BG307" s="567">
        <v>0</v>
      </c>
      <c r="BH307" s="570">
        <v>0</v>
      </c>
      <c r="BI307" s="11"/>
    </row>
    <row r="308" spans="3:61">
      <c r="C308" s="172"/>
      <c r="F308" s="361"/>
      <c r="G308" s="219" t="s">
        <v>397</v>
      </c>
      <c r="H308" s="540">
        <v>0</v>
      </c>
      <c r="I308" s="541">
        <v>0</v>
      </c>
      <c r="J308" s="542">
        <v>0</v>
      </c>
      <c r="K308" s="542">
        <v>0</v>
      </c>
      <c r="L308" s="542">
        <v>0</v>
      </c>
      <c r="M308" s="544">
        <v>0</v>
      </c>
      <c r="N308" s="542">
        <v>0</v>
      </c>
      <c r="O308" s="545">
        <v>0</v>
      </c>
      <c r="Q308" s="361"/>
      <c r="R308" s="219" t="s">
        <v>397</v>
      </c>
      <c r="S308" s="540">
        <v>0</v>
      </c>
      <c r="T308" s="541">
        <v>0</v>
      </c>
      <c r="U308" s="542">
        <v>0</v>
      </c>
      <c r="V308" s="542">
        <v>0</v>
      </c>
      <c r="W308" s="542">
        <v>0</v>
      </c>
      <c r="X308" s="544">
        <v>0</v>
      </c>
      <c r="Y308" s="542">
        <v>0</v>
      </c>
      <c r="Z308" s="545">
        <v>0</v>
      </c>
      <c r="AB308" s="361"/>
      <c r="AC308" s="219" t="s">
        <v>397</v>
      </c>
      <c r="AD308" s="540">
        <v>0</v>
      </c>
      <c r="AE308" s="541">
        <v>0</v>
      </c>
      <c r="AF308" s="542">
        <v>0</v>
      </c>
      <c r="AG308" s="542">
        <v>0</v>
      </c>
      <c r="AH308" s="542">
        <v>0</v>
      </c>
      <c r="AI308" s="544">
        <v>0</v>
      </c>
      <c r="AJ308" s="542">
        <v>0</v>
      </c>
      <c r="AK308" s="545">
        <v>0</v>
      </c>
      <c r="AM308" s="228" t="s">
        <v>121</v>
      </c>
      <c r="AN308" s="228" t="s">
        <v>96</v>
      </c>
      <c r="AO308" s="120" t="s">
        <v>106</v>
      </c>
      <c r="AP308" s="555">
        <v>0</v>
      </c>
      <c r="AQ308" s="556">
        <v>0</v>
      </c>
      <c r="AR308" s="557">
        <v>0</v>
      </c>
      <c r="AS308" s="557">
        <v>0</v>
      </c>
      <c r="AT308" s="557">
        <v>0</v>
      </c>
      <c r="AU308" s="557">
        <v>0</v>
      </c>
      <c r="AV308" s="557">
        <v>0</v>
      </c>
      <c r="AW308" s="560">
        <v>0</v>
      </c>
      <c r="AY308" s="228" t="s">
        <v>96</v>
      </c>
      <c r="AZ308" s="120" t="s">
        <v>106</v>
      </c>
      <c r="BA308" s="565">
        <v>0</v>
      </c>
      <c r="BB308" s="566">
        <v>0</v>
      </c>
      <c r="BC308" s="567">
        <v>0</v>
      </c>
      <c r="BD308" s="567">
        <v>0</v>
      </c>
      <c r="BE308" s="567">
        <v>0</v>
      </c>
      <c r="BF308" s="567">
        <v>0</v>
      </c>
      <c r="BG308" s="567">
        <v>0</v>
      </c>
      <c r="BH308" s="570">
        <v>0</v>
      </c>
      <c r="BI308" s="11"/>
    </row>
    <row r="309" spans="3:61">
      <c r="C309" s="172"/>
      <c r="F309" s="362"/>
      <c r="G309" s="220" t="s">
        <v>333</v>
      </c>
      <c r="H309" s="546">
        <v>0</v>
      </c>
      <c r="I309" s="547">
        <v>0</v>
      </c>
      <c r="J309" s="548">
        <v>0</v>
      </c>
      <c r="K309" s="548">
        <v>0</v>
      </c>
      <c r="L309" s="548">
        <v>0</v>
      </c>
      <c r="M309" s="548">
        <v>0</v>
      </c>
      <c r="N309" s="549">
        <v>0</v>
      </c>
      <c r="O309" s="550">
        <v>0</v>
      </c>
      <c r="Q309" s="362"/>
      <c r="R309" s="220" t="s">
        <v>333</v>
      </c>
      <c r="S309" s="546">
        <v>0</v>
      </c>
      <c r="T309" s="547">
        <v>0</v>
      </c>
      <c r="U309" s="548">
        <v>0</v>
      </c>
      <c r="V309" s="548">
        <v>0</v>
      </c>
      <c r="W309" s="548">
        <v>0</v>
      </c>
      <c r="X309" s="548">
        <v>0</v>
      </c>
      <c r="Y309" s="549">
        <v>0</v>
      </c>
      <c r="Z309" s="550">
        <v>0</v>
      </c>
      <c r="AB309" s="362"/>
      <c r="AC309" s="220" t="s">
        <v>333</v>
      </c>
      <c r="AD309" s="546">
        <v>0</v>
      </c>
      <c r="AE309" s="547">
        <v>0</v>
      </c>
      <c r="AF309" s="548">
        <v>0</v>
      </c>
      <c r="AG309" s="548">
        <v>0</v>
      </c>
      <c r="AH309" s="548">
        <v>0</v>
      </c>
      <c r="AI309" s="548">
        <v>0</v>
      </c>
      <c r="AJ309" s="549">
        <v>0</v>
      </c>
      <c r="AK309" s="550">
        <v>0</v>
      </c>
      <c r="AM309" s="228" t="s">
        <v>121</v>
      </c>
      <c r="AN309" s="228" t="s">
        <v>96</v>
      </c>
      <c r="AO309" s="120" t="s">
        <v>105</v>
      </c>
      <c r="AP309" s="555">
        <v>0</v>
      </c>
      <c r="AQ309" s="556">
        <v>0</v>
      </c>
      <c r="AR309" s="557">
        <v>0</v>
      </c>
      <c r="AS309" s="557">
        <v>0</v>
      </c>
      <c r="AT309" s="557">
        <v>0</v>
      </c>
      <c r="AU309" s="559">
        <v>0</v>
      </c>
      <c r="AV309" s="559">
        <v>0</v>
      </c>
      <c r="AW309" s="560">
        <v>0</v>
      </c>
      <c r="AY309" s="228" t="s">
        <v>96</v>
      </c>
      <c r="AZ309" s="120" t="s">
        <v>105</v>
      </c>
      <c r="BA309" s="565">
        <v>0</v>
      </c>
      <c r="BB309" s="566">
        <v>0</v>
      </c>
      <c r="BC309" s="567">
        <v>0</v>
      </c>
      <c r="BD309" s="567">
        <v>0</v>
      </c>
      <c r="BE309" s="567">
        <v>0</v>
      </c>
      <c r="BF309" s="569">
        <v>0</v>
      </c>
      <c r="BG309" s="569">
        <v>0</v>
      </c>
      <c r="BH309" s="570">
        <v>0</v>
      </c>
      <c r="BI309" s="11"/>
    </row>
    <row r="310" spans="3:61">
      <c r="C310" s="172"/>
      <c r="F310" s="223" t="s">
        <v>44</v>
      </c>
      <c r="G310" s="218" t="s">
        <v>408</v>
      </c>
      <c r="H310" s="540">
        <v>0</v>
      </c>
      <c r="I310" s="541">
        <v>0</v>
      </c>
      <c r="J310" s="542">
        <v>0</v>
      </c>
      <c r="K310" s="542">
        <v>0</v>
      </c>
      <c r="L310" s="542">
        <v>0</v>
      </c>
      <c r="M310" s="542">
        <v>0</v>
      </c>
      <c r="N310" s="542">
        <v>0</v>
      </c>
      <c r="O310" s="535">
        <v>0</v>
      </c>
      <c r="Q310" s="223" t="s">
        <v>44</v>
      </c>
      <c r="R310" s="218" t="s">
        <v>408</v>
      </c>
      <c r="S310" s="540">
        <v>0</v>
      </c>
      <c r="T310" s="541">
        <v>0</v>
      </c>
      <c r="U310" s="542">
        <v>0</v>
      </c>
      <c r="V310" s="542">
        <v>0</v>
      </c>
      <c r="W310" s="542">
        <v>0</v>
      </c>
      <c r="X310" s="542">
        <v>0</v>
      </c>
      <c r="Y310" s="542">
        <v>0</v>
      </c>
      <c r="Z310" s="535">
        <v>0</v>
      </c>
      <c r="AB310" s="218" t="s">
        <v>44</v>
      </c>
      <c r="AC310" s="218" t="s">
        <v>408</v>
      </c>
      <c r="AD310" s="542">
        <v>0</v>
      </c>
      <c r="AE310" s="551">
        <v>0</v>
      </c>
      <c r="AF310" s="552">
        <v>0</v>
      </c>
      <c r="AG310" s="552">
        <v>0</v>
      </c>
      <c r="AH310" s="552">
        <v>0</v>
      </c>
      <c r="AI310" s="552">
        <v>0</v>
      </c>
      <c r="AJ310" s="552">
        <v>0</v>
      </c>
      <c r="AK310" s="531">
        <v>0</v>
      </c>
      <c r="AM310" s="228" t="s">
        <v>121</v>
      </c>
      <c r="AN310" s="228" t="s">
        <v>96</v>
      </c>
      <c r="AO310" s="120" t="s">
        <v>104</v>
      </c>
      <c r="AP310" s="555">
        <v>0</v>
      </c>
      <c r="AQ310" s="556">
        <v>0</v>
      </c>
      <c r="AR310" s="557">
        <v>0</v>
      </c>
      <c r="AS310" s="557">
        <v>0</v>
      </c>
      <c r="AT310" s="557">
        <v>0</v>
      </c>
      <c r="AU310" s="557">
        <v>0</v>
      </c>
      <c r="AV310" s="559">
        <v>0</v>
      </c>
      <c r="AW310" s="560">
        <v>0</v>
      </c>
      <c r="AY310" s="228" t="s">
        <v>96</v>
      </c>
      <c r="AZ310" s="120" t="s">
        <v>104</v>
      </c>
      <c r="BA310" s="565">
        <v>0</v>
      </c>
      <c r="BB310" s="566">
        <v>0</v>
      </c>
      <c r="BC310" s="567">
        <v>0</v>
      </c>
      <c r="BD310" s="567">
        <v>0</v>
      </c>
      <c r="BE310" s="567">
        <v>0</v>
      </c>
      <c r="BF310" s="567">
        <v>0</v>
      </c>
      <c r="BG310" s="569">
        <v>0</v>
      </c>
      <c r="BH310" s="570">
        <v>0</v>
      </c>
      <c r="BI310" s="11"/>
    </row>
    <row r="311" spans="3:61">
      <c r="C311" s="172"/>
      <c r="F311" s="361"/>
      <c r="G311" s="219" t="s">
        <v>386</v>
      </c>
      <c r="H311" s="532">
        <v>0</v>
      </c>
      <c r="I311" s="533">
        <v>0</v>
      </c>
      <c r="J311" s="534">
        <v>0</v>
      </c>
      <c r="K311" s="534">
        <v>0</v>
      </c>
      <c r="L311" s="534">
        <v>0</v>
      </c>
      <c r="M311" s="534">
        <v>0</v>
      </c>
      <c r="N311" s="534">
        <v>0</v>
      </c>
      <c r="O311" s="535">
        <v>0</v>
      </c>
      <c r="Q311" s="361"/>
      <c r="R311" s="219" t="s">
        <v>386</v>
      </c>
      <c r="S311" s="532">
        <v>0</v>
      </c>
      <c r="T311" s="533">
        <v>0</v>
      </c>
      <c r="U311" s="534">
        <v>0</v>
      </c>
      <c r="V311" s="534">
        <v>0</v>
      </c>
      <c r="W311" s="534">
        <v>0</v>
      </c>
      <c r="X311" s="534">
        <v>0</v>
      </c>
      <c r="Y311" s="534">
        <v>0</v>
      </c>
      <c r="Z311" s="535">
        <v>0</v>
      </c>
      <c r="AB311" s="361"/>
      <c r="AC311" s="219"/>
      <c r="AD311" s="759"/>
      <c r="AE311" s="760"/>
      <c r="AF311" s="761"/>
      <c r="AG311" s="761"/>
      <c r="AH311" s="761"/>
      <c r="AI311" s="762"/>
      <c r="AJ311" s="761"/>
      <c r="AK311" s="763"/>
      <c r="AM311" s="228" t="s">
        <v>121</v>
      </c>
      <c r="AN311" s="228" t="s">
        <v>96</v>
      </c>
      <c r="AO311" s="120" t="s">
        <v>103</v>
      </c>
      <c r="AP311" s="555">
        <v>0</v>
      </c>
      <c r="AQ311" s="556">
        <v>0</v>
      </c>
      <c r="AR311" s="557">
        <v>0</v>
      </c>
      <c r="AS311" s="557">
        <v>0</v>
      </c>
      <c r="AT311" s="557">
        <v>0</v>
      </c>
      <c r="AU311" s="557">
        <v>0</v>
      </c>
      <c r="AV311" s="559">
        <v>0</v>
      </c>
      <c r="AW311" s="560">
        <v>0</v>
      </c>
      <c r="AY311" s="228" t="s">
        <v>96</v>
      </c>
      <c r="AZ311" s="120" t="s">
        <v>103</v>
      </c>
      <c r="BA311" s="565">
        <v>0</v>
      </c>
      <c r="BB311" s="566">
        <v>0</v>
      </c>
      <c r="BC311" s="567">
        <v>0</v>
      </c>
      <c r="BD311" s="567">
        <v>0</v>
      </c>
      <c r="BE311" s="567">
        <v>0</v>
      </c>
      <c r="BF311" s="567">
        <v>0</v>
      </c>
      <c r="BG311" s="569">
        <v>0</v>
      </c>
      <c r="BH311" s="570">
        <v>0</v>
      </c>
      <c r="BI311" s="11"/>
    </row>
    <row r="312" spans="3:61">
      <c r="C312" s="172"/>
      <c r="F312" s="361"/>
      <c r="G312" s="219" t="s">
        <v>387</v>
      </c>
      <c r="H312" s="532">
        <v>0</v>
      </c>
      <c r="I312" s="533">
        <v>0</v>
      </c>
      <c r="J312" s="534">
        <v>0</v>
      </c>
      <c r="K312" s="534">
        <v>0</v>
      </c>
      <c r="L312" s="534">
        <v>0</v>
      </c>
      <c r="M312" s="534">
        <v>0</v>
      </c>
      <c r="N312" s="534">
        <v>0</v>
      </c>
      <c r="O312" s="535">
        <v>0</v>
      </c>
      <c r="Q312" s="361"/>
      <c r="R312" s="219" t="s">
        <v>387</v>
      </c>
      <c r="S312" s="532">
        <v>0</v>
      </c>
      <c r="T312" s="533">
        <v>0</v>
      </c>
      <c r="U312" s="534">
        <v>0</v>
      </c>
      <c r="V312" s="534">
        <v>0</v>
      </c>
      <c r="W312" s="534">
        <v>0</v>
      </c>
      <c r="X312" s="534">
        <v>0</v>
      </c>
      <c r="Y312" s="534">
        <v>0</v>
      </c>
      <c r="Z312" s="535">
        <v>0</v>
      </c>
      <c r="AB312" s="219"/>
      <c r="AC312" s="219" t="s">
        <v>386</v>
      </c>
      <c r="AD312" s="534">
        <f t="array" ref="AD312:AK366">'[2]SD04I_13-4_統計データ_世帯_23b'!$AD$328:$AK$382</f>
        <v>0</v>
      </c>
      <c r="AE312" s="533">
        <v>0</v>
      </c>
      <c r="AF312" s="534">
        <v>0</v>
      </c>
      <c r="AG312" s="534">
        <v>0</v>
      </c>
      <c r="AH312" s="534">
        <v>0</v>
      </c>
      <c r="AI312" s="534">
        <v>0</v>
      </c>
      <c r="AJ312" s="534">
        <v>0</v>
      </c>
      <c r="AK312" s="535">
        <v>0</v>
      </c>
      <c r="AM312" s="228" t="s">
        <v>121</v>
      </c>
      <c r="AN312" s="228" t="s">
        <v>96</v>
      </c>
      <c r="AO312" s="120" t="s">
        <v>102</v>
      </c>
      <c r="AP312" s="555">
        <v>0</v>
      </c>
      <c r="AQ312" s="556">
        <v>0</v>
      </c>
      <c r="AR312" s="557">
        <v>0</v>
      </c>
      <c r="AS312" s="557">
        <v>0</v>
      </c>
      <c r="AT312" s="557">
        <v>0</v>
      </c>
      <c r="AU312" s="559">
        <v>0</v>
      </c>
      <c r="AV312" s="557">
        <v>0</v>
      </c>
      <c r="AW312" s="560">
        <v>0</v>
      </c>
      <c r="AY312" s="228" t="s">
        <v>96</v>
      </c>
      <c r="AZ312" s="120" t="s">
        <v>102</v>
      </c>
      <c r="BA312" s="565">
        <v>0</v>
      </c>
      <c r="BB312" s="566">
        <v>0</v>
      </c>
      <c r="BC312" s="567">
        <v>0</v>
      </c>
      <c r="BD312" s="567">
        <v>0</v>
      </c>
      <c r="BE312" s="567">
        <v>0</v>
      </c>
      <c r="BF312" s="569">
        <v>0</v>
      </c>
      <c r="BG312" s="567">
        <v>0</v>
      </c>
      <c r="BH312" s="570">
        <v>0</v>
      </c>
      <c r="BI312" s="11"/>
    </row>
    <row r="313" spans="3:61">
      <c r="C313" s="172"/>
      <c r="F313" s="361"/>
      <c r="G313" s="219" t="s">
        <v>388</v>
      </c>
      <c r="H313" s="532">
        <v>0</v>
      </c>
      <c r="I313" s="533">
        <v>0</v>
      </c>
      <c r="J313" s="534">
        <v>0</v>
      </c>
      <c r="K313" s="534">
        <v>0</v>
      </c>
      <c r="L313" s="534">
        <v>0</v>
      </c>
      <c r="M313" s="534">
        <v>0</v>
      </c>
      <c r="N313" s="534">
        <v>0</v>
      </c>
      <c r="O313" s="535">
        <v>0</v>
      </c>
      <c r="Q313" s="361"/>
      <c r="R313" s="219" t="s">
        <v>388</v>
      </c>
      <c r="S313" s="532">
        <v>0</v>
      </c>
      <c r="T313" s="533">
        <v>0</v>
      </c>
      <c r="U313" s="534">
        <v>0</v>
      </c>
      <c r="V313" s="534">
        <v>0</v>
      </c>
      <c r="W313" s="534">
        <v>0</v>
      </c>
      <c r="X313" s="534">
        <v>0</v>
      </c>
      <c r="Y313" s="534">
        <v>0</v>
      </c>
      <c r="Z313" s="535">
        <v>0</v>
      </c>
      <c r="AB313" s="219"/>
      <c r="AC313" s="219" t="s">
        <v>387</v>
      </c>
      <c r="AD313" s="534">
        <v>0</v>
      </c>
      <c r="AE313" s="533">
        <v>0</v>
      </c>
      <c r="AF313" s="534">
        <v>0</v>
      </c>
      <c r="AG313" s="534">
        <v>0</v>
      </c>
      <c r="AH313" s="534">
        <v>0</v>
      </c>
      <c r="AI313" s="534">
        <v>0</v>
      </c>
      <c r="AJ313" s="534">
        <v>0</v>
      </c>
      <c r="AK313" s="535">
        <v>0</v>
      </c>
      <c r="AM313" s="228" t="s">
        <v>121</v>
      </c>
      <c r="AN313" s="228" t="s">
        <v>96</v>
      </c>
      <c r="AO313" s="120" t="s">
        <v>101</v>
      </c>
      <c r="AP313" s="555">
        <v>0</v>
      </c>
      <c r="AQ313" s="556">
        <v>0</v>
      </c>
      <c r="AR313" s="557">
        <v>0</v>
      </c>
      <c r="AS313" s="557">
        <v>0</v>
      </c>
      <c r="AT313" s="557">
        <v>0</v>
      </c>
      <c r="AU313" s="557">
        <v>0</v>
      </c>
      <c r="AV313" s="559">
        <v>0</v>
      </c>
      <c r="AW313" s="560">
        <v>0</v>
      </c>
      <c r="AY313" s="228" t="s">
        <v>96</v>
      </c>
      <c r="AZ313" s="120" t="s">
        <v>101</v>
      </c>
      <c r="BA313" s="565">
        <v>0</v>
      </c>
      <c r="BB313" s="566">
        <v>0</v>
      </c>
      <c r="BC313" s="567">
        <v>0</v>
      </c>
      <c r="BD313" s="567">
        <v>0</v>
      </c>
      <c r="BE313" s="567">
        <v>0</v>
      </c>
      <c r="BF313" s="567">
        <v>0</v>
      </c>
      <c r="BG313" s="569">
        <v>0</v>
      </c>
      <c r="BH313" s="570">
        <v>0</v>
      </c>
      <c r="BI313" s="11"/>
    </row>
    <row r="314" spans="3:61">
      <c r="C314" s="172"/>
      <c r="F314" s="361"/>
      <c r="G314" s="219" t="s">
        <v>389</v>
      </c>
      <c r="H314" s="532">
        <v>0</v>
      </c>
      <c r="I314" s="533">
        <v>0</v>
      </c>
      <c r="J314" s="534">
        <v>0</v>
      </c>
      <c r="K314" s="534">
        <v>0</v>
      </c>
      <c r="L314" s="534">
        <v>0</v>
      </c>
      <c r="M314" s="534">
        <v>0</v>
      </c>
      <c r="N314" s="534">
        <v>0</v>
      </c>
      <c r="O314" s="535">
        <v>0</v>
      </c>
      <c r="Q314" s="361"/>
      <c r="R314" s="219" t="s">
        <v>389</v>
      </c>
      <c r="S314" s="532">
        <v>0</v>
      </c>
      <c r="T314" s="533">
        <v>0</v>
      </c>
      <c r="U314" s="534">
        <v>0</v>
      </c>
      <c r="V314" s="534">
        <v>0</v>
      </c>
      <c r="W314" s="534">
        <v>0</v>
      </c>
      <c r="X314" s="534">
        <v>0</v>
      </c>
      <c r="Y314" s="534">
        <v>0</v>
      </c>
      <c r="Z314" s="535">
        <v>0</v>
      </c>
      <c r="AB314" s="219"/>
      <c r="AC314" s="219" t="s">
        <v>388</v>
      </c>
      <c r="AD314" s="534">
        <v>0</v>
      </c>
      <c r="AE314" s="533">
        <v>0</v>
      </c>
      <c r="AF314" s="534">
        <v>0</v>
      </c>
      <c r="AG314" s="534">
        <v>0</v>
      </c>
      <c r="AH314" s="534">
        <v>0</v>
      </c>
      <c r="AI314" s="534">
        <v>0</v>
      </c>
      <c r="AJ314" s="534">
        <v>0</v>
      </c>
      <c r="AK314" s="535">
        <v>0</v>
      </c>
      <c r="AM314" s="228" t="s">
        <v>121</v>
      </c>
      <c r="AN314" s="228" t="s">
        <v>96</v>
      </c>
      <c r="AO314" s="120" t="s">
        <v>100</v>
      </c>
      <c r="AP314" s="553">
        <v>0</v>
      </c>
      <c r="AQ314" s="489">
        <v>0</v>
      </c>
      <c r="AR314" s="485">
        <v>0</v>
      </c>
      <c r="AS314" s="485">
        <v>0</v>
      </c>
      <c r="AT314" s="485">
        <v>0</v>
      </c>
      <c r="AU314" s="485">
        <v>0</v>
      </c>
      <c r="AV314" s="485">
        <v>0</v>
      </c>
      <c r="AW314" s="486">
        <v>0</v>
      </c>
      <c r="AY314" s="228" t="s">
        <v>96</v>
      </c>
      <c r="AZ314" s="120" t="s">
        <v>100</v>
      </c>
      <c r="BA314" s="563">
        <v>0</v>
      </c>
      <c r="BB314" s="561">
        <v>0</v>
      </c>
      <c r="BC314" s="491">
        <v>0</v>
      </c>
      <c r="BD314" s="491">
        <v>0</v>
      </c>
      <c r="BE314" s="491">
        <v>0</v>
      </c>
      <c r="BF314" s="491">
        <v>0</v>
      </c>
      <c r="BG314" s="491">
        <v>0</v>
      </c>
      <c r="BH314" s="492">
        <v>0</v>
      </c>
    </row>
    <row r="315" spans="3:61">
      <c r="C315" s="172"/>
      <c r="F315" s="361"/>
      <c r="G315" s="219" t="s">
        <v>390</v>
      </c>
      <c r="H315" s="532">
        <v>0</v>
      </c>
      <c r="I315" s="533">
        <v>0</v>
      </c>
      <c r="J315" s="534">
        <v>0</v>
      </c>
      <c r="K315" s="534">
        <v>0</v>
      </c>
      <c r="L315" s="534">
        <v>0</v>
      </c>
      <c r="M315" s="534">
        <v>0</v>
      </c>
      <c r="N315" s="534">
        <v>0</v>
      </c>
      <c r="O315" s="535">
        <v>0</v>
      </c>
      <c r="Q315" s="361"/>
      <c r="R315" s="219" t="s">
        <v>390</v>
      </c>
      <c r="S315" s="532">
        <v>0</v>
      </c>
      <c r="T315" s="533">
        <v>0</v>
      </c>
      <c r="U315" s="534">
        <v>0</v>
      </c>
      <c r="V315" s="534">
        <v>0</v>
      </c>
      <c r="W315" s="534">
        <v>0</v>
      </c>
      <c r="X315" s="534">
        <v>0</v>
      </c>
      <c r="Y315" s="534">
        <v>0</v>
      </c>
      <c r="Z315" s="535">
        <v>0</v>
      </c>
      <c r="AB315" s="219"/>
      <c r="AC315" s="219" t="s">
        <v>389</v>
      </c>
      <c r="AD315" s="534">
        <v>0</v>
      </c>
      <c r="AE315" s="533">
        <v>0</v>
      </c>
      <c r="AF315" s="534">
        <v>0</v>
      </c>
      <c r="AG315" s="534">
        <v>0</v>
      </c>
      <c r="AH315" s="534">
        <v>0</v>
      </c>
      <c r="AI315" s="534">
        <v>0</v>
      </c>
      <c r="AJ315" s="534">
        <v>0</v>
      </c>
      <c r="AK315" s="535">
        <v>0</v>
      </c>
      <c r="AM315" s="229" t="s">
        <v>121</v>
      </c>
      <c r="AN315" s="229" t="s">
        <v>96</v>
      </c>
      <c r="AO315" s="122" t="s">
        <v>99</v>
      </c>
      <c r="AP315" s="554">
        <v>0</v>
      </c>
      <c r="AQ315" s="490">
        <v>0</v>
      </c>
      <c r="AR315" s="487">
        <v>0</v>
      </c>
      <c r="AS315" s="487">
        <v>0</v>
      </c>
      <c r="AT315" s="487">
        <v>0</v>
      </c>
      <c r="AU315" s="487">
        <v>0</v>
      </c>
      <c r="AV315" s="487">
        <v>0</v>
      </c>
      <c r="AW315" s="488">
        <v>0</v>
      </c>
      <c r="AY315" s="229" t="s">
        <v>96</v>
      </c>
      <c r="AZ315" s="122" t="s">
        <v>99</v>
      </c>
      <c r="BA315" s="564">
        <v>0</v>
      </c>
      <c r="BB315" s="562">
        <v>0</v>
      </c>
      <c r="BC315" s="493">
        <v>0</v>
      </c>
      <c r="BD315" s="493">
        <v>0</v>
      </c>
      <c r="BE315" s="493">
        <v>0</v>
      </c>
      <c r="BF315" s="493">
        <v>0</v>
      </c>
      <c r="BG315" s="493">
        <v>0</v>
      </c>
      <c r="BH315" s="494">
        <v>0</v>
      </c>
    </row>
    <row r="316" spans="3:61">
      <c r="C316" s="172"/>
      <c r="F316" s="361"/>
      <c r="G316" s="219" t="s">
        <v>391</v>
      </c>
      <c r="H316" s="532">
        <v>0</v>
      </c>
      <c r="I316" s="533">
        <v>0</v>
      </c>
      <c r="J316" s="534">
        <v>0</v>
      </c>
      <c r="K316" s="534">
        <v>0</v>
      </c>
      <c r="L316" s="534">
        <v>0</v>
      </c>
      <c r="M316" s="534">
        <v>0</v>
      </c>
      <c r="N316" s="534">
        <v>0</v>
      </c>
      <c r="O316" s="535">
        <v>0</v>
      </c>
      <c r="Q316" s="361"/>
      <c r="R316" s="219" t="s">
        <v>391</v>
      </c>
      <c r="S316" s="532">
        <v>0</v>
      </c>
      <c r="T316" s="533">
        <v>0</v>
      </c>
      <c r="U316" s="534">
        <v>0</v>
      </c>
      <c r="V316" s="534">
        <v>0</v>
      </c>
      <c r="W316" s="534">
        <v>0</v>
      </c>
      <c r="X316" s="534">
        <v>0</v>
      </c>
      <c r="Y316" s="534">
        <v>0</v>
      </c>
      <c r="Z316" s="535">
        <v>0</v>
      </c>
      <c r="AB316" s="219"/>
      <c r="AC316" s="219" t="s">
        <v>390</v>
      </c>
      <c r="AD316" s="534">
        <v>0</v>
      </c>
      <c r="AE316" s="533">
        <v>0</v>
      </c>
      <c r="AF316" s="534">
        <v>0</v>
      </c>
      <c r="AG316" s="534">
        <v>0</v>
      </c>
      <c r="AH316" s="534">
        <v>0</v>
      </c>
      <c r="AI316" s="534">
        <v>0</v>
      </c>
      <c r="AJ316" s="534">
        <v>0</v>
      </c>
      <c r="AK316" s="535">
        <v>0</v>
      </c>
      <c r="AM316" s="225" t="s">
        <v>121</v>
      </c>
      <c r="AN316" s="228" t="s">
        <v>95</v>
      </c>
      <c r="AO316" s="230" t="s">
        <v>73</v>
      </c>
      <c r="AP316" s="555">
        <v>0</v>
      </c>
      <c r="AQ316" s="556">
        <v>0</v>
      </c>
      <c r="AR316" s="557">
        <v>0</v>
      </c>
      <c r="AS316" s="557">
        <v>0</v>
      </c>
      <c r="AT316" s="557">
        <v>0</v>
      </c>
      <c r="AU316" s="557">
        <v>0</v>
      </c>
      <c r="AV316" s="557">
        <v>0</v>
      </c>
      <c r="AW316" s="486">
        <v>0</v>
      </c>
      <c r="AY316" s="228" t="s">
        <v>95</v>
      </c>
      <c r="AZ316" s="230" t="s">
        <v>73</v>
      </c>
      <c r="BA316" s="565">
        <v>0</v>
      </c>
      <c r="BB316" s="566">
        <v>0</v>
      </c>
      <c r="BC316" s="567">
        <v>0</v>
      </c>
      <c r="BD316" s="567">
        <v>0</v>
      </c>
      <c r="BE316" s="567">
        <v>0</v>
      </c>
      <c r="BF316" s="567">
        <v>0</v>
      </c>
      <c r="BG316" s="567">
        <v>0</v>
      </c>
      <c r="BH316" s="492">
        <v>0</v>
      </c>
    </row>
    <row r="317" spans="3:61">
      <c r="C317" s="172"/>
      <c r="F317" s="361"/>
      <c r="G317" s="219" t="s">
        <v>392</v>
      </c>
      <c r="H317" s="532">
        <v>0</v>
      </c>
      <c r="I317" s="533">
        <v>0</v>
      </c>
      <c r="J317" s="534">
        <v>0</v>
      </c>
      <c r="K317" s="534">
        <v>0</v>
      </c>
      <c r="L317" s="534">
        <v>0</v>
      </c>
      <c r="M317" s="534">
        <v>0</v>
      </c>
      <c r="N317" s="534">
        <v>0</v>
      </c>
      <c r="O317" s="535">
        <v>0</v>
      </c>
      <c r="Q317" s="361"/>
      <c r="R317" s="219" t="s">
        <v>392</v>
      </c>
      <c r="S317" s="532">
        <v>0</v>
      </c>
      <c r="T317" s="533">
        <v>0</v>
      </c>
      <c r="U317" s="534">
        <v>0</v>
      </c>
      <c r="V317" s="534">
        <v>0</v>
      </c>
      <c r="W317" s="534">
        <v>0</v>
      </c>
      <c r="X317" s="534">
        <v>0</v>
      </c>
      <c r="Y317" s="534">
        <v>0</v>
      </c>
      <c r="Z317" s="535">
        <v>0</v>
      </c>
      <c r="AB317" s="219"/>
      <c r="AC317" s="219" t="s">
        <v>391</v>
      </c>
      <c r="AD317" s="534">
        <v>0</v>
      </c>
      <c r="AE317" s="533">
        <v>0</v>
      </c>
      <c r="AF317" s="534">
        <v>0</v>
      </c>
      <c r="AG317" s="534">
        <v>0</v>
      </c>
      <c r="AH317" s="534">
        <v>0</v>
      </c>
      <c r="AI317" s="534">
        <v>0</v>
      </c>
      <c r="AJ317" s="534">
        <v>0</v>
      </c>
      <c r="AK317" s="535">
        <v>0</v>
      </c>
      <c r="AM317" s="228" t="s">
        <v>121</v>
      </c>
      <c r="AN317" s="228" t="s">
        <v>95</v>
      </c>
      <c r="AO317" s="120" t="s">
        <v>122</v>
      </c>
      <c r="AP317" s="553">
        <v>0</v>
      </c>
      <c r="AQ317" s="489">
        <v>0</v>
      </c>
      <c r="AR317" s="485">
        <v>0</v>
      </c>
      <c r="AS317" s="485">
        <v>0</v>
      </c>
      <c r="AT317" s="485">
        <v>0</v>
      </c>
      <c r="AU317" s="485">
        <v>0</v>
      </c>
      <c r="AV317" s="485">
        <v>0</v>
      </c>
      <c r="AW317" s="486">
        <v>0</v>
      </c>
      <c r="AY317" s="228" t="s">
        <v>95</v>
      </c>
      <c r="AZ317" s="120" t="s">
        <v>122</v>
      </c>
      <c r="BA317" s="563">
        <v>0</v>
      </c>
      <c r="BB317" s="561">
        <v>0</v>
      </c>
      <c r="BC317" s="491">
        <v>0</v>
      </c>
      <c r="BD317" s="491">
        <v>0</v>
      </c>
      <c r="BE317" s="491">
        <v>0</v>
      </c>
      <c r="BF317" s="491">
        <v>0</v>
      </c>
      <c r="BG317" s="491">
        <v>0</v>
      </c>
      <c r="BH317" s="492">
        <v>0</v>
      </c>
    </row>
    <row r="318" spans="3:61">
      <c r="C318" s="172"/>
      <c r="F318" s="361"/>
      <c r="G318" s="219" t="s">
        <v>393</v>
      </c>
      <c r="H318" s="532">
        <v>0</v>
      </c>
      <c r="I318" s="533">
        <v>0</v>
      </c>
      <c r="J318" s="534">
        <v>0</v>
      </c>
      <c r="K318" s="534">
        <v>0</v>
      </c>
      <c r="L318" s="534">
        <v>0</v>
      </c>
      <c r="M318" s="534">
        <v>0</v>
      </c>
      <c r="N318" s="534">
        <v>0</v>
      </c>
      <c r="O318" s="535">
        <v>0</v>
      </c>
      <c r="Q318" s="361"/>
      <c r="R318" s="219" t="s">
        <v>393</v>
      </c>
      <c r="S318" s="532">
        <v>0</v>
      </c>
      <c r="T318" s="533">
        <v>0</v>
      </c>
      <c r="U318" s="534">
        <v>0</v>
      </c>
      <c r="V318" s="534">
        <v>0</v>
      </c>
      <c r="W318" s="534">
        <v>0</v>
      </c>
      <c r="X318" s="534">
        <v>0</v>
      </c>
      <c r="Y318" s="534">
        <v>0</v>
      </c>
      <c r="Z318" s="535">
        <v>0</v>
      </c>
      <c r="AB318" s="219"/>
      <c r="AC318" s="219" t="s">
        <v>392</v>
      </c>
      <c r="AD318" s="534">
        <v>0</v>
      </c>
      <c r="AE318" s="533">
        <v>0</v>
      </c>
      <c r="AF318" s="534">
        <v>0</v>
      </c>
      <c r="AG318" s="534">
        <v>0</v>
      </c>
      <c r="AH318" s="534">
        <v>0</v>
      </c>
      <c r="AI318" s="534">
        <v>0</v>
      </c>
      <c r="AJ318" s="534">
        <v>0</v>
      </c>
      <c r="AK318" s="535">
        <v>0</v>
      </c>
      <c r="AM318" s="228" t="s">
        <v>121</v>
      </c>
      <c r="AN318" s="228" t="s">
        <v>95</v>
      </c>
      <c r="AO318" s="120" t="s">
        <v>112</v>
      </c>
      <c r="AP318" s="553">
        <v>0</v>
      </c>
      <c r="AQ318" s="489">
        <v>0</v>
      </c>
      <c r="AR318" s="485">
        <v>0</v>
      </c>
      <c r="AS318" s="485">
        <v>0</v>
      </c>
      <c r="AT318" s="485">
        <v>0</v>
      </c>
      <c r="AU318" s="485">
        <v>0</v>
      </c>
      <c r="AV318" s="485">
        <v>0</v>
      </c>
      <c r="AW318" s="486">
        <v>0</v>
      </c>
      <c r="AY318" s="228" t="s">
        <v>95</v>
      </c>
      <c r="AZ318" s="120" t="s">
        <v>112</v>
      </c>
      <c r="BA318" s="563">
        <v>0</v>
      </c>
      <c r="BB318" s="561">
        <v>0</v>
      </c>
      <c r="BC318" s="491">
        <v>0</v>
      </c>
      <c r="BD318" s="491">
        <v>0</v>
      </c>
      <c r="BE318" s="491">
        <v>0</v>
      </c>
      <c r="BF318" s="491">
        <v>0</v>
      </c>
      <c r="BG318" s="491">
        <v>0</v>
      </c>
      <c r="BH318" s="492">
        <v>0</v>
      </c>
    </row>
    <row r="319" spans="3:61">
      <c r="C319" s="172"/>
      <c r="F319" s="361"/>
      <c r="G319" s="219" t="s">
        <v>394</v>
      </c>
      <c r="H319" s="532">
        <v>0</v>
      </c>
      <c r="I319" s="533">
        <v>0</v>
      </c>
      <c r="J319" s="534">
        <v>0</v>
      </c>
      <c r="K319" s="534">
        <v>0</v>
      </c>
      <c r="L319" s="534">
        <v>0</v>
      </c>
      <c r="M319" s="534">
        <v>0</v>
      </c>
      <c r="N319" s="534">
        <v>0</v>
      </c>
      <c r="O319" s="535">
        <v>0</v>
      </c>
      <c r="Q319" s="361"/>
      <c r="R319" s="219" t="s">
        <v>394</v>
      </c>
      <c r="S319" s="532">
        <v>0</v>
      </c>
      <c r="T319" s="533">
        <v>0</v>
      </c>
      <c r="U319" s="534">
        <v>0</v>
      </c>
      <c r="V319" s="534">
        <v>0</v>
      </c>
      <c r="W319" s="534">
        <v>0</v>
      </c>
      <c r="X319" s="534">
        <v>0</v>
      </c>
      <c r="Y319" s="534">
        <v>0</v>
      </c>
      <c r="Z319" s="535">
        <v>0</v>
      </c>
      <c r="AB319" s="219"/>
      <c r="AC319" s="219" t="s">
        <v>393</v>
      </c>
      <c r="AD319" s="534">
        <v>0</v>
      </c>
      <c r="AE319" s="533">
        <v>0</v>
      </c>
      <c r="AF319" s="534">
        <v>0</v>
      </c>
      <c r="AG319" s="534">
        <v>0</v>
      </c>
      <c r="AH319" s="534">
        <v>0</v>
      </c>
      <c r="AI319" s="534">
        <v>0</v>
      </c>
      <c r="AJ319" s="534">
        <v>0</v>
      </c>
      <c r="AK319" s="535">
        <v>0</v>
      </c>
      <c r="AM319" s="228" t="s">
        <v>121</v>
      </c>
      <c r="AN319" s="228" t="s">
        <v>95</v>
      </c>
      <c r="AO319" s="120" t="s">
        <v>111</v>
      </c>
      <c r="AP319" s="553">
        <v>0</v>
      </c>
      <c r="AQ319" s="489">
        <v>0</v>
      </c>
      <c r="AR319" s="485">
        <v>0</v>
      </c>
      <c r="AS319" s="485">
        <v>0</v>
      </c>
      <c r="AT319" s="485">
        <v>0</v>
      </c>
      <c r="AU319" s="485">
        <v>0</v>
      </c>
      <c r="AV319" s="485">
        <v>0</v>
      </c>
      <c r="AW319" s="486">
        <v>0</v>
      </c>
      <c r="AY319" s="228" t="s">
        <v>95</v>
      </c>
      <c r="AZ319" s="120" t="s">
        <v>111</v>
      </c>
      <c r="BA319" s="563">
        <v>0</v>
      </c>
      <c r="BB319" s="561">
        <v>0</v>
      </c>
      <c r="BC319" s="491">
        <v>0</v>
      </c>
      <c r="BD319" s="491">
        <v>0</v>
      </c>
      <c r="BE319" s="491">
        <v>0</v>
      </c>
      <c r="BF319" s="491">
        <v>0</v>
      </c>
      <c r="BG319" s="491">
        <v>0</v>
      </c>
      <c r="BH319" s="492">
        <v>0</v>
      </c>
    </row>
    <row r="320" spans="3:61">
      <c r="C320" s="172"/>
      <c r="F320" s="361"/>
      <c r="G320" s="219" t="s">
        <v>395</v>
      </c>
      <c r="H320" s="532">
        <v>0</v>
      </c>
      <c r="I320" s="533">
        <v>0</v>
      </c>
      <c r="J320" s="534">
        <v>0</v>
      </c>
      <c r="K320" s="534">
        <v>0</v>
      </c>
      <c r="L320" s="534">
        <v>0</v>
      </c>
      <c r="M320" s="534">
        <v>0</v>
      </c>
      <c r="N320" s="534">
        <v>0</v>
      </c>
      <c r="O320" s="535">
        <v>0</v>
      </c>
      <c r="Q320" s="361"/>
      <c r="R320" s="219" t="s">
        <v>395</v>
      </c>
      <c r="S320" s="532">
        <v>0</v>
      </c>
      <c r="T320" s="533">
        <v>0</v>
      </c>
      <c r="U320" s="534">
        <v>0</v>
      </c>
      <c r="V320" s="534">
        <v>0</v>
      </c>
      <c r="W320" s="534">
        <v>0</v>
      </c>
      <c r="X320" s="534">
        <v>0</v>
      </c>
      <c r="Y320" s="534">
        <v>0</v>
      </c>
      <c r="Z320" s="535">
        <v>0</v>
      </c>
      <c r="AB320" s="219"/>
      <c r="AC320" s="219" t="s">
        <v>394</v>
      </c>
      <c r="AD320" s="534">
        <v>0</v>
      </c>
      <c r="AE320" s="533">
        <v>0</v>
      </c>
      <c r="AF320" s="534">
        <v>0</v>
      </c>
      <c r="AG320" s="534">
        <v>0</v>
      </c>
      <c r="AH320" s="534">
        <v>0</v>
      </c>
      <c r="AI320" s="534">
        <v>0</v>
      </c>
      <c r="AJ320" s="534">
        <v>0</v>
      </c>
      <c r="AK320" s="535">
        <v>0</v>
      </c>
      <c r="AM320" s="228" t="s">
        <v>121</v>
      </c>
      <c r="AN320" s="228" t="s">
        <v>95</v>
      </c>
      <c r="AO320" s="120" t="s">
        <v>110</v>
      </c>
      <c r="AP320" s="553">
        <v>0</v>
      </c>
      <c r="AQ320" s="489">
        <v>0</v>
      </c>
      <c r="AR320" s="485">
        <v>0</v>
      </c>
      <c r="AS320" s="485">
        <v>0</v>
      </c>
      <c r="AT320" s="485">
        <v>0</v>
      </c>
      <c r="AU320" s="485">
        <v>0</v>
      </c>
      <c r="AV320" s="485">
        <v>0</v>
      </c>
      <c r="AW320" s="486">
        <v>0</v>
      </c>
      <c r="AY320" s="228" t="s">
        <v>95</v>
      </c>
      <c r="AZ320" s="120" t="s">
        <v>110</v>
      </c>
      <c r="BA320" s="563">
        <v>0</v>
      </c>
      <c r="BB320" s="561">
        <v>0</v>
      </c>
      <c r="BC320" s="491">
        <v>0</v>
      </c>
      <c r="BD320" s="491">
        <v>0</v>
      </c>
      <c r="BE320" s="491">
        <v>0</v>
      </c>
      <c r="BF320" s="491">
        <v>0</v>
      </c>
      <c r="BG320" s="491">
        <v>0</v>
      </c>
      <c r="BH320" s="492">
        <v>0</v>
      </c>
    </row>
    <row r="321" spans="3:60">
      <c r="C321" s="172"/>
      <c r="F321" s="361"/>
      <c r="G321" s="219" t="s">
        <v>396</v>
      </c>
      <c r="H321" s="532">
        <v>0</v>
      </c>
      <c r="I321" s="533">
        <v>0</v>
      </c>
      <c r="J321" s="534">
        <v>0</v>
      </c>
      <c r="K321" s="534">
        <v>0</v>
      </c>
      <c r="L321" s="534">
        <v>0</v>
      </c>
      <c r="M321" s="534">
        <v>0</v>
      </c>
      <c r="N321" s="534">
        <v>0</v>
      </c>
      <c r="O321" s="535">
        <v>0</v>
      </c>
      <c r="Q321" s="361"/>
      <c r="R321" s="219" t="s">
        <v>396</v>
      </c>
      <c r="S321" s="532">
        <v>0</v>
      </c>
      <c r="T321" s="533">
        <v>0</v>
      </c>
      <c r="U321" s="534">
        <v>0</v>
      </c>
      <c r="V321" s="534">
        <v>0</v>
      </c>
      <c r="W321" s="534">
        <v>0</v>
      </c>
      <c r="X321" s="534">
        <v>0</v>
      </c>
      <c r="Y321" s="534">
        <v>0</v>
      </c>
      <c r="Z321" s="535">
        <v>0</v>
      </c>
      <c r="AB321" s="219"/>
      <c r="AC321" s="219" t="s">
        <v>395</v>
      </c>
      <c r="AD321" s="534">
        <v>0</v>
      </c>
      <c r="AE321" s="533">
        <v>0</v>
      </c>
      <c r="AF321" s="534">
        <v>0</v>
      </c>
      <c r="AG321" s="534">
        <v>0</v>
      </c>
      <c r="AH321" s="534">
        <v>0</v>
      </c>
      <c r="AI321" s="534">
        <v>0</v>
      </c>
      <c r="AJ321" s="534">
        <v>0</v>
      </c>
      <c r="AK321" s="535">
        <v>0</v>
      </c>
      <c r="AM321" s="228" t="s">
        <v>121</v>
      </c>
      <c r="AN321" s="228" t="s">
        <v>95</v>
      </c>
      <c r="AO321" s="120" t="s">
        <v>109</v>
      </c>
      <c r="AP321" s="553">
        <v>0</v>
      </c>
      <c r="AQ321" s="489">
        <v>0</v>
      </c>
      <c r="AR321" s="485">
        <v>0</v>
      </c>
      <c r="AS321" s="485">
        <v>0</v>
      </c>
      <c r="AT321" s="485">
        <v>0</v>
      </c>
      <c r="AU321" s="485">
        <v>0</v>
      </c>
      <c r="AV321" s="485">
        <v>0</v>
      </c>
      <c r="AW321" s="486">
        <v>0</v>
      </c>
      <c r="AY321" s="228" t="s">
        <v>95</v>
      </c>
      <c r="AZ321" s="120" t="s">
        <v>109</v>
      </c>
      <c r="BA321" s="563">
        <v>0</v>
      </c>
      <c r="BB321" s="561">
        <v>0</v>
      </c>
      <c r="BC321" s="491">
        <v>0</v>
      </c>
      <c r="BD321" s="491">
        <v>0</v>
      </c>
      <c r="BE321" s="491">
        <v>0</v>
      </c>
      <c r="BF321" s="491">
        <v>0</v>
      </c>
      <c r="BG321" s="491">
        <v>0</v>
      </c>
      <c r="BH321" s="492">
        <v>0</v>
      </c>
    </row>
    <row r="322" spans="3:60">
      <c r="C322" s="172"/>
      <c r="F322" s="361"/>
      <c r="G322" s="219" t="s">
        <v>397</v>
      </c>
      <c r="H322" s="532">
        <v>0</v>
      </c>
      <c r="I322" s="533">
        <v>0</v>
      </c>
      <c r="J322" s="534">
        <v>0</v>
      </c>
      <c r="K322" s="534">
        <v>0</v>
      </c>
      <c r="L322" s="534">
        <v>0</v>
      </c>
      <c r="M322" s="534">
        <v>0</v>
      </c>
      <c r="N322" s="534">
        <v>0</v>
      </c>
      <c r="O322" s="535">
        <v>0</v>
      </c>
      <c r="Q322" s="361"/>
      <c r="R322" s="219" t="s">
        <v>397</v>
      </c>
      <c r="S322" s="532">
        <v>0</v>
      </c>
      <c r="T322" s="533">
        <v>0</v>
      </c>
      <c r="U322" s="534">
        <v>0</v>
      </c>
      <c r="V322" s="534">
        <v>0</v>
      </c>
      <c r="W322" s="534">
        <v>0</v>
      </c>
      <c r="X322" s="534">
        <v>0</v>
      </c>
      <c r="Y322" s="534">
        <v>0</v>
      </c>
      <c r="Z322" s="535">
        <v>0</v>
      </c>
      <c r="AB322" s="219"/>
      <c r="AC322" s="219" t="s">
        <v>396</v>
      </c>
      <c r="AD322" s="534">
        <v>0</v>
      </c>
      <c r="AE322" s="533">
        <v>0</v>
      </c>
      <c r="AF322" s="534">
        <v>0</v>
      </c>
      <c r="AG322" s="534">
        <v>0</v>
      </c>
      <c r="AH322" s="534">
        <v>0</v>
      </c>
      <c r="AI322" s="534">
        <v>0</v>
      </c>
      <c r="AJ322" s="534">
        <v>0</v>
      </c>
      <c r="AK322" s="535">
        <v>0</v>
      </c>
      <c r="AM322" s="228" t="s">
        <v>121</v>
      </c>
      <c r="AN322" s="228" t="s">
        <v>95</v>
      </c>
      <c r="AO322" s="120" t="s">
        <v>108</v>
      </c>
      <c r="AP322" s="553">
        <v>0</v>
      </c>
      <c r="AQ322" s="489">
        <v>0</v>
      </c>
      <c r="AR322" s="485">
        <v>0</v>
      </c>
      <c r="AS322" s="485">
        <v>0</v>
      </c>
      <c r="AT322" s="485">
        <v>0</v>
      </c>
      <c r="AU322" s="485">
        <v>0</v>
      </c>
      <c r="AV322" s="485">
        <v>0</v>
      </c>
      <c r="AW322" s="486">
        <v>0</v>
      </c>
      <c r="AY322" s="228" t="s">
        <v>95</v>
      </c>
      <c r="AZ322" s="120" t="s">
        <v>108</v>
      </c>
      <c r="BA322" s="563">
        <v>0</v>
      </c>
      <c r="BB322" s="561">
        <v>0</v>
      </c>
      <c r="BC322" s="491">
        <v>0</v>
      </c>
      <c r="BD322" s="491">
        <v>0</v>
      </c>
      <c r="BE322" s="491">
        <v>0</v>
      </c>
      <c r="BF322" s="491">
        <v>0</v>
      </c>
      <c r="BG322" s="491">
        <v>0</v>
      </c>
      <c r="BH322" s="492">
        <v>0</v>
      </c>
    </row>
    <row r="323" spans="3:60">
      <c r="C323" s="172"/>
      <c r="F323" s="362"/>
      <c r="G323" s="220" t="s">
        <v>333</v>
      </c>
      <c r="H323" s="536">
        <v>0</v>
      </c>
      <c r="I323" s="537">
        <v>0</v>
      </c>
      <c r="J323" s="538">
        <v>0</v>
      </c>
      <c r="K323" s="538">
        <v>0</v>
      </c>
      <c r="L323" s="538">
        <v>0</v>
      </c>
      <c r="M323" s="538">
        <v>0</v>
      </c>
      <c r="N323" s="538">
        <v>0</v>
      </c>
      <c r="O323" s="539">
        <v>0</v>
      </c>
      <c r="Q323" s="362"/>
      <c r="R323" s="220" t="s">
        <v>333</v>
      </c>
      <c r="S323" s="536">
        <v>0</v>
      </c>
      <c r="T323" s="537">
        <v>0</v>
      </c>
      <c r="U323" s="538">
        <v>0</v>
      </c>
      <c r="V323" s="538">
        <v>0</v>
      </c>
      <c r="W323" s="538">
        <v>0</v>
      </c>
      <c r="X323" s="538">
        <v>0</v>
      </c>
      <c r="Y323" s="538">
        <v>0</v>
      </c>
      <c r="Z323" s="539">
        <v>0</v>
      </c>
      <c r="AB323" s="219"/>
      <c r="AC323" s="219" t="s">
        <v>397</v>
      </c>
      <c r="AD323" s="534">
        <v>0</v>
      </c>
      <c r="AE323" s="533">
        <v>0</v>
      </c>
      <c r="AF323" s="534">
        <v>0</v>
      </c>
      <c r="AG323" s="534">
        <v>0</v>
      </c>
      <c r="AH323" s="534">
        <v>0</v>
      </c>
      <c r="AI323" s="534">
        <v>0</v>
      </c>
      <c r="AJ323" s="534">
        <v>0</v>
      </c>
      <c r="AK323" s="535">
        <v>0</v>
      </c>
      <c r="AM323" s="228" t="s">
        <v>121</v>
      </c>
      <c r="AN323" s="228" t="s">
        <v>95</v>
      </c>
      <c r="AO323" s="120" t="s">
        <v>107</v>
      </c>
      <c r="AP323" s="553">
        <v>0</v>
      </c>
      <c r="AQ323" s="489">
        <v>0</v>
      </c>
      <c r="AR323" s="485">
        <v>0</v>
      </c>
      <c r="AS323" s="485">
        <v>0</v>
      </c>
      <c r="AT323" s="485">
        <v>0</v>
      </c>
      <c r="AU323" s="485">
        <v>0</v>
      </c>
      <c r="AV323" s="485">
        <v>0</v>
      </c>
      <c r="AW323" s="486">
        <v>0</v>
      </c>
      <c r="AY323" s="228" t="s">
        <v>95</v>
      </c>
      <c r="AZ323" s="120" t="s">
        <v>107</v>
      </c>
      <c r="BA323" s="563">
        <v>0</v>
      </c>
      <c r="BB323" s="561">
        <v>0</v>
      </c>
      <c r="BC323" s="491">
        <v>0</v>
      </c>
      <c r="BD323" s="491">
        <v>0</v>
      </c>
      <c r="BE323" s="491">
        <v>0</v>
      </c>
      <c r="BF323" s="491">
        <v>0</v>
      </c>
      <c r="BG323" s="491">
        <v>0</v>
      </c>
      <c r="BH323" s="492">
        <v>0</v>
      </c>
    </row>
    <row r="324" spans="3:60">
      <c r="C324" s="172"/>
      <c r="F324" s="223" t="s">
        <v>91</v>
      </c>
      <c r="G324" s="218" t="s">
        <v>408</v>
      </c>
      <c r="H324" s="532" t="e">
        <v>#DIV/0!</v>
      </c>
      <c r="I324" s="533">
        <v>0</v>
      </c>
      <c r="J324" s="534">
        <v>0</v>
      </c>
      <c r="K324" s="534">
        <v>0</v>
      </c>
      <c r="L324" s="534">
        <v>0</v>
      </c>
      <c r="M324" s="534">
        <v>0</v>
      </c>
      <c r="N324" s="534">
        <v>0</v>
      </c>
      <c r="O324" s="535">
        <v>0</v>
      </c>
      <c r="Q324" s="223" t="s">
        <v>91</v>
      </c>
      <c r="R324" s="218" t="s">
        <v>408</v>
      </c>
      <c r="S324" s="532" t="e">
        <v>#DIV/0!</v>
      </c>
      <c r="T324" s="533">
        <v>0</v>
      </c>
      <c r="U324" s="534">
        <v>0</v>
      </c>
      <c r="V324" s="534">
        <v>0</v>
      </c>
      <c r="W324" s="534">
        <v>0</v>
      </c>
      <c r="X324" s="534">
        <v>0</v>
      </c>
      <c r="Y324" s="534">
        <v>0</v>
      </c>
      <c r="Z324" s="535">
        <v>0</v>
      </c>
      <c r="AB324" s="220"/>
      <c r="AC324" s="220" t="s">
        <v>333</v>
      </c>
      <c r="AD324" s="538">
        <v>0</v>
      </c>
      <c r="AE324" s="537">
        <v>0</v>
      </c>
      <c r="AF324" s="538">
        <v>0</v>
      </c>
      <c r="AG324" s="538">
        <v>0</v>
      </c>
      <c r="AH324" s="538">
        <v>0</v>
      </c>
      <c r="AI324" s="538">
        <v>0</v>
      </c>
      <c r="AJ324" s="538">
        <v>0</v>
      </c>
      <c r="AK324" s="539">
        <v>0</v>
      </c>
      <c r="AM324" s="228" t="s">
        <v>121</v>
      </c>
      <c r="AN324" s="228" t="s">
        <v>95</v>
      </c>
      <c r="AO324" s="120" t="s">
        <v>106</v>
      </c>
      <c r="AP324" s="553">
        <v>0</v>
      </c>
      <c r="AQ324" s="489">
        <v>0</v>
      </c>
      <c r="AR324" s="485">
        <v>0</v>
      </c>
      <c r="AS324" s="485">
        <v>0</v>
      </c>
      <c r="AT324" s="485">
        <v>0</v>
      </c>
      <c r="AU324" s="485">
        <v>0</v>
      </c>
      <c r="AV324" s="485">
        <v>0</v>
      </c>
      <c r="AW324" s="486">
        <v>0</v>
      </c>
      <c r="AY324" s="228" t="s">
        <v>95</v>
      </c>
      <c r="AZ324" s="120" t="s">
        <v>106</v>
      </c>
      <c r="BA324" s="563">
        <v>0</v>
      </c>
      <c r="BB324" s="561">
        <v>0</v>
      </c>
      <c r="BC324" s="491">
        <v>0</v>
      </c>
      <c r="BD324" s="491">
        <v>0</v>
      </c>
      <c r="BE324" s="491">
        <v>0</v>
      </c>
      <c r="BF324" s="491">
        <v>0</v>
      </c>
      <c r="BG324" s="491">
        <v>0</v>
      </c>
      <c r="BH324" s="492">
        <v>0</v>
      </c>
    </row>
    <row r="325" spans="3:60">
      <c r="C325" s="172"/>
      <c r="F325" s="361"/>
      <c r="G325" s="219" t="s">
        <v>386</v>
      </c>
      <c r="H325" s="532">
        <v>0</v>
      </c>
      <c r="I325" s="533">
        <v>0</v>
      </c>
      <c r="J325" s="534">
        <v>0</v>
      </c>
      <c r="K325" s="534">
        <v>0</v>
      </c>
      <c r="L325" s="534">
        <v>0</v>
      </c>
      <c r="M325" s="534">
        <v>0</v>
      </c>
      <c r="N325" s="534">
        <v>0</v>
      </c>
      <c r="O325" s="535">
        <v>0</v>
      </c>
      <c r="Q325" s="361"/>
      <c r="R325" s="219" t="s">
        <v>386</v>
      </c>
      <c r="S325" s="532">
        <v>0</v>
      </c>
      <c r="T325" s="533">
        <v>0</v>
      </c>
      <c r="U325" s="534">
        <v>0</v>
      </c>
      <c r="V325" s="534">
        <v>0</v>
      </c>
      <c r="W325" s="534">
        <v>0</v>
      </c>
      <c r="X325" s="534">
        <v>0</v>
      </c>
      <c r="Y325" s="534">
        <v>0</v>
      </c>
      <c r="Z325" s="535">
        <v>0</v>
      </c>
      <c r="AB325" s="223" t="s">
        <v>91</v>
      </c>
      <c r="AC325" s="218" t="s">
        <v>408</v>
      </c>
      <c r="AD325" s="533" t="e">
        <v>#DIV/0!</v>
      </c>
      <c r="AE325" s="533">
        <v>0</v>
      </c>
      <c r="AF325" s="534">
        <v>0</v>
      </c>
      <c r="AG325" s="534">
        <v>0</v>
      </c>
      <c r="AH325" s="534">
        <v>0</v>
      </c>
      <c r="AI325" s="534">
        <v>0</v>
      </c>
      <c r="AJ325" s="534">
        <v>0</v>
      </c>
      <c r="AK325" s="535">
        <v>0</v>
      </c>
      <c r="AM325" s="228" t="s">
        <v>121</v>
      </c>
      <c r="AN325" s="228" t="s">
        <v>95</v>
      </c>
      <c r="AO325" s="120" t="s">
        <v>105</v>
      </c>
      <c r="AP325" s="553">
        <v>0</v>
      </c>
      <c r="AQ325" s="489">
        <v>0</v>
      </c>
      <c r="AR325" s="485">
        <v>0</v>
      </c>
      <c r="AS325" s="485">
        <v>0</v>
      </c>
      <c r="AT325" s="485">
        <v>0</v>
      </c>
      <c r="AU325" s="485">
        <v>0</v>
      </c>
      <c r="AV325" s="485">
        <v>0</v>
      </c>
      <c r="AW325" s="486">
        <v>0</v>
      </c>
      <c r="AY325" s="228" t="s">
        <v>95</v>
      </c>
      <c r="AZ325" s="120" t="s">
        <v>105</v>
      </c>
      <c r="BA325" s="563">
        <v>0</v>
      </c>
      <c r="BB325" s="561">
        <v>0</v>
      </c>
      <c r="BC325" s="491">
        <v>0</v>
      </c>
      <c r="BD325" s="491">
        <v>0</v>
      </c>
      <c r="BE325" s="491">
        <v>0</v>
      </c>
      <c r="BF325" s="491">
        <v>0</v>
      </c>
      <c r="BG325" s="491">
        <v>0</v>
      </c>
      <c r="BH325" s="492">
        <v>0</v>
      </c>
    </row>
    <row r="326" spans="3:60">
      <c r="C326" s="172"/>
      <c r="F326" s="361"/>
      <c r="G326" s="219" t="s">
        <v>387</v>
      </c>
      <c r="H326" s="532">
        <v>0</v>
      </c>
      <c r="I326" s="533">
        <v>0</v>
      </c>
      <c r="J326" s="534">
        <v>0</v>
      </c>
      <c r="K326" s="534">
        <v>0</v>
      </c>
      <c r="L326" s="534">
        <v>0</v>
      </c>
      <c r="M326" s="534">
        <v>0</v>
      </c>
      <c r="N326" s="534">
        <v>0</v>
      </c>
      <c r="O326" s="535">
        <v>0</v>
      </c>
      <c r="Q326" s="361"/>
      <c r="R326" s="219" t="s">
        <v>387</v>
      </c>
      <c r="S326" s="532">
        <v>0</v>
      </c>
      <c r="T326" s="533">
        <v>0</v>
      </c>
      <c r="U326" s="534">
        <v>0</v>
      </c>
      <c r="V326" s="534">
        <v>0</v>
      </c>
      <c r="W326" s="534">
        <v>0</v>
      </c>
      <c r="X326" s="534">
        <v>0</v>
      </c>
      <c r="Y326" s="534">
        <v>0</v>
      </c>
      <c r="Z326" s="535">
        <v>0</v>
      </c>
      <c r="AB326" s="361"/>
      <c r="AC326" s="219" t="s">
        <v>386</v>
      </c>
      <c r="AD326" s="533">
        <v>0</v>
      </c>
      <c r="AE326" s="533">
        <v>0</v>
      </c>
      <c r="AF326" s="534">
        <v>0</v>
      </c>
      <c r="AG326" s="534">
        <v>0</v>
      </c>
      <c r="AH326" s="534">
        <v>0</v>
      </c>
      <c r="AI326" s="534">
        <v>0</v>
      </c>
      <c r="AJ326" s="534">
        <v>0</v>
      </c>
      <c r="AK326" s="535">
        <v>0</v>
      </c>
      <c r="AM326" s="228" t="s">
        <v>121</v>
      </c>
      <c r="AN326" s="228" t="s">
        <v>95</v>
      </c>
      <c r="AO326" s="120" t="s">
        <v>104</v>
      </c>
      <c r="AP326" s="553">
        <v>0</v>
      </c>
      <c r="AQ326" s="489">
        <v>0</v>
      </c>
      <c r="AR326" s="485">
        <v>0</v>
      </c>
      <c r="AS326" s="485">
        <v>0</v>
      </c>
      <c r="AT326" s="485">
        <v>0</v>
      </c>
      <c r="AU326" s="485">
        <v>0</v>
      </c>
      <c r="AV326" s="485">
        <v>0</v>
      </c>
      <c r="AW326" s="486">
        <v>0</v>
      </c>
      <c r="AY326" s="228" t="s">
        <v>95</v>
      </c>
      <c r="AZ326" s="120" t="s">
        <v>104</v>
      </c>
      <c r="BA326" s="563">
        <v>0</v>
      </c>
      <c r="BB326" s="561">
        <v>0</v>
      </c>
      <c r="BC326" s="491">
        <v>0</v>
      </c>
      <c r="BD326" s="491">
        <v>0</v>
      </c>
      <c r="BE326" s="491">
        <v>0</v>
      </c>
      <c r="BF326" s="491">
        <v>0</v>
      </c>
      <c r="BG326" s="491">
        <v>0</v>
      </c>
      <c r="BH326" s="492">
        <v>0</v>
      </c>
    </row>
    <row r="327" spans="3:60">
      <c r="C327" s="172"/>
      <c r="F327" s="361"/>
      <c r="G327" s="219" t="s">
        <v>388</v>
      </c>
      <c r="H327" s="532">
        <v>0</v>
      </c>
      <c r="I327" s="533">
        <v>0</v>
      </c>
      <c r="J327" s="534">
        <v>0</v>
      </c>
      <c r="K327" s="534">
        <v>0</v>
      </c>
      <c r="L327" s="534">
        <v>0</v>
      </c>
      <c r="M327" s="534">
        <v>0</v>
      </c>
      <c r="N327" s="534">
        <v>0</v>
      </c>
      <c r="O327" s="535">
        <v>0</v>
      </c>
      <c r="Q327" s="361"/>
      <c r="R327" s="219" t="s">
        <v>388</v>
      </c>
      <c r="S327" s="532">
        <v>0</v>
      </c>
      <c r="T327" s="533">
        <v>0</v>
      </c>
      <c r="U327" s="534">
        <v>0</v>
      </c>
      <c r="V327" s="534">
        <v>0</v>
      </c>
      <c r="W327" s="534">
        <v>0</v>
      </c>
      <c r="X327" s="534">
        <v>0</v>
      </c>
      <c r="Y327" s="534">
        <v>0</v>
      </c>
      <c r="Z327" s="535">
        <v>0</v>
      </c>
      <c r="AB327" s="361"/>
      <c r="AC327" s="219" t="s">
        <v>387</v>
      </c>
      <c r="AD327" s="533">
        <v>0</v>
      </c>
      <c r="AE327" s="533">
        <v>0</v>
      </c>
      <c r="AF327" s="534">
        <v>0</v>
      </c>
      <c r="AG327" s="534">
        <v>0</v>
      </c>
      <c r="AH327" s="534">
        <v>0</v>
      </c>
      <c r="AI327" s="534">
        <v>0</v>
      </c>
      <c r="AJ327" s="534">
        <v>0</v>
      </c>
      <c r="AK327" s="535">
        <v>0</v>
      </c>
      <c r="AM327" s="228" t="s">
        <v>121</v>
      </c>
      <c r="AN327" s="228" t="s">
        <v>95</v>
      </c>
      <c r="AO327" s="120" t="s">
        <v>103</v>
      </c>
      <c r="AP327" s="553">
        <v>0</v>
      </c>
      <c r="AQ327" s="489">
        <v>0</v>
      </c>
      <c r="AR327" s="485">
        <v>0</v>
      </c>
      <c r="AS327" s="485">
        <v>0</v>
      </c>
      <c r="AT327" s="485">
        <v>0</v>
      </c>
      <c r="AU327" s="485">
        <v>0</v>
      </c>
      <c r="AV327" s="485">
        <v>0</v>
      </c>
      <c r="AW327" s="486">
        <v>0</v>
      </c>
      <c r="AY327" s="228" t="s">
        <v>95</v>
      </c>
      <c r="AZ327" s="120" t="s">
        <v>103</v>
      </c>
      <c r="BA327" s="563">
        <v>0</v>
      </c>
      <c r="BB327" s="561">
        <v>0</v>
      </c>
      <c r="BC327" s="491">
        <v>0</v>
      </c>
      <c r="BD327" s="491">
        <v>0</v>
      </c>
      <c r="BE327" s="491">
        <v>0</v>
      </c>
      <c r="BF327" s="491">
        <v>0</v>
      </c>
      <c r="BG327" s="491">
        <v>0</v>
      </c>
      <c r="BH327" s="492">
        <v>0</v>
      </c>
    </row>
    <row r="328" spans="3:60">
      <c r="C328" s="172"/>
      <c r="F328" s="361"/>
      <c r="G328" s="219" t="s">
        <v>389</v>
      </c>
      <c r="H328" s="532">
        <v>0</v>
      </c>
      <c r="I328" s="533">
        <v>0</v>
      </c>
      <c r="J328" s="534">
        <v>0</v>
      </c>
      <c r="K328" s="534">
        <v>0</v>
      </c>
      <c r="L328" s="534">
        <v>0</v>
      </c>
      <c r="M328" s="534">
        <v>0</v>
      </c>
      <c r="N328" s="534">
        <v>0</v>
      </c>
      <c r="O328" s="535">
        <v>0</v>
      </c>
      <c r="Q328" s="361"/>
      <c r="R328" s="219" t="s">
        <v>389</v>
      </c>
      <c r="S328" s="532">
        <v>0</v>
      </c>
      <c r="T328" s="533">
        <v>0</v>
      </c>
      <c r="U328" s="534">
        <v>0</v>
      </c>
      <c r="V328" s="534">
        <v>0</v>
      </c>
      <c r="W328" s="534">
        <v>0</v>
      </c>
      <c r="X328" s="534">
        <v>0</v>
      </c>
      <c r="Y328" s="534">
        <v>0</v>
      </c>
      <c r="Z328" s="535">
        <v>0</v>
      </c>
      <c r="AB328" s="361"/>
      <c r="AC328" s="219" t="s">
        <v>388</v>
      </c>
      <c r="AD328" s="533">
        <v>0</v>
      </c>
      <c r="AE328" s="533">
        <v>0</v>
      </c>
      <c r="AF328" s="534">
        <v>0</v>
      </c>
      <c r="AG328" s="534">
        <v>0</v>
      </c>
      <c r="AH328" s="534">
        <v>0</v>
      </c>
      <c r="AI328" s="534">
        <v>0</v>
      </c>
      <c r="AJ328" s="534">
        <v>0</v>
      </c>
      <c r="AK328" s="535">
        <v>0</v>
      </c>
      <c r="AM328" s="228" t="s">
        <v>121</v>
      </c>
      <c r="AN328" s="228" t="s">
        <v>95</v>
      </c>
      <c r="AO328" s="120" t="s">
        <v>102</v>
      </c>
      <c r="AP328" s="553">
        <v>0</v>
      </c>
      <c r="AQ328" s="489">
        <v>0</v>
      </c>
      <c r="AR328" s="485">
        <v>0</v>
      </c>
      <c r="AS328" s="485">
        <v>0</v>
      </c>
      <c r="AT328" s="485">
        <v>0</v>
      </c>
      <c r="AU328" s="485">
        <v>0</v>
      </c>
      <c r="AV328" s="485">
        <v>0</v>
      </c>
      <c r="AW328" s="486">
        <v>0</v>
      </c>
      <c r="AY328" s="228" t="s">
        <v>95</v>
      </c>
      <c r="AZ328" s="120" t="s">
        <v>102</v>
      </c>
      <c r="BA328" s="563">
        <v>0</v>
      </c>
      <c r="BB328" s="561">
        <v>0</v>
      </c>
      <c r="BC328" s="491">
        <v>0</v>
      </c>
      <c r="BD328" s="491">
        <v>0</v>
      </c>
      <c r="BE328" s="491">
        <v>0</v>
      </c>
      <c r="BF328" s="491">
        <v>0</v>
      </c>
      <c r="BG328" s="491">
        <v>0</v>
      </c>
      <c r="BH328" s="492">
        <v>0</v>
      </c>
    </row>
    <row r="329" spans="3:60">
      <c r="C329" s="172"/>
      <c r="F329" s="361"/>
      <c r="G329" s="219" t="s">
        <v>390</v>
      </c>
      <c r="H329" s="532">
        <v>0</v>
      </c>
      <c r="I329" s="533">
        <v>0</v>
      </c>
      <c r="J329" s="534">
        <v>0</v>
      </c>
      <c r="K329" s="534">
        <v>0</v>
      </c>
      <c r="L329" s="534">
        <v>0</v>
      </c>
      <c r="M329" s="534">
        <v>0</v>
      </c>
      <c r="N329" s="534">
        <v>0</v>
      </c>
      <c r="O329" s="535">
        <v>0</v>
      </c>
      <c r="Q329" s="361"/>
      <c r="R329" s="219" t="s">
        <v>390</v>
      </c>
      <c r="S329" s="532">
        <v>0</v>
      </c>
      <c r="T329" s="533">
        <v>0</v>
      </c>
      <c r="U329" s="534">
        <v>0</v>
      </c>
      <c r="V329" s="534">
        <v>0</v>
      </c>
      <c r="W329" s="534">
        <v>0</v>
      </c>
      <c r="X329" s="534">
        <v>0</v>
      </c>
      <c r="Y329" s="534">
        <v>0</v>
      </c>
      <c r="Z329" s="535">
        <v>0</v>
      </c>
      <c r="AB329" s="361"/>
      <c r="AC329" s="219" t="s">
        <v>389</v>
      </c>
      <c r="AD329" s="533">
        <v>0</v>
      </c>
      <c r="AE329" s="533">
        <v>0</v>
      </c>
      <c r="AF329" s="534">
        <v>0</v>
      </c>
      <c r="AG329" s="534">
        <v>0</v>
      </c>
      <c r="AH329" s="534">
        <v>0</v>
      </c>
      <c r="AI329" s="534">
        <v>0</v>
      </c>
      <c r="AJ329" s="534">
        <v>0</v>
      </c>
      <c r="AK329" s="535">
        <v>0</v>
      </c>
      <c r="AM329" s="228" t="s">
        <v>121</v>
      </c>
      <c r="AN329" s="228" t="s">
        <v>95</v>
      </c>
      <c r="AO329" s="120" t="s">
        <v>101</v>
      </c>
      <c r="AP329" s="553">
        <v>0</v>
      </c>
      <c r="AQ329" s="489">
        <v>0</v>
      </c>
      <c r="AR329" s="485">
        <v>0</v>
      </c>
      <c r="AS329" s="485">
        <v>0</v>
      </c>
      <c r="AT329" s="485">
        <v>0</v>
      </c>
      <c r="AU329" s="485">
        <v>0</v>
      </c>
      <c r="AV329" s="485">
        <v>0</v>
      </c>
      <c r="AW329" s="486">
        <v>0</v>
      </c>
      <c r="AY329" s="228" t="s">
        <v>95</v>
      </c>
      <c r="AZ329" s="120" t="s">
        <v>101</v>
      </c>
      <c r="BA329" s="563">
        <v>0</v>
      </c>
      <c r="BB329" s="561">
        <v>0</v>
      </c>
      <c r="BC329" s="491">
        <v>0</v>
      </c>
      <c r="BD329" s="491">
        <v>0</v>
      </c>
      <c r="BE329" s="491">
        <v>0</v>
      </c>
      <c r="BF329" s="491">
        <v>0</v>
      </c>
      <c r="BG329" s="491">
        <v>0</v>
      </c>
      <c r="BH329" s="492">
        <v>0</v>
      </c>
    </row>
    <row r="330" spans="3:60">
      <c r="C330" s="172"/>
      <c r="F330" s="361"/>
      <c r="G330" s="219" t="s">
        <v>391</v>
      </c>
      <c r="H330" s="532">
        <v>0</v>
      </c>
      <c r="I330" s="533">
        <v>0</v>
      </c>
      <c r="J330" s="534">
        <v>0</v>
      </c>
      <c r="K330" s="534">
        <v>0</v>
      </c>
      <c r="L330" s="534">
        <v>0</v>
      </c>
      <c r="M330" s="534">
        <v>0</v>
      </c>
      <c r="N330" s="534">
        <v>0</v>
      </c>
      <c r="O330" s="535">
        <v>0</v>
      </c>
      <c r="Q330" s="361"/>
      <c r="R330" s="219" t="s">
        <v>391</v>
      </c>
      <c r="S330" s="532">
        <v>0</v>
      </c>
      <c r="T330" s="533">
        <v>0</v>
      </c>
      <c r="U330" s="534">
        <v>0</v>
      </c>
      <c r="V330" s="534">
        <v>0</v>
      </c>
      <c r="W330" s="534">
        <v>0</v>
      </c>
      <c r="X330" s="534">
        <v>0</v>
      </c>
      <c r="Y330" s="534">
        <v>0</v>
      </c>
      <c r="Z330" s="535">
        <v>0</v>
      </c>
      <c r="AB330" s="361"/>
      <c r="AC330" s="219" t="s">
        <v>390</v>
      </c>
      <c r="AD330" s="533">
        <v>0</v>
      </c>
      <c r="AE330" s="533">
        <v>0</v>
      </c>
      <c r="AF330" s="534">
        <v>0</v>
      </c>
      <c r="AG330" s="534">
        <v>0</v>
      </c>
      <c r="AH330" s="534">
        <v>0</v>
      </c>
      <c r="AI330" s="534">
        <v>0</v>
      </c>
      <c r="AJ330" s="534">
        <v>0</v>
      </c>
      <c r="AK330" s="535">
        <v>0</v>
      </c>
      <c r="AM330" s="228" t="s">
        <v>121</v>
      </c>
      <c r="AN330" s="228" t="s">
        <v>95</v>
      </c>
      <c r="AO330" s="120" t="s">
        <v>100</v>
      </c>
      <c r="AP330" s="553">
        <v>0</v>
      </c>
      <c r="AQ330" s="489">
        <v>0</v>
      </c>
      <c r="AR330" s="485">
        <v>0</v>
      </c>
      <c r="AS330" s="485">
        <v>0</v>
      </c>
      <c r="AT330" s="485">
        <v>0</v>
      </c>
      <c r="AU330" s="485">
        <v>0</v>
      </c>
      <c r="AV330" s="485">
        <v>0</v>
      </c>
      <c r="AW330" s="486">
        <v>0</v>
      </c>
      <c r="AY330" s="228" t="s">
        <v>95</v>
      </c>
      <c r="AZ330" s="120" t="s">
        <v>100</v>
      </c>
      <c r="BA330" s="563">
        <v>0</v>
      </c>
      <c r="BB330" s="561">
        <v>0</v>
      </c>
      <c r="BC330" s="491">
        <v>0</v>
      </c>
      <c r="BD330" s="491">
        <v>0</v>
      </c>
      <c r="BE330" s="491">
        <v>0</v>
      </c>
      <c r="BF330" s="491">
        <v>0</v>
      </c>
      <c r="BG330" s="491">
        <v>0</v>
      </c>
      <c r="BH330" s="492">
        <v>0</v>
      </c>
    </row>
    <row r="331" spans="3:60">
      <c r="C331" s="172"/>
      <c r="F331" s="361"/>
      <c r="G331" s="219" t="s">
        <v>392</v>
      </c>
      <c r="H331" s="532">
        <v>0</v>
      </c>
      <c r="I331" s="533">
        <v>0</v>
      </c>
      <c r="J331" s="534">
        <v>0</v>
      </c>
      <c r="K331" s="534">
        <v>0</v>
      </c>
      <c r="L331" s="534">
        <v>0</v>
      </c>
      <c r="M331" s="534">
        <v>0</v>
      </c>
      <c r="N331" s="534">
        <v>0</v>
      </c>
      <c r="O331" s="535">
        <v>0</v>
      </c>
      <c r="Q331" s="361"/>
      <c r="R331" s="219" t="s">
        <v>392</v>
      </c>
      <c r="S331" s="532">
        <v>0</v>
      </c>
      <c r="T331" s="533">
        <v>0</v>
      </c>
      <c r="U331" s="534">
        <v>0</v>
      </c>
      <c r="V331" s="534">
        <v>0</v>
      </c>
      <c r="W331" s="534">
        <v>0</v>
      </c>
      <c r="X331" s="534">
        <v>0</v>
      </c>
      <c r="Y331" s="534">
        <v>0</v>
      </c>
      <c r="Z331" s="535">
        <v>0</v>
      </c>
      <c r="AB331" s="361"/>
      <c r="AC331" s="219" t="s">
        <v>391</v>
      </c>
      <c r="AD331" s="533">
        <v>0</v>
      </c>
      <c r="AE331" s="533">
        <v>0</v>
      </c>
      <c r="AF331" s="534">
        <v>0</v>
      </c>
      <c r="AG331" s="534">
        <v>0</v>
      </c>
      <c r="AH331" s="534">
        <v>0</v>
      </c>
      <c r="AI331" s="534">
        <v>0</v>
      </c>
      <c r="AJ331" s="534">
        <v>0</v>
      </c>
      <c r="AK331" s="535">
        <v>0</v>
      </c>
      <c r="AM331" s="229" t="s">
        <v>121</v>
      </c>
      <c r="AN331" s="229" t="s">
        <v>95</v>
      </c>
      <c r="AO331" s="122" t="s">
        <v>99</v>
      </c>
      <c r="AP331" s="554">
        <v>0</v>
      </c>
      <c r="AQ331" s="490">
        <v>0</v>
      </c>
      <c r="AR331" s="487">
        <v>0</v>
      </c>
      <c r="AS331" s="487">
        <v>0</v>
      </c>
      <c r="AT331" s="487">
        <v>0</v>
      </c>
      <c r="AU331" s="487">
        <v>0</v>
      </c>
      <c r="AV331" s="487">
        <v>0</v>
      </c>
      <c r="AW331" s="488">
        <v>0</v>
      </c>
      <c r="AY331" s="229" t="s">
        <v>95</v>
      </c>
      <c r="AZ331" s="122" t="s">
        <v>99</v>
      </c>
      <c r="BA331" s="564">
        <v>0</v>
      </c>
      <c r="BB331" s="562">
        <v>0</v>
      </c>
      <c r="BC331" s="493">
        <v>0</v>
      </c>
      <c r="BD331" s="493">
        <v>0</v>
      </c>
      <c r="BE331" s="493">
        <v>0</v>
      </c>
      <c r="BF331" s="493">
        <v>0</v>
      </c>
      <c r="BG331" s="493">
        <v>0</v>
      </c>
      <c r="BH331" s="494">
        <v>0</v>
      </c>
    </row>
    <row r="332" spans="3:60">
      <c r="C332" s="172"/>
      <c r="F332" s="361"/>
      <c r="G332" s="219" t="s">
        <v>393</v>
      </c>
      <c r="H332" s="532">
        <v>0</v>
      </c>
      <c r="I332" s="533">
        <v>0</v>
      </c>
      <c r="J332" s="534">
        <v>0</v>
      </c>
      <c r="K332" s="534">
        <v>0</v>
      </c>
      <c r="L332" s="534">
        <v>0</v>
      </c>
      <c r="M332" s="534">
        <v>0</v>
      </c>
      <c r="N332" s="534">
        <v>0</v>
      </c>
      <c r="O332" s="535">
        <v>0</v>
      </c>
      <c r="Q332" s="361"/>
      <c r="R332" s="219" t="s">
        <v>393</v>
      </c>
      <c r="S332" s="532">
        <v>0</v>
      </c>
      <c r="T332" s="533">
        <v>0</v>
      </c>
      <c r="U332" s="534">
        <v>0</v>
      </c>
      <c r="V332" s="534">
        <v>0</v>
      </c>
      <c r="W332" s="534">
        <v>0</v>
      </c>
      <c r="X332" s="534">
        <v>0</v>
      </c>
      <c r="Y332" s="534">
        <v>0</v>
      </c>
      <c r="Z332" s="535">
        <v>0</v>
      </c>
      <c r="AB332" s="361"/>
      <c r="AC332" s="219" t="s">
        <v>392</v>
      </c>
      <c r="AD332" s="533">
        <v>0</v>
      </c>
      <c r="AE332" s="533">
        <v>0</v>
      </c>
      <c r="AF332" s="534">
        <v>0</v>
      </c>
      <c r="AG332" s="534">
        <v>0</v>
      </c>
      <c r="AH332" s="534">
        <v>0</v>
      </c>
      <c r="AI332" s="534">
        <v>0</v>
      </c>
      <c r="AJ332" s="534">
        <v>0</v>
      </c>
      <c r="AK332" s="535">
        <v>0</v>
      </c>
      <c r="AM332" s="225" t="s">
        <v>121</v>
      </c>
      <c r="AN332" s="228" t="s">
        <v>123</v>
      </c>
      <c r="AO332" s="230" t="s">
        <v>73</v>
      </c>
      <c r="AP332" s="553" t="e">
        <v>#DIV/0!</v>
      </c>
      <c r="AQ332" s="489">
        <v>0</v>
      </c>
      <c r="AR332" s="485">
        <v>0</v>
      </c>
      <c r="AS332" s="485">
        <v>0</v>
      </c>
      <c r="AT332" s="485">
        <v>0</v>
      </c>
      <c r="AU332" s="485">
        <v>0</v>
      </c>
      <c r="AV332" s="485">
        <v>0</v>
      </c>
      <c r="AW332" s="486">
        <v>0</v>
      </c>
      <c r="AY332" s="228" t="s">
        <v>123</v>
      </c>
      <c r="AZ332" s="230" t="s">
        <v>73</v>
      </c>
      <c r="BA332" s="563" t="e">
        <v>#DIV/0!</v>
      </c>
      <c r="BB332" s="561">
        <v>0</v>
      </c>
      <c r="BC332" s="491">
        <v>0</v>
      </c>
      <c r="BD332" s="491">
        <v>0</v>
      </c>
      <c r="BE332" s="491">
        <v>0</v>
      </c>
      <c r="BF332" s="491">
        <v>0</v>
      </c>
      <c r="BG332" s="491">
        <v>0</v>
      </c>
      <c r="BH332" s="492">
        <v>0</v>
      </c>
    </row>
    <row r="333" spans="3:60">
      <c r="C333" s="172"/>
      <c r="F333" s="361"/>
      <c r="G333" s="219" t="s">
        <v>394</v>
      </c>
      <c r="H333" s="532">
        <v>0</v>
      </c>
      <c r="I333" s="533">
        <v>0</v>
      </c>
      <c r="J333" s="534">
        <v>0</v>
      </c>
      <c r="K333" s="534">
        <v>0</v>
      </c>
      <c r="L333" s="534">
        <v>0</v>
      </c>
      <c r="M333" s="534">
        <v>0</v>
      </c>
      <c r="N333" s="534">
        <v>0</v>
      </c>
      <c r="O333" s="535">
        <v>0</v>
      </c>
      <c r="Q333" s="361"/>
      <c r="R333" s="219" t="s">
        <v>394</v>
      </c>
      <c r="S333" s="532">
        <v>0</v>
      </c>
      <c r="T333" s="533">
        <v>0</v>
      </c>
      <c r="U333" s="534">
        <v>0</v>
      </c>
      <c r="V333" s="534">
        <v>0</v>
      </c>
      <c r="W333" s="534">
        <v>0</v>
      </c>
      <c r="X333" s="534">
        <v>0</v>
      </c>
      <c r="Y333" s="534">
        <v>0</v>
      </c>
      <c r="Z333" s="535">
        <v>0</v>
      </c>
      <c r="AB333" s="361"/>
      <c r="AC333" s="219" t="s">
        <v>393</v>
      </c>
      <c r="AD333" s="533">
        <v>0</v>
      </c>
      <c r="AE333" s="533">
        <v>0</v>
      </c>
      <c r="AF333" s="534">
        <v>0</v>
      </c>
      <c r="AG333" s="534">
        <v>0</v>
      </c>
      <c r="AH333" s="534">
        <v>0</v>
      </c>
      <c r="AI333" s="534">
        <v>0</v>
      </c>
      <c r="AJ333" s="534">
        <v>0</v>
      </c>
      <c r="AK333" s="535">
        <v>0</v>
      </c>
      <c r="AM333" s="228" t="s">
        <v>121</v>
      </c>
      <c r="AN333" s="228" t="s">
        <v>94</v>
      </c>
      <c r="AO333" s="120" t="s">
        <v>122</v>
      </c>
      <c r="AP333" s="553">
        <v>0</v>
      </c>
      <c r="AQ333" s="489">
        <v>0</v>
      </c>
      <c r="AR333" s="485">
        <v>0</v>
      </c>
      <c r="AS333" s="485">
        <v>0</v>
      </c>
      <c r="AT333" s="485">
        <v>0</v>
      </c>
      <c r="AU333" s="485">
        <v>0</v>
      </c>
      <c r="AV333" s="485">
        <v>0</v>
      </c>
      <c r="AW333" s="486">
        <v>0</v>
      </c>
      <c r="AY333" s="228" t="s">
        <v>94</v>
      </c>
      <c r="AZ333" s="120" t="s">
        <v>122</v>
      </c>
      <c r="BA333" s="563">
        <v>0</v>
      </c>
      <c r="BB333" s="561">
        <v>0</v>
      </c>
      <c r="BC333" s="491">
        <v>0</v>
      </c>
      <c r="BD333" s="491">
        <v>0</v>
      </c>
      <c r="BE333" s="491">
        <v>0</v>
      </c>
      <c r="BF333" s="491">
        <v>0</v>
      </c>
      <c r="BG333" s="491">
        <v>0</v>
      </c>
      <c r="BH333" s="492">
        <v>0</v>
      </c>
    </row>
    <row r="334" spans="3:60">
      <c r="C334" s="172"/>
      <c r="F334" s="361"/>
      <c r="G334" s="219" t="s">
        <v>395</v>
      </c>
      <c r="H334" s="532">
        <v>0</v>
      </c>
      <c r="I334" s="533">
        <v>0</v>
      </c>
      <c r="J334" s="534">
        <v>0</v>
      </c>
      <c r="K334" s="534">
        <v>0</v>
      </c>
      <c r="L334" s="534">
        <v>0</v>
      </c>
      <c r="M334" s="534">
        <v>0</v>
      </c>
      <c r="N334" s="534">
        <v>0</v>
      </c>
      <c r="O334" s="535">
        <v>0</v>
      </c>
      <c r="Q334" s="361"/>
      <c r="R334" s="219" t="s">
        <v>395</v>
      </c>
      <c r="S334" s="532">
        <v>0</v>
      </c>
      <c r="T334" s="533">
        <v>0</v>
      </c>
      <c r="U334" s="534">
        <v>0</v>
      </c>
      <c r="V334" s="534">
        <v>0</v>
      </c>
      <c r="W334" s="534">
        <v>0</v>
      </c>
      <c r="X334" s="534">
        <v>0</v>
      </c>
      <c r="Y334" s="534">
        <v>0</v>
      </c>
      <c r="Z334" s="535">
        <v>0</v>
      </c>
      <c r="AB334" s="361"/>
      <c r="AC334" s="219" t="s">
        <v>394</v>
      </c>
      <c r="AD334" s="533">
        <v>0</v>
      </c>
      <c r="AE334" s="533">
        <v>0</v>
      </c>
      <c r="AF334" s="534">
        <v>0</v>
      </c>
      <c r="AG334" s="534">
        <v>0</v>
      </c>
      <c r="AH334" s="534">
        <v>0</v>
      </c>
      <c r="AI334" s="534">
        <v>0</v>
      </c>
      <c r="AJ334" s="534">
        <v>0</v>
      </c>
      <c r="AK334" s="535">
        <v>0</v>
      </c>
      <c r="AM334" s="228" t="s">
        <v>121</v>
      </c>
      <c r="AN334" s="228" t="s">
        <v>94</v>
      </c>
      <c r="AO334" s="120" t="s">
        <v>112</v>
      </c>
      <c r="AP334" s="553">
        <v>0</v>
      </c>
      <c r="AQ334" s="489">
        <v>0</v>
      </c>
      <c r="AR334" s="485">
        <v>0</v>
      </c>
      <c r="AS334" s="485">
        <v>0</v>
      </c>
      <c r="AT334" s="485">
        <v>0</v>
      </c>
      <c r="AU334" s="485">
        <v>0</v>
      </c>
      <c r="AV334" s="485">
        <v>0</v>
      </c>
      <c r="AW334" s="486">
        <v>0</v>
      </c>
      <c r="AY334" s="228" t="s">
        <v>94</v>
      </c>
      <c r="AZ334" s="120" t="s">
        <v>112</v>
      </c>
      <c r="BA334" s="563">
        <v>0</v>
      </c>
      <c r="BB334" s="561">
        <v>0</v>
      </c>
      <c r="BC334" s="491">
        <v>0</v>
      </c>
      <c r="BD334" s="491">
        <v>0</v>
      </c>
      <c r="BE334" s="491">
        <v>0</v>
      </c>
      <c r="BF334" s="491">
        <v>0</v>
      </c>
      <c r="BG334" s="491">
        <v>0</v>
      </c>
      <c r="BH334" s="492">
        <v>0</v>
      </c>
    </row>
    <row r="335" spans="3:60">
      <c r="C335" s="172"/>
      <c r="F335" s="361"/>
      <c r="G335" s="219" t="s">
        <v>396</v>
      </c>
      <c r="H335" s="532">
        <v>0</v>
      </c>
      <c r="I335" s="533">
        <v>0</v>
      </c>
      <c r="J335" s="534">
        <v>0</v>
      </c>
      <c r="K335" s="534">
        <v>0</v>
      </c>
      <c r="L335" s="534">
        <v>0</v>
      </c>
      <c r="M335" s="534">
        <v>0</v>
      </c>
      <c r="N335" s="534">
        <v>0</v>
      </c>
      <c r="O335" s="535">
        <v>0</v>
      </c>
      <c r="Q335" s="361"/>
      <c r="R335" s="219" t="s">
        <v>396</v>
      </c>
      <c r="S335" s="532">
        <v>0</v>
      </c>
      <c r="T335" s="533">
        <v>0</v>
      </c>
      <c r="U335" s="534">
        <v>0</v>
      </c>
      <c r="V335" s="534">
        <v>0</v>
      </c>
      <c r="W335" s="534">
        <v>0</v>
      </c>
      <c r="X335" s="534">
        <v>0</v>
      </c>
      <c r="Y335" s="534">
        <v>0</v>
      </c>
      <c r="Z335" s="535">
        <v>0</v>
      </c>
      <c r="AB335" s="361"/>
      <c r="AC335" s="219" t="s">
        <v>395</v>
      </c>
      <c r="AD335" s="533">
        <v>0</v>
      </c>
      <c r="AE335" s="533">
        <v>0</v>
      </c>
      <c r="AF335" s="534">
        <v>0</v>
      </c>
      <c r="AG335" s="534">
        <v>0</v>
      </c>
      <c r="AH335" s="534">
        <v>0</v>
      </c>
      <c r="AI335" s="534">
        <v>0</v>
      </c>
      <c r="AJ335" s="534">
        <v>0</v>
      </c>
      <c r="AK335" s="535">
        <v>0</v>
      </c>
      <c r="AM335" s="228" t="s">
        <v>121</v>
      </c>
      <c r="AN335" s="228" t="s">
        <v>94</v>
      </c>
      <c r="AO335" s="120" t="s">
        <v>111</v>
      </c>
      <c r="AP335" s="553">
        <v>0</v>
      </c>
      <c r="AQ335" s="489">
        <v>0</v>
      </c>
      <c r="AR335" s="485">
        <v>0</v>
      </c>
      <c r="AS335" s="485">
        <v>0</v>
      </c>
      <c r="AT335" s="485">
        <v>0</v>
      </c>
      <c r="AU335" s="485">
        <v>0</v>
      </c>
      <c r="AV335" s="485">
        <v>0</v>
      </c>
      <c r="AW335" s="486">
        <v>0</v>
      </c>
      <c r="AY335" s="228" t="s">
        <v>94</v>
      </c>
      <c r="AZ335" s="120" t="s">
        <v>111</v>
      </c>
      <c r="BA335" s="563">
        <v>0</v>
      </c>
      <c r="BB335" s="561">
        <v>0</v>
      </c>
      <c r="BC335" s="491">
        <v>0</v>
      </c>
      <c r="BD335" s="491">
        <v>0</v>
      </c>
      <c r="BE335" s="491">
        <v>0</v>
      </c>
      <c r="BF335" s="491">
        <v>0</v>
      </c>
      <c r="BG335" s="491">
        <v>0</v>
      </c>
      <c r="BH335" s="492">
        <v>0</v>
      </c>
    </row>
    <row r="336" spans="3:60">
      <c r="C336" s="172"/>
      <c r="F336" s="361"/>
      <c r="G336" s="219" t="s">
        <v>397</v>
      </c>
      <c r="H336" s="532">
        <v>0</v>
      </c>
      <c r="I336" s="533">
        <v>0</v>
      </c>
      <c r="J336" s="534">
        <v>0</v>
      </c>
      <c r="K336" s="534">
        <v>0</v>
      </c>
      <c r="L336" s="534">
        <v>0</v>
      </c>
      <c r="M336" s="534">
        <v>0</v>
      </c>
      <c r="N336" s="534">
        <v>0</v>
      </c>
      <c r="O336" s="535">
        <v>0</v>
      </c>
      <c r="Q336" s="361"/>
      <c r="R336" s="219" t="s">
        <v>397</v>
      </c>
      <c r="S336" s="532">
        <v>0</v>
      </c>
      <c r="T336" s="533">
        <v>0</v>
      </c>
      <c r="U336" s="534">
        <v>0</v>
      </c>
      <c r="V336" s="534">
        <v>0</v>
      </c>
      <c r="W336" s="534">
        <v>0</v>
      </c>
      <c r="X336" s="534">
        <v>0</v>
      </c>
      <c r="Y336" s="534">
        <v>0</v>
      </c>
      <c r="Z336" s="535">
        <v>0</v>
      </c>
      <c r="AB336" s="361"/>
      <c r="AC336" s="219" t="s">
        <v>396</v>
      </c>
      <c r="AD336" s="533">
        <v>0</v>
      </c>
      <c r="AE336" s="533">
        <v>0</v>
      </c>
      <c r="AF336" s="534">
        <v>0</v>
      </c>
      <c r="AG336" s="534">
        <v>0</v>
      </c>
      <c r="AH336" s="534">
        <v>0</v>
      </c>
      <c r="AI336" s="534">
        <v>0</v>
      </c>
      <c r="AJ336" s="534">
        <v>0</v>
      </c>
      <c r="AK336" s="535">
        <v>0</v>
      </c>
      <c r="AM336" s="228" t="s">
        <v>121</v>
      </c>
      <c r="AN336" s="228" t="s">
        <v>94</v>
      </c>
      <c r="AO336" s="120" t="s">
        <v>110</v>
      </c>
      <c r="AP336" s="553">
        <v>0</v>
      </c>
      <c r="AQ336" s="489">
        <v>0</v>
      </c>
      <c r="AR336" s="485">
        <v>0</v>
      </c>
      <c r="AS336" s="485">
        <v>0</v>
      </c>
      <c r="AT336" s="485">
        <v>0</v>
      </c>
      <c r="AU336" s="485">
        <v>0</v>
      </c>
      <c r="AV336" s="485">
        <v>0</v>
      </c>
      <c r="AW336" s="486">
        <v>0</v>
      </c>
      <c r="AY336" s="228" t="s">
        <v>94</v>
      </c>
      <c r="AZ336" s="120" t="s">
        <v>110</v>
      </c>
      <c r="BA336" s="563">
        <v>0</v>
      </c>
      <c r="BB336" s="561">
        <v>0</v>
      </c>
      <c r="BC336" s="491">
        <v>0</v>
      </c>
      <c r="BD336" s="491">
        <v>0</v>
      </c>
      <c r="BE336" s="491">
        <v>0</v>
      </c>
      <c r="BF336" s="491">
        <v>0</v>
      </c>
      <c r="BG336" s="491">
        <v>0</v>
      </c>
      <c r="BH336" s="492">
        <v>0</v>
      </c>
    </row>
    <row r="337" spans="3:60">
      <c r="C337" s="172"/>
      <c r="F337" s="362"/>
      <c r="G337" s="220" t="s">
        <v>333</v>
      </c>
      <c r="H337" s="536">
        <v>0</v>
      </c>
      <c r="I337" s="537">
        <v>0</v>
      </c>
      <c r="J337" s="538">
        <v>0</v>
      </c>
      <c r="K337" s="538">
        <v>0</v>
      </c>
      <c r="L337" s="538">
        <v>0</v>
      </c>
      <c r="M337" s="538">
        <v>0</v>
      </c>
      <c r="N337" s="538">
        <v>0</v>
      </c>
      <c r="O337" s="539">
        <v>0</v>
      </c>
      <c r="Q337" s="362"/>
      <c r="R337" s="220" t="s">
        <v>333</v>
      </c>
      <c r="S337" s="536">
        <v>0</v>
      </c>
      <c r="T337" s="537">
        <v>0</v>
      </c>
      <c r="U337" s="538">
        <v>0</v>
      </c>
      <c r="V337" s="538">
        <v>0</v>
      </c>
      <c r="W337" s="538">
        <v>0</v>
      </c>
      <c r="X337" s="538">
        <v>0</v>
      </c>
      <c r="Y337" s="538">
        <v>0</v>
      </c>
      <c r="Z337" s="539">
        <v>0</v>
      </c>
      <c r="AB337" s="361"/>
      <c r="AC337" s="219" t="s">
        <v>397</v>
      </c>
      <c r="AD337" s="533">
        <v>0</v>
      </c>
      <c r="AE337" s="533">
        <v>0</v>
      </c>
      <c r="AF337" s="534">
        <v>0</v>
      </c>
      <c r="AG337" s="534">
        <v>0</v>
      </c>
      <c r="AH337" s="534">
        <v>0</v>
      </c>
      <c r="AI337" s="534">
        <v>0</v>
      </c>
      <c r="AJ337" s="534">
        <v>0</v>
      </c>
      <c r="AK337" s="535">
        <v>0</v>
      </c>
      <c r="AM337" s="228" t="s">
        <v>121</v>
      </c>
      <c r="AN337" s="228" t="s">
        <v>94</v>
      </c>
      <c r="AO337" s="120" t="s">
        <v>109</v>
      </c>
      <c r="AP337" s="553">
        <v>0</v>
      </c>
      <c r="AQ337" s="489">
        <v>0</v>
      </c>
      <c r="AR337" s="485">
        <v>0</v>
      </c>
      <c r="AS337" s="485">
        <v>0</v>
      </c>
      <c r="AT337" s="485">
        <v>0</v>
      </c>
      <c r="AU337" s="485">
        <v>0</v>
      </c>
      <c r="AV337" s="485">
        <v>0</v>
      </c>
      <c r="AW337" s="486">
        <v>0</v>
      </c>
      <c r="AY337" s="228" t="s">
        <v>94</v>
      </c>
      <c r="AZ337" s="120" t="s">
        <v>109</v>
      </c>
      <c r="BA337" s="563">
        <v>0</v>
      </c>
      <c r="BB337" s="561">
        <v>0</v>
      </c>
      <c r="BC337" s="491">
        <v>0</v>
      </c>
      <c r="BD337" s="491">
        <v>0</v>
      </c>
      <c r="BE337" s="491">
        <v>0</v>
      </c>
      <c r="BF337" s="491">
        <v>0</v>
      </c>
      <c r="BG337" s="491">
        <v>0</v>
      </c>
      <c r="BH337" s="492">
        <v>0</v>
      </c>
    </row>
    <row r="338" spans="3:60">
      <c r="C338" s="172"/>
      <c r="F338" s="224" t="s">
        <v>90</v>
      </c>
      <c r="G338" s="218" t="s">
        <v>408</v>
      </c>
      <c r="H338" s="532" t="e">
        <v>#DIV/0!</v>
      </c>
      <c r="I338" s="533">
        <v>0</v>
      </c>
      <c r="J338" s="534">
        <v>0</v>
      </c>
      <c r="K338" s="534">
        <v>0</v>
      </c>
      <c r="L338" s="534">
        <v>0</v>
      </c>
      <c r="M338" s="534">
        <v>0</v>
      </c>
      <c r="N338" s="534">
        <v>0</v>
      </c>
      <c r="O338" s="535">
        <v>0</v>
      </c>
      <c r="Q338" s="224" t="s">
        <v>90</v>
      </c>
      <c r="R338" s="218" t="s">
        <v>408</v>
      </c>
      <c r="S338" s="532" t="e">
        <v>#DIV/0!</v>
      </c>
      <c r="T338" s="533">
        <v>0</v>
      </c>
      <c r="U338" s="534">
        <v>0</v>
      </c>
      <c r="V338" s="534">
        <v>0</v>
      </c>
      <c r="W338" s="534">
        <v>0</v>
      </c>
      <c r="X338" s="534">
        <v>0</v>
      </c>
      <c r="Y338" s="534">
        <v>0</v>
      </c>
      <c r="Z338" s="535">
        <v>0</v>
      </c>
      <c r="AB338" s="362"/>
      <c r="AC338" s="220" t="s">
        <v>333</v>
      </c>
      <c r="AD338" s="537">
        <v>0</v>
      </c>
      <c r="AE338" s="537">
        <v>0</v>
      </c>
      <c r="AF338" s="538">
        <v>0</v>
      </c>
      <c r="AG338" s="538">
        <v>0</v>
      </c>
      <c r="AH338" s="538">
        <v>0</v>
      </c>
      <c r="AI338" s="538">
        <v>0</v>
      </c>
      <c r="AJ338" s="538">
        <v>0</v>
      </c>
      <c r="AK338" s="539">
        <v>0</v>
      </c>
      <c r="AM338" s="228" t="s">
        <v>121</v>
      </c>
      <c r="AN338" s="228" t="s">
        <v>94</v>
      </c>
      <c r="AO338" s="120" t="s">
        <v>108</v>
      </c>
      <c r="AP338" s="553">
        <v>0</v>
      </c>
      <c r="AQ338" s="489">
        <v>0</v>
      </c>
      <c r="AR338" s="485">
        <v>0</v>
      </c>
      <c r="AS338" s="485">
        <v>0</v>
      </c>
      <c r="AT338" s="485">
        <v>0</v>
      </c>
      <c r="AU338" s="485">
        <v>0</v>
      </c>
      <c r="AV338" s="485">
        <v>0</v>
      </c>
      <c r="AW338" s="486">
        <v>0</v>
      </c>
      <c r="AY338" s="228" t="s">
        <v>94</v>
      </c>
      <c r="AZ338" s="120" t="s">
        <v>108</v>
      </c>
      <c r="BA338" s="563">
        <v>0</v>
      </c>
      <c r="BB338" s="561">
        <v>0</v>
      </c>
      <c r="BC338" s="491">
        <v>0</v>
      </c>
      <c r="BD338" s="491">
        <v>0</v>
      </c>
      <c r="BE338" s="491">
        <v>0</v>
      </c>
      <c r="BF338" s="491">
        <v>0</v>
      </c>
      <c r="BG338" s="491">
        <v>0</v>
      </c>
      <c r="BH338" s="492">
        <v>0</v>
      </c>
    </row>
    <row r="339" spans="3:60">
      <c r="C339" s="172"/>
      <c r="F339" s="361"/>
      <c r="G339" s="219" t="s">
        <v>386</v>
      </c>
      <c r="H339" s="532">
        <v>0</v>
      </c>
      <c r="I339" s="533">
        <v>0</v>
      </c>
      <c r="J339" s="534">
        <v>0</v>
      </c>
      <c r="K339" s="534">
        <v>0</v>
      </c>
      <c r="L339" s="534">
        <v>0</v>
      </c>
      <c r="M339" s="534">
        <v>0</v>
      </c>
      <c r="N339" s="534">
        <v>0</v>
      </c>
      <c r="O339" s="535">
        <v>0</v>
      </c>
      <c r="Q339" s="361"/>
      <c r="R339" s="219" t="s">
        <v>386</v>
      </c>
      <c r="S339" s="532">
        <v>0</v>
      </c>
      <c r="T339" s="533">
        <v>0</v>
      </c>
      <c r="U339" s="534">
        <v>0</v>
      </c>
      <c r="V339" s="534">
        <v>0</v>
      </c>
      <c r="W339" s="534">
        <v>0</v>
      </c>
      <c r="X339" s="534">
        <v>0</v>
      </c>
      <c r="Y339" s="534">
        <v>0</v>
      </c>
      <c r="Z339" s="535">
        <v>0</v>
      </c>
      <c r="AB339" s="224" t="s">
        <v>90</v>
      </c>
      <c r="AC339" s="218" t="s">
        <v>408</v>
      </c>
      <c r="AD339" s="532" t="e">
        <v>#DIV/0!</v>
      </c>
      <c r="AE339" s="529">
        <v>0</v>
      </c>
      <c r="AF339" s="530">
        <v>0</v>
      </c>
      <c r="AG339" s="530">
        <v>0</v>
      </c>
      <c r="AH339" s="530">
        <v>0</v>
      </c>
      <c r="AI339" s="530">
        <v>0</v>
      </c>
      <c r="AJ339" s="530">
        <v>0</v>
      </c>
      <c r="AK339" s="531">
        <v>0</v>
      </c>
      <c r="AM339" s="228" t="s">
        <v>121</v>
      </c>
      <c r="AN339" s="228" t="s">
        <v>94</v>
      </c>
      <c r="AO339" s="120" t="s">
        <v>107</v>
      </c>
      <c r="AP339" s="553">
        <v>0</v>
      </c>
      <c r="AQ339" s="489">
        <v>0</v>
      </c>
      <c r="AR339" s="485">
        <v>0</v>
      </c>
      <c r="AS339" s="485">
        <v>0</v>
      </c>
      <c r="AT339" s="485">
        <v>0</v>
      </c>
      <c r="AU339" s="485">
        <v>0</v>
      </c>
      <c r="AV339" s="485">
        <v>0</v>
      </c>
      <c r="AW339" s="486">
        <v>0</v>
      </c>
      <c r="AY339" s="228" t="s">
        <v>94</v>
      </c>
      <c r="AZ339" s="120" t="s">
        <v>107</v>
      </c>
      <c r="BA339" s="563">
        <v>0</v>
      </c>
      <c r="BB339" s="561">
        <v>0</v>
      </c>
      <c r="BC339" s="491">
        <v>0</v>
      </c>
      <c r="BD339" s="491">
        <v>0</v>
      </c>
      <c r="BE339" s="491">
        <v>0</v>
      </c>
      <c r="BF339" s="491">
        <v>0</v>
      </c>
      <c r="BG339" s="491">
        <v>0</v>
      </c>
      <c r="BH339" s="492">
        <v>0</v>
      </c>
    </row>
    <row r="340" spans="3:60">
      <c r="C340" s="172"/>
      <c r="F340" s="361"/>
      <c r="G340" s="219" t="s">
        <v>387</v>
      </c>
      <c r="H340" s="532">
        <v>0</v>
      </c>
      <c r="I340" s="533">
        <v>0</v>
      </c>
      <c r="J340" s="534">
        <v>0</v>
      </c>
      <c r="K340" s="534">
        <v>0</v>
      </c>
      <c r="L340" s="534">
        <v>0</v>
      </c>
      <c r="M340" s="534">
        <v>0</v>
      </c>
      <c r="N340" s="534">
        <v>0</v>
      </c>
      <c r="O340" s="535">
        <v>0</v>
      </c>
      <c r="Q340" s="361"/>
      <c r="R340" s="219" t="s">
        <v>387</v>
      </c>
      <c r="S340" s="532">
        <v>0</v>
      </c>
      <c r="T340" s="533">
        <v>0</v>
      </c>
      <c r="U340" s="534">
        <v>0</v>
      </c>
      <c r="V340" s="534">
        <v>0</v>
      </c>
      <c r="W340" s="534">
        <v>0</v>
      </c>
      <c r="X340" s="534">
        <v>0</v>
      </c>
      <c r="Y340" s="534">
        <v>0</v>
      </c>
      <c r="Z340" s="535">
        <v>0</v>
      </c>
      <c r="AB340" s="361"/>
      <c r="AC340" s="219" t="s">
        <v>386</v>
      </c>
      <c r="AD340" s="532">
        <v>0</v>
      </c>
      <c r="AE340" s="533">
        <v>0</v>
      </c>
      <c r="AF340" s="534">
        <v>0</v>
      </c>
      <c r="AG340" s="534">
        <v>0</v>
      </c>
      <c r="AH340" s="534">
        <v>0</v>
      </c>
      <c r="AI340" s="534">
        <v>0</v>
      </c>
      <c r="AJ340" s="534">
        <v>0</v>
      </c>
      <c r="AK340" s="535">
        <v>0</v>
      </c>
      <c r="AM340" s="228" t="s">
        <v>121</v>
      </c>
      <c r="AN340" s="228" t="s">
        <v>94</v>
      </c>
      <c r="AO340" s="120" t="s">
        <v>106</v>
      </c>
      <c r="AP340" s="553">
        <v>0</v>
      </c>
      <c r="AQ340" s="489">
        <v>0</v>
      </c>
      <c r="AR340" s="485">
        <v>0</v>
      </c>
      <c r="AS340" s="485">
        <v>0</v>
      </c>
      <c r="AT340" s="485">
        <v>0</v>
      </c>
      <c r="AU340" s="485">
        <v>0</v>
      </c>
      <c r="AV340" s="485">
        <v>0</v>
      </c>
      <c r="AW340" s="486">
        <v>0</v>
      </c>
      <c r="AY340" s="228" t="s">
        <v>94</v>
      </c>
      <c r="AZ340" s="120" t="s">
        <v>106</v>
      </c>
      <c r="BA340" s="563">
        <v>0</v>
      </c>
      <c r="BB340" s="561">
        <v>0</v>
      </c>
      <c r="BC340" s="491">
        <v>0</v>
      </c>
      <c r="BD340" s="491">
        <v>0</v>
      </c>
      <c r="BE340" s="491">
        <v>0</v>
      </c>
      <c r="BF340" s="491">
        <v>0</v>
      </c>
      <c r="BG340" s="491">
        <v>0</v>
      </c>
      <c r="BH340" s="492">
        <v>0</v>
      </c>
    </row>
    <row r="341" spans="3:60">
      <c r="C341" s="172"/>
      <c r="F341" s="361"/>
      <c r="G341" s="219" t="s">
        <v>388</v>
      </c>
      <c r="H341" s="532">
        <v>0</v>
      </c>
      <c r="I341" s="533">
        <v>0</v>
      </c>
      <c r="J341" s="534">
        <v>0</v>
      </c>
      <c r="K341" s="534">
        <v>0</v>
      </c>
      <c r="L341" s="534">
        <v>0</v>
      </c>
      <c r="M341" s="534">
        <v>0</v>
      </c>
      <c r="N341" s="534">
        <v>0</v>
      </c>
      <c r="O341" s="535">
        <v>0</v>
      </c>
      <c r="Q341" s="361"/>
      <c r="R341" s="219" t="s">
        <v>388</v>
      </c>
      <c r="S341" s="532">
        <v>0</v>
      </c>
      <c r="T341" s="533">
        <v>0</v>
      </c>
      <c r="U341" s="534">
        <v>0</v>
      </c>
      <c r="V341" s="534">
        <v>0</v>
      </c>
      <c r="W341" s="534">
        <v>0</v>
      </c>
      <c r="X341" s="534">
        <v>0</v>
      </c>
      <c r="Y341" s="534">
        <v>0</v>
      </c>
      <c r="Z341" s="535">
        <v>0</v>
      </c>
      <c r="AB341" s="361"/>
      <c r="AC341" s="219" t="s">
        <v>387</v>
      </c>
      <c r="AD341" s="532">
        <v>0</v>
      </c>
      <c r="AE341" s="533">
        <v>0</v>
      </c>
      <c r="AF341" s="534">
        <v>0</v>
      </c>
      <c r="AG341" s="534">
        <v>0</v>
      </c>
      <c r="AH341" s="534">
        <v>0</v>
      </c>
      <c r="AI341" s="534">
        <v>0</v>
      </c>
      <c r="AJ341" s="534">
        <v>0</v>
      </c>
      <c r="AK341" s="535">
        <v>0</v>
      </c>
      <c r="AM341" s="228" t="s">
        <v>121</v>
      </c>
      <c r="AN341" s="228" t="s">
        <v>94</v>
      </c>
      <c r="AO341" s="120" t="s">
        <v>105</v>
      </c>
      <c r="AP341" s="553">
        <v>0</v>
      </c>
      <c r="AQ341" s="489">
        <v>0</v>
      </c>
      <c r="AR341" s="485">
        <v>0</v>
      </c>
      <c r="AS341" s="485">
        <v>0</v>
      </c>
      <c r="AT341" s="485">
        <v>0</v>
      </c>
      <c r="AU341" s="485">
        <v>0</v>
      </c>
      <c r="AV341" s="485">
        <v>0</v>
      </c>
      <c r="AW341" s="486">
        <v>0</v>
      </c>
      <c r="AY341" s="228" t="s">
        <v>94</v>
      </c>
      <c r="AZ341" s="120" t="s">
        <v>105</v>
      </c>
      <c r="BA341" s="563">
        <v>0</v>
      </c>
      <c r="BB341" s="561">
        <v>0</v>
      </c>
      <c r="BC341" s="491">
        <v>0</v>
      </c>
      <c r="BD341" s="491">
        <v>0</v>
      </c>
      <c r="BE341" s="491">
        <v>0</v>
      </c>
      <c r="BF341" s="491">
        <v>0</v>
      </c>
      <c r="BG341" s="491">
        <v>0</v>
      </c>
      <c r="BH341" s="492">
        <v>0</v>
      </c>
    </row>
    <row r="342" spans="3:60">
      <c r="C342" s="172"/>
      <c r="F342" s="361"/>
      <c r="G342" s="219" t="s">
        <v>389</v>
      </c>
      <c r="H342" s="532">
        <v>0</v>
      </c>
      <c r="I342" s="533">
        <v>0</v>
      </c>
      <c r="J342" s="534">
        <v>0</v>
      </c>
      <c r="K342" s="534">
        <v>0</v>
      </c>
      <c r="L342" s="534">
        <v>0</v>
      </c>
      <c r="M342" s="534">
        <v>0</v>
      </c>
      <c r="N342" s="534">
        <v>0</v>
      </c>
      <c r="O342" s="535">
        <v>0</v>
      </c>
      <c r="Q342" s="361"/>
      <c r="R342" s="219" t="s">
        <v>389</v>
      </c>
      <c r="S342" s="532">
        <v>0</v>
      </c>
      <c r="T342" s="533">
        <v>0</v>
      </c>
      <c r="U342" s="534">
        <v>0</v>
      </c>
      <c r="V342" s="534">
        <v>0</v>
      </c>
      <c r="W342" s="534">
        <v>0</v>
      </c>
      <c r="X342" s="534">
        <v>0</v>
      </c>
      <c r="Y342" s="534">
        <v>0</v>
      </c>
      <c r="Z342" s="535">
        <v>0</v>
      </c>
      <c r="AB342" s="361"/>
      <c r="AC342" s="219" t="s">
        <v>388</v>
      </c>
      <c r="AD342" s="532">
        <v>0</v>
      </c>
      <c r="AE342" s="533">
        <v>0</v>
      </c>
      <c r="AF342" s="534">
        <v>0</v>
      </c>
      <c r="AG342" s="534">
        <v>0</v>
      </c>
      <c r="AH342" s="534">
        <v>0</v>
      </c>
      <c r="AI342" s="534">
        <v>0</v>
      </c>
      <c r="AJ342" s="534">
        <v>0</v>
      </c>
      <c r="AK342" s="535">
        <v>0</v>
      </c>
      <c r="AM342" s="228" t="s">
        <v>121</v>
      </c>
      <c r="AN342" s="228" t="s">
        <v>94</v>
      </c>
      <c r="AO342" s="120" t="s">
        <v>104</v>
      </c>
      <c r="AP342" s="553">
        <v>0</v>
      </c>
      <c r="AQ342" s="489">
        <v>0</v>
      </c>
      <c r="AR342" s="485">
        <v>0</v>
      </c>
      <c r="AS342" s="485">
        <v>0</v>
      </c>
      <c r="AT342" s="485">
        <v>0</v>
      </c>
      <c r="AU342" s="485">
        <v>0</v>
      </c>
      <c r="AV342" s="485">
        <v>0</v>
      </c>
      <c r="AW342" s="486">
        <v>0</v>
      </c>
      <c r="AY342" s="228" t="s">
        <v>94</v>
      </c>
      <c r="AZ342" s="120" t="s">
        <v>104</v>
      </c>
      <c r="BA342" s="563">
        <v>0</v>
      </c>
      <c r="BB342" s="561">
        <v>0</v>
      </c>
      <c r="BC342" s="491">
        <v>0</v>
      </c>
      <c r="BD342" s="491">
        <v>0</v>
      </c>
      <c r="BE342" s="491">
        <v>0</v>
      </c>
      <c r="BF342" s="491">
        <v>0</v>
      </c>
      <c r="BG342" s="491">
        <v>0</v>
      </c>
      <c r="BH342" s="492">
        <v>0</v>
      </c>
    </row>
    <row r="343" spans="3:60">
      <c r="C343" s="172"/>
      <c r="F343" s="361"/>
      <c r="G343" s="219" t="s">
        <v>390</v>
      </c>
      <c r="H343" s="532">
        <v>0</v>
      </c>
      <c r="I343" s="533">
        <v>0</v>
      </c>
      <c r="J343" s="534">
        <v>0</v>
      </c>
      <c r="K343" s="534">
        <v>0</v>
      </c>
      <c r="L343" s="534">
        <v>0</v>
      </c>
      <c r="M343" s="534">
        <v>0</v>
      </c>
      <c r="N343" s="534">
        <v>0</v>
      </c>
      <c r="O343" s="535">
        <v>0</v>
      </c>
      <c r="Q343" s="361"/>
      <c r="R343" s="219" t="s">
        <v>390</v>
      </c>
      <c r="S343" s="532">
        <v>0</v>
      </c>
      <c r="T343" s="533">
        <v>0</v>
      </c>
      <c r="U343" s="534">
        <v>0</v>
      </c>
      <c r="V343" s="534">
        <v>0</v>
      </c>
      <c r="W343" s="534">
        <v>0</v>
      </c>
      <c r="X343" s="534">
        <v>0</v>
      </c>
      <c r="Y343" s="534">
        <v>0</v>
      </c>
      <c r="Z343" s="535">
        <v>0</v>
      </c>
      <c r="AB343" s="361"/>
      <c r="AC343" s="219" t="s">
        <v>389</v>
      </c>
      <c r="AD343" s="532">
        <v>0</v>
      </c>
      <c r="AE343" s="533">
        <v>0</v>
      </c>
      <c r="AF343" s="534">
        <v>0</v>
      </c>
      <c r="AG343" s="534">
        <v>0</v>
      </c>
      <c r="AH343" s="534">
        <v>0</v>
      </c>
      <c r="AI343" s="534">
        <v>0</v>
      </c>
      <c r="AJ343" s="534">
        <v>0</v>
      </c>
      <c r="AK343" s="535">
        <v>0</v>
      </c>
      <c r="AM343" s="228" t="s">
        <v>121</v>
      </c>
      <c r="AN343" s="228" t="s">
        <v>94</v>
      </c>
      <c r="AO343" s="120" t="s">
        <v>103</v>
      </c>
      <c r="AP343" s="553">
        <v>0</v>
      </c>
      <c r="AQ343" s="489">
        <v>0</v>
      </c>
      <c r="AR343" s="485">
        <v>0</v>
      </c>
      <c r="AS343" s="485">
        <v>0</v>
      </c>
      <c r="AT343" s="485">
        <v>0</v>
      </c>
      <c r="AU343" s="485">
        <v>0</v>
      </c>
      <c r="AV343" s="485">
        <v>0</v>
      </c>
      <c r="AW343" s="486">
        <v>0</v>
      </c>
      <c r="AY343" s="228" t="s">
        <v>94</v>
      </c>
      <c r="AZ343" s="120" t="s">
        <v>103</v>
      </c>
      <c r="BA343" s="563">
        <v>0</v>
      </c>
      <c r="BB343" s="561">
        <v>0</v>
      </c>
      <c r="BC343" s="491">
        <v>0</v>
      </c>
      <c r="BD343" s="491">
        <v>0</v>
      </c>
      <c r="BE343" s="491">
        <v>0</v>
      </c>
      <c r="BF343" s="491">
        <v>0</v>
      </c>
      <c r="BG343" s="491">
        <v>0</v>
      </c>
      <c r="BH343" s="492">
        <v>0</v>
      </c>
    </row>
    <row r="344" spans="3:60">
      <c r="C344" s="172"/>
      <c r="F344" s="361"/>
      <c r="G344" s="219" t="s">
        <v>391</v>
      </c>
      <c r="H344" s="532">
        <v>0</v>
      </c>
      <c r="I344" s="533">
        <v>0</v>
      </c>
      <c r="J344" s="534">
        <v>0</v>
      </c>
      <c r="K344" s="534">
        <v>0</v>
      </c>
      <c r="L344" s="534">
        <v>0</v>
      </c>
      <c r="M344" s="534">
        <v>0</v>
      </c>
      <c r="N344" s="534">
        <v>0</v>
      </c>
      <c r="O344" s="535">
        <v>0</v>
      </c>
      <c r="Q344" s="361"/>
      <c r="R344" s="219" t="s">
        <v>391</v>
      </c>
      <c r="S344" s="532">
        <v>0</v>
      </c>
      <c r="T344" s="533">
        <v>0</v>
      </c>
      <c r="U344" s="534">
        <v>0</v>
      </c>
      <c r="V344" s="534">
        <v>0</v>
      </c>
      <c r="W344" s="534">
        <v>0</v>
      </c>
      <c r="X344" s="534">
        <v>0</v>
      </c>
      <c r="Y344" s="534">
        <v>0</v>
      </c>
      <c r="Z344" s="535">
        <v>0</v>
      </c>
      <c r="AB344" s="361"/>
      <c r="AC344" s="219" t="s">
        <v>390</v>
      </c>
      <c r="AD344" s="532">
        <v>0</v>
      </c>
      <c r="AE344" s="533">
        <v>0</v>
      </c>
      <c r="AF344" s="534">
        <v>0</v>
      </c>
      <c r="AG344" s="534">
        <v>0</v>
      </c>
      <c r="AH344" s="534">
        <v>0</v>
      </c>
      <c r="AI344" s="534">
        <v>0</v>
      </c>
      <c r="AJ344" s="534">
        <v>0</v>
      </c>
      <c r="AK344" s="535">
        <v>0</v>
      </c>
      <c r="AM344" s="228" t="s">
        <v>121</v>
      </c>
      <c r="AN344" s="228" t="s">
        <v>94</v>
      </c>
      <c r="AO344" s="120" t="s">
        <v>102</v>
      </c>
      <c r="AP344" s="553">
        <v>0</v>
      </c>
      <c r="AQ344" s="489">
        <v>0</v>
      </c>
      <c r="AR344" s="485">
        <v>0</v>
      </c>
      <c r="AS344" s="485">
        <v>0</v>
      </c>
      <c r="AT344" s="485">
        <v>0</v>
      </c>
      <c r="AU344" s="485">
        <v>0</v>
      </c>
      <c r="AV344" s="485">
        <v>0</v>
      </c>
      <c r="AW344" s="486">
        <v>0</v>
      </c>
      <c r="AY344" s="228" t="s">
        <v>94</v>
      </c>
      <c r="AZ344" s="120" t="s">
        <v>102</v>
      </c>
      <c r="BA344" s="563">
        <v>0</v>
      </c>
      <c r="BB344" s="561">
        <v>0</v>
      </c>
      <c r="BC344" s="491">
        <v>0</v>
      </c>
      <c r="BD344" s="491">
        <v>0</v>
      </c>
      <c r="BE344" s="491">
        <v>0</v>
      </c>
      <c r="BF344" s="491">
        <v>0</v>
      </c>
      <c r="BG344" s="491">
        <v>0</v>
      </c>
      <c r="BH344" s="492">
        <v>0</v>
      </c>
    </row>
    <row r="345" spans="3:60">
      <c r="C345" s="172"/>
      <c r="F345" s="361"/>
      <c r="G345" s="219" t="s">
        <v>392</v>
      </c>
      <c r="H345" s="532">
        <v>0</v>
      </c>
      <c r="I345" s="533">
        <v>0</v>
      </c>
      <c r="J345" s="534">
        <v>0</v>
      </c>
      <c r="K345" s="534">
        <v>0</v>
      </c>
      <c r="L345" s="534">
        <v>0</v>
      </c>
      <c r="M345" s="534">
        <v>0</v>
      </c>
      <c r="N345" s="534">
        <v>0</v>
      </c>
      <c r="O345" s="535">
        <v>0</v>
      </c>
      <c r="Q345" s="361"/>
      <c r="R345" s="219" t="s">
        <v>392</v>
      </c>
      <c r="S345" s="532">
        <v>0</v>
      </c>
      <c r="T345" s="533">
        <v>0</v>
      </c>
      <c r="U345" s="534">
        <v>0</v>
      </c>
      <c r="V345" s="534">
        <v>0</v>
      </c>
      <c r="W345" s="534">
        <v>0</v>
      </c>
      <c r="X345" s="534">
        <v>0</v>
      </c>
      <c r="Y345" s="534">
        <v>0</v>
      </c>
      <c r="Z345" s="535">
        <v>0</v>
      </c>
      <c r="AB345" s="361"/>
      <c r="AC345" s="219" t="s">
        <v>391</v>
      </c>
      <c r="AD345" s="532">
        <v>0</v>
      </c>
      <c r="AE345" s="533">
        <v>0</v>
      </c>
      <c r="AF345" s="534">
        <v>0</v>
      </c>
      <c r="AG345" s="534">
        <v>0</v>
      </c>
      <c r="AH345" s="534">
        <v>0</v>
      </c>
      <c r="AI345" s="534">
        <v>0</v>
      </c>
      <c r="AJ345" s="534">
        <v>0</v>
      </c>
      <c r="AK345" s="535">
        <v>0</v>
      </c>
      <c r="AM345" s="228" t="s">
        <v>121</v>
      </c>
      <c r="AN345" s="228" t="s">
        <v>94</v>
      </c>
      <c r="AO345" s="120" t="s">
        <v>101</v>
      </c>
      <c r="AP345" s="553">
        <v>0</v>
      </c>
      <c r="AQ345" s="489">
        <v>0</v>
      </c>
      <c r="AR345" s="485">
        <v>0</v>
      </c>
      <c r="AS345" s="485">
        <v>0</v>
      </c>
      <c r="AT345" s="485">
        <v>0</v>
      </c>
      <c r="AU345" s="485">
        <v>0</v>
      </c>
      <c r="AV345" s="485">
        <v>0</v>
      </c>
      <c r="AW345" s="486">
        <v>0</v>
      </c>
      <c r="AY345" s="228" t="s">
        <v>94</v>
      </c>
      <c r="AZ345" s="120" t="s">
        <v>101</v>
      </c>
      <c r="BA345" s="563">
        <v>0</v>
      </c>
      <c r="BB345" s="561">
        <v>0</v>
      </c>
      <c r="BC345" s="491">
        <v>0</v>
      </c>
      <c r="BD345" s="491">
        <v>0</v>
      </c>
      <c r="BE345" s="491">
        <v>0</v>
      </c>
      <c r="BF345" s="491">
        <v>0</v>
      </c>
      <c r="BG345" s="491">
        <v>0</v>
      </c>
      <c r="BH345" s="492">
        <v>0</v>
      </c>
    </row>
    <row r="346" spans="3:60">
      <c r="C346" s="172"/>
      <c r="F346" s="361"/>
      <c r="G346" s="219" t="s">
        <v>393</v>
      </c>
      <c r="H346" s="532">
        <v>0</v>
      </c>
      <c r="I346" s="533">
        <v>0</v>
      </c>
      <c r="J346" s="534">
        <v>0</v>
      </c>
      <c r="K346" s="534">
        <v>0</v>
      </c>
      <c r="L346" s="534">
        <v>0</v>
      </c>
      <c r="M346" s="534">
        <v>0</v>
      </c>
      <c r="N346" s="534">
        <v>0</v>
      </c>
      <c r="O346" s="535">
        <v>0</v>
      </c>
      <c r="Q346" s="361"/>
      <c r="R346" s="219" t="s">
        <v>393</v>
      </c>
      <c r="S346" s="532">
        <v>0</v>
      </c>
      <c r="T346" s="533">
        <v>0</v>
      </c>
      <c r="U346" s="534">
        <v>0</v>
      </c>
      <c r="V346" s="534">
        <v>0</v>
      </c>
      <c r="W346" s="534">
        <v>0</v>
      </c>
      <c r="X346" s="534">
        <v>0</v>
      </c>
      <c r="Y346" s="534">
        <v>0</v>
      </c>
      <c r="Z346" s="535">
        <v>0</v>
      </c>
      <c r="AB346" s="361"/>
      <c r="AC346" s="219" t="s">
        <v>392</v>
      </c>
      <c r="AD346" s="532">
        <v>0</v>
      </c>
      <c r="AE346" s="533">
        <v>0</v>
      </c>
      <c r="AF346" s="534">
        <v>0</v>
      </c>
      <c r="AG346" s="534">
        <v>0</v>
      </c>
      <c r="AH346" s="534">
        <v>0</v>
      </c>
      <c r="AI346" s="534">
        <v>0</v>
      </c>
      <c r="AJ346" s="534">
        <v>0</v>
      </c>
      <c r="AK346" s="535">
        <v>0</v>
      </c>
      <c r="AM346" s="228" t="s">
        <v>121</v>
      </c>
      <c r="AN346" s="228" t="s">
        <v>94</v>
      </c>
      <c r="AO346" s="120" t="s">
        <v>100</v>
      </c>
      <c r="AP346" s="553">
        <v>0</v>
      </c>
      <c r="AQ346" s="489">
        <v>0</v>
      </c>
      <c r="AR346" s="485">
        <v>0</v>
      </c>
      <c r="AS346" s="485">
        <v>0</v>
      </c>
      <c r="AT346" s="485">
        <v>0</v>
      </c>
      <c r="AU346" s="485">
        <v>0</v>
      </c>
      <c r="AV346" s="485">
        <v>0</v>
      </c>
      <c r="AW346" s="486">
        <v>0</v>
      </c>
      <c r="AY346" s="228" t="s">
        <v>94</v>
      </c>
      <c r="AZ346" s="120" t="s">
        <v>100</v>
      </c>
      <c r="BA346" s="563">
        <v>0</v>
      </c>
      <c r="BB346" s="561">
        <v>0</v>
      </c>
      <c r="BC346" s="491">
        <v>0</v>
      </c>
      <c r="BD346" s="491">
        <v>0</v>
      </c>
      <c r="BE346" s="491">
        <v>0</v>
      </c>
      <c r="BF346" s="491">
        <v>0</v>
      </c>
      <c r="BG346" s="491">
        <v>0</v>
      </c>
      <c r="BH346" s="492">
        <v>0</v>
      </c>
    </row>
    <row r="347" spans="3:60">
      <c r="C347" s="172"/>
      <c r="F347" s="361"/>
      <c r="G347" s="219" t="s">
        <v>394</v>
      </c>
      <c r="H347" s="532">
        <v>0</v>
      </c>
      <c r="I347" s="533">
        <v>0</v>
      </c>
      <c r="J347" s="534">
        <v>0</v>
      </c>
      <c r="K347" s="534">
        <v>0</v>
      </c>
      <c r="L347" s="534">
        <v>0</v>
      </c>
      <c r="M347" s="534">
        <v>0</v>
      </c>
      <c r="N347" s="534">
        <v>0</v>
      </c>
      <c r="O347" s="535">
        <v>0</v>
      </c>
      <c r="Q347" s="361"/>
      <c r="R347" s="219" t="s">
        <v>394</v>
      </c>
      <c r="S347" s="532">
        <v>0</v>
      </c>
      <c r="T347" s="533">
        <v>0</v>
      </c>
      <c r="U347" s="534">
        <v>0</v>
      </c>
      <c r="V347" s="534">
        <v>0</v>
      </c>
      <c r="W347" s="534">
        <v>0</v>
      </c>
      <c r="X347" s="534">
        <v>0</v>
      </c>
      <c r="Y347" s="534">
        <v>0</v>
      </c>
      <c r="Z347" s="535">
        <v>0</v>
      </c>
      <c r="AB347" s="361"/>
      <c r="AC347" s="219" t="s">
        <v>393</v>
      </c>
      <c r="AD347" s="532">
        <v>0</v>
      </c>
      <c r="AE347" s="533">
        <v>0</v>
      </c>
      <c r="AF347" s="534">
        <v>0</v>
      </c>
      <c r="AG347" s="534">
        <v>0</v>
      </c>
      <c r="AH347" s="534">
        <v>0</v>
      </c>
      <c r="AI347" s="534">
        <v>0</v>
      </c>
      <c r="AJ347" s="534">
        <v>0</v>
      </c>
      <c r="AK347" s="535">
        <v>0</v>
      </c>
      <c r="AM347" s="229" t="s">
        <v>121</v>
      </c>
      <c r="AN347" s="229" t="s">
        <v>94</v>
      </c>
      <c r="AO347" s="122" t="s">
        <v>99</v>
      </c>
      <c r="AP347" s="554">
        <v>0</v>
      </c>
      <c r="AQ347" s="490">
        <v>0</v>
      </c>
      <c r="AR347" s="487">
        <v>0</v>
      </c>
      <c r="AS347" s="487">
        <v>0</v>
      </c>
      <c r="AT347" s="487">
        <v>0</v>
      </c>
      <c r="AU347" s="487">
        <v>0</v>
      </c>
      <c r="AV347" s="487">
        <v>0</v>
      </c>
      <c r="AW347" s="488">
        <v>0</v>
      </c>
      <c r="AY347" s="229" t="s">
        <v>94</v>
      </c>
      <c r="AZ347" s="122" t="s">
        <v>99</v>
      </c>
      <c r="BA347" s="564">
        <v>0</v>
      </c>
      <c r="BB347" s="562">
        <v>0</v>
      </c>
      <c r="BC347" s="493">
        <v>0</v>
      </c>
      <c r="BD347" s="493">
        <v>0</v>
      </c>
      <c r="BE347" s="493">
        <v>0</v>
      </c>
      <c r="BF347" s="493">
        <v>0</v>
      </c>
      <c r="BG347" s="493">
        <v>0</v>
      </c>
      <c r="BH347" s="494">
        <v>0</v>
      </c>
    </row>
    <row r="348" spans="3:60">
      <c r="C348" s="172"/>
      <c r="F348" s="361"/>
      <c r="G348" s="219" t="s">
        <v>395</v>
      </c>
      <c r="H348" s="532">
        <v>0</v>
      </c>
      <c r="I348" s="533">
        <v>0</v>
      </c>
      <c r="J348" s="534">
        <v>0</v>
      </c>
      <c r="K348" s="534">
        <v>0</v>
      </c>
      <c r="L348" s="534">
        <v>0</v>
      </c>
      <c r="M348" s="534">
        <v>0</v>
      </c>
      <c r="N348" s="534">
        <v>0</v>
      </c>
      <c r="O348" s="535">
        <v>0</v>
      </c>
      <c r="Q348" s="361"/>
      <c r="R348" s="219" t="s">
        <v>395</v>
      </c>
      <c r="S348" s="532">
        <v>0</v>
      </c>
      <c r="T348" s="533">
        <v>0</v>
      </c>
      <c r="U348" s="534">
        <v>0</v>
      </c>
      <c r="V348" s="534">
        <v>0</v>
      </c>
      <c r="W348" s="534">
        <v>0</v>
      </c>
      <c r="X348" s="534">
        <v>0</v>
      </c>
      <c r="Y348" s="534">
        <v>0</v>
      </c>
      <c r="Z348" s="535">
        <v>0</v>
      </c>
      <c r="AB348" s="361"/>
      <c r="AC348" s="219" t="s">
        <v>394</v>
      </c>
      <c r="AD348" s="532">
        <v>0</v>
      </c>
      <c r="AE348" s="533">
        <v>0</v>
      </c>
      <c r="AF348" s="534">
        <v>0</v>
      </c>
      <c r="AG348" s="534">
        <v>0</v>
      </c>
      <c r="AH348" s="534">
        <v>0</v>
      </c>
      <c r="AI348" s="534">
        <v>0</v>
      </c>
      <c r="AJ348" s="534">
        <v>0</v>
      </c>
      <c r="AK348" s="535">
        <v>0</v>
      </c>
      <c r="AM348" s="225" t="s">
        <v>121</v>
      </c>
      <c r="AN348" s="228" t="s">
        <v>93</v>
      </c>
      <c r="AO348" s="230" t="s">
        <v>73</v>
      </c>
      <c r="AP348" s="553" t="e">
        <v>#DIV/0!</v>
      </c>
      <c r="AQ348" s="489">
        <v>0</v>
      </c>
      <c r="AR348" s="485">
        <v>0</v>
      </c>
      <c r="AS348" s="485">
        <v>0</v>
      </c>
      <c r="AT348" s="485">
        <v>0</v>
      </c>
      <c r="AU348" s="485">
        <v>0</v>
      </c>
      <c r="AV348" s="485">
        <v>0</v>
      </c>
      <c r="AW348" s="486">
        <v>0</v>
      </c>
      <c r="AY348" s="228" t="s">
        <v>93</v>
      </c>
      <c r="AZ348" s="230" t="s">
        <v>73</v>
      </c>
      <c r="BA348" s="563" t="e">
        <v>#DIV/0!</v>
      </c>
      <c r="BB348" s="561">
        <v>0</v>
      </c>
      <c r="BC348" s="491">
        <v>0</v>
      </c>
      <c r="BD348" s="491">
        <v>0</v>
      </c>
      <c r="BE348" s="491">
        <v>0</v>
      </c>
      <c r="BF348" s="491">
        <v>0</v>
      </c>
      <c r="BG348" s="491">
        <v>0</v>
      </c>
      <c r="BH348" s="492">
        <v>0</v>
      </c>
    </row>
    <row r="349" spans="3:60">
      <c r="C349" s="172"/>
      <c r="F349" s="361"/>
      <c r="G349" s="219" t="s">
        <v>396</v>
      </c>
      <c r="H349" s="532">
        <v>0</v>
      </c>
      <c r="I349" s="533">
        <v>0</v>
      </c>
      <c r="J349" s="534">
        <v>0</v>
      </c>
      <c r="K349" s="534">
        <v>0</v>
      </c>
      <c r="L349" s="534">
        <v>0</v>
      </c>
      <c r="M349" s="534">
        <v>0</v>
      </c>
      <c r="N349" s="534">
        <v>0</v>
      </c>
      <c r="O349" s="535">
        <v>0</v>
      </c>
      <c r="Q349" s="361"/>
      <c r="R349" s="219" t="s">
        <v>396</v>
      </c>
      <c r="S349" s="532">
        <v>0</v>
      </c>
      <c r="T349" s="533">
        <v>0</v>
      </c>
      <c r="U349" s="534">
        <v>0</v>
      </c>
      <c r="V349" s="534">
        <v>0</v>
      </c>
      <c r="W349" s="534">
        <v>0</v>
      </c>
      <c r="X349" s="534">
        <v>0</v>
      </c>
      <c r="Y349" s="534">
        <v>0</v>
      </c>
      <c r="Z349" s="535">
        <v>0</v>
      </c>
      <c r="AB349" s="361"/>
      <c r="AC349" s="219" t="s">
        <v>395</v>
      </c>
      <c r="AD349" s="532">
        <v>0</v>
      </c>
      <c r="AE349" s="533">
        <v>0</v>
      </c>
      <c r="AF349" s="534">
        <v>0</v>
      </c>
      <c r="AG349" s="534">
        <v>0</v>
      </c>
      <c r="AH349" s="534">
        <v>0</v>
      </c>
      <c r="AI349" s="534">
        <v>0</v>
      </c>
      <c r="AJ349" s="534">
        <v>0</v>
      </c>
      <c r="AK349" s="535">
        <v>0</v>
      </c>
      <c r="AM349" s="228" t="s">
        <v>121</v>
      </c>
      <c r="AN349" s="228" t="s">
        <v>93</v>
      </c>
      <c r="AO349" s="120" t="s">
        <v>122</v>
      </c>
      <c r="AP349" s="553">
        <v>0</v>
      </c>
      <c r="AQ349" s="489">
        <v>0</v>
      </c>
      <c r="AR349" s="485">
        <v>0</v>
      </c>
      <c r="AS349" s="485">
        <v>0</v>
      </c>
      <c r="AT349" s="485">
        <v>0</v>
      </c>
      <c r="AU349" s="485">
        <v>0</v>
      </c>
      <c r="AV349" s="485">
        <v>0</v>
      </c>
      <c r="AW349" s="486">
        <v>0</v>
      </c>
      <c r="AY349" s="228" t="s">
        <v>93</v>
      </c>
      <c r="AZ349" s="120" t="s">
        <v>122</v>
      </c>
      <c r="BA349" s="563">
        <v>0</v>
      </c>
      <c r="BB349" s="561">
        <v>0</v>
      </c>
      <c r="BC349" s="491">
        <v>0</v>
      </c>
      <c r="BD349" s="491">
        <v>0</v>
      </c>
      <c r="BE349" s="491">
        <v>0</v>
      </c>
      <c r="BF349" s="491">
        <v>0</v>
      </c>
      <c r="BG349" s="491">
        <v>0</v>
      </c>
      <c r="BH349" s="492">
        <v>0</v>
      </c>
    </row>
    <row r="350" spans="3:60">
      <c r="C350" s="172"/>
      <c r="F350" s="361"/>
      <c r="G350" s="219" t="s">
        <v>397</v>
      </c>
      <c r="H350" s="532">
        <v>0</v>
      </c>
      <c r="I350" s="533">
        <v>0</v>
      </c>
      <c r="J350" s="534">
        <v>0</v>
      </c>
      <c r="K350" s="534">
        <v>0</v>
      </c>
      <c r="L350" s="534">
        <v>0</v>
      </c>
      <c r="M350" s="534">
        <v>0</v>
      </c>
      <c r="N350" s="534">
        <v>0</v>
      </c>
      <c r="O350" s="535">
        <v>0</v>
      </c>
      <c r="Q350" s="361"/>
      <c r="R350" s="219" t="s">
        <v>397</v>
      </c>
      <c r="S350" s="532">
        <v>0</v>
      </c>
      <c r="T350" s="533">
        <v>0</v>
      </c>
      <c r="U350" s="534">
        <v>0</v>
      </c>
      <c r="V350" s="534">
        <v>0</v>
      </c>
      <c r="W350" s="534">
        <v>0</v>
      </c>
      <c r="X350" s="534">
        <v>0</v>
      </c>
      <c r="Y350" s="534">
        <v>0</v>
      </c>
      <c r="Z350" s="535">
        <v>0</v>
      </c>
      <c r="AB350" s="361"/>
      <c r="AC350" s="219" t="s">
        <v>396</v>
      </c>
      <c r="AD350" s="532">
        <v>0</v>
      </c>
      <c r="AE350" s="533">
        <v>0</v>
      </c>
      <c r="AF350" s="534">
        <v>0</v>
      </c>
      <c r="AG350" s="534">
        <v>0</v>
      </c>
      <c r="AH350" s="534">
        <v>0</v>
      </c>
      <c r="AI350" s="534">
        <v>0</v>
      </c>
      <c r="AJ350" s="534">
        <v>0</v>
      </c>
      <c r="AK350" s="535">
        <v>0</v>
      </c>
      <c r="AM350" s="228" t="s">
        <v>121</v>
      </c>
      <c r="AN350" s="228" t="s">
        <v>93</v>
      </c>
      <c r="AO350" s="120" t="s">
        <v>112</v>
      </c>
      <c r="AP350" s="553">
        <v>0</v>
      </c>
      <c r="AQ350" s="489">
        <v>0</v>
      </c>
      <c r="AR350" s="485">
        <v>0</v>
      </c>
      <c r="AS350" s="485">
        <v>0</v>
      </c>
      <c r="AT350" s="485">
        <v>0</v>
      </c>
      <c r="AU350" s="485">
        <v>0</v>
      </c>
      <c r="AV350" s="485">
        <v>0</v>
      </c>
      <c r="AW350" s="486">
        <v>0</v>
      </c>
      <c r="AY350" s="228" t="s">
        <v>93</v>
      </c>
      <c r="AZ350" s="120" t="s">
        <v>112</v>
      </c>
      <c r="BA350" s="563">
        <v>0</v>
      </c>
      <c r="BB350" s="561">
        <v>0</v>
      </c>
      <c r="BC350" s="491">
        <v>0</v>
      </c>
      <c r="BD350" s="491">
        <v>0</v>
      </c>
      <c r="BE350" s="491">
        <v>0</v>
      </c>
      <c r="BF350" s="491">
        <v>0</v>
      </c>
      <c r="BG350" s="491">
        <v>0</v>
      </c>
      <c r="BH350" s="492">
        <v>0</v>
      </c>
    </row>
    <row r="351" spans="3:60">
      <c r="C351" s="172"/>
      <c r="F351" s="362"/>
      <c r="G351" s="220" t="s">
        <v>333</v>
      </c>
      <c r="H351" s="536">
        <v>0</v>
      </c>
      <c r="I351" s="537">
        <v>0</v>
      </c>
      <c r="J351" s="538">
        <v>0</v>
      </c>
      <c r="K351" s="538">
        <v>0</v>
      </c>
      <c r="L351" s="538">
        <v>0</v>
      </c>
      <c r="M351" s="538">
        <v>0</v>
      </c>
      <c r="N351" s="538">
        <v>0</v>
      </c>
      <c r="O351" s="539">
        <v>0</v>
      </c>
      <c r="Q351" s="362"/>
      <c r="R351" s="220" t="s">
        <v>333</v>
      </c>
      <c r="S351" s="536">
        <v>0</v>
      </c>
      <c r="T351" s="537">
        <v>0</v>
      </c>
      <c r="U351" s="538">
        <v>0</v>
      </c>
      <c r="V351" s="538">
        <v>0</v>
      </c>
      <c r="W351" s="538">
        <v>0</v>
      </c>
      <c r="X351" s="538">
        <v>0</v>
      </c>
      <c r="Y351" s="538">
        <v>0</v>
      </c>
      <c r="Z351" s="539">
        <v>0</v>
      </c>
      <c r="AB351" s="361"/>
      <c r="AC351" s="219" t="s">
        <v>397</v>
      </c>
      <c r="AD351" s="532">
        <v>0</v>
      </c>
      <c r="AE351" s="533">
        <v>0</v>
      </c>
      <c r="AF351" s="534">
        <v>0</v>
      </c>
      <c r="AG351" s="534">
        <v>0</v>
      </c>
      <c r="AH351" s="534">
        <v>0</v>
      </c>
      <c r="AI351" s="534">
        <v>0</v>
      </c>
      <c r="AJ351" s="534">
        <v>0</v>
      </c>
      <c r="AK351" s="535">
        <v>0</v>
      </c>
      <c r="AM351" s="228" t="s">
        <v>121</v>
      </c>
      <c r="AN351" s="228" t="s">
        <v>93</v>
      </c>
      <c r="AO351" s="120" t="s">
        <v>111</v>
      </c>
      <c r="AP351" s="553">
        <v>0</v>
      </c>
      <c r="AQ351" s="489">
        <v>0</v>
      </c>
      <c r="AR351" s="485">
        <v>0</v>
      </c>
      <c r="AS351" s="485">
        <v>0</v>
      </c>
      <c r="AT351" s="485">
        <v>0</v>
      </c>
      <c r="AU351" s="485">
        <v>0</v>
      </c>
      <c r="AV351" s="485">
        <v>0</v>
      </c>
      <c r="AW351" s="486">
        <v>0</v>
      </c>
      <c r="AY351" s="228" t="s">
        <v>93</v>
      </c>
      <c r="AZ351" s="120" t="s">
        <v>111</v>
      </c>
      <c r="BA351" s="563">
        <v>0</v>
      </c>
      <c r="BB351" s="561">
        <v>0</v>
      </c>
      <c r="BC351" s="491">
        <v>0</v>
      </c>
      <c r="BD351" s="491">
        <v>0</v>
      </c>
      <c r="BE351" s="491">
        <v>0</v>
      </c>
      <c r="BF351" s="491">
        <v>0</v>
      </c>
      <c r="BG351" s="491">
        <v>0</v>
      </c>
      <c r="BH351" s="492">
        <v>0</v>
      </c>
    </row>
    <row r="352" spans="3:60">
      <c r="C352" s="172"/>
      <c r="F352" s="224" t="s">
        <v>399</v>
      </c>
      <c r="G352" s="218" t="s">
        <v>408</v>
      </c>
      <c r="H352" s="532">
        <v>0</v>
      </c>
      <c r="I352" s="533">
        <v>0</v>
      </c>
      <c r="J352" s="534">
        <v>0</v>
      </c>
      <c r="K352" s="534">
        <v>0</v>
      </c>
      <c r="L352" s="534">
        <v>0</v>
      </c>
      <c r="M352" s="534">
        <v>0</v>
      </c>
      <c r="N352" s="534">
        <v>0</v>
      </c>
      <c r="O352" s="535">
        <v>0</v>
      </c>
      <c r="Q352" s="224" t="s">
        <v>399</v>
      </c>
      <c r="R352" s="218" t="s">
        <v>408</v>
      </c>
      <c r="S352" s="532">
        <v>0</v>
      </c>
      <c r="T352" s="533">
        <v>0</v>
      </c>
      <c r="U352" s="534">
        <v>0</v>
      </c>
      <c r="V352" s="534">
        <v>0</v>
      </c>
      <c r="W352" s="534">
        <v>0</v>
      </c>
      <c r="X352" s="534">
        <v>0</v>
      </c>
      <c r="Y352" s="534">
        <v>0</v>
      </c>
      <c r="Z352" s="535">
        <v>0</v>
      </c>
      <c r="AB352" s="362"/>
      <c r="AC352" s="220" t="s">
        <v>333</v>
      </c>
      <c r="AD352" s="536">
        <v>0</v>
      </c>
      <c r="AE352" s="537">
        <v>0</v>
      </c>
      <c r="AF352" s="538">
        <v>0</v>
      </c>
      <c r="AG352" s="538">
        <v>0</v>
      </c>
      <c r="AH352" s="538">
        <v>0</v>
      </c>
      <c r="AI352" s="538">
        <v>0</v>
      </c>
      <c r="AJ352" s="538">
        <v>0</v>
      </c>
      <c r="AK352" s="539">
        <v>0</v>
      </c>
      <c r="AM352" s="228" t="s">
        <v>121</v>
      </c>
      <c r="AN352" s="228" t="s">
        <v>93</v>
      </c>
      <c r="AO352" s="120" t="s">
        <v>110</v>
      </c>
      <c r="AP352" s="553">
        <v>0</v>
      </c>
      <c r="AQ352" s="489">
        <v>0</v>
      </c>
      <c r="AR352" s="485">
        <v>0</v>
      </c>
      <c r="AS352" s="485">
        <v>0</v>
      </c>
      <c r="AT352" s="485">
        <v>0</v>
      </c>
      <c r="AU352" s="485">
        <v>0</v>
      </c>
      <c r="AV352" s="485">
        <v>0</v>
      </c>
      <c r="AW352" s="486">
        <v>0</v>
      </c>
      <c r="AY352" s="228" t="s">
        <v>93</v>
      </c>
      <c r="AZ352" s="120" t="s">
        <v>110</v>
      </c>
      <c r="BA352" s="563">
        <v>0</v>
      </c>
      <c r="BB352" s="561">
        <v>0</v>
      </c>
      <c r="BC352" s="491">
        <v>0</v>
      </c>
      <c r="BD352" s="491">
        <v>0</v>
      </c>
      <c r="BE352" s="491">
        <v>0</v>
      </c>
      <c r="BF352" s="491">
        <v>0</v>
      </c>
      <c r="BG352" s="491">
        <v>0</v>
      </c>
      <c r="BH352" s="492">
        <v>0</v>
      </c>
    </row>
    <row r="353" spans="3:60">
      <c r="C353" s="172"/>
      <c r="F353" s="361"/>
      <c r="G353" s="219" t="s">
        <v>386</v>
      </c>
      <c r="H353" s="532">
        <v>0</v>
      </c>
      <c r="I353" s="533">
        <v>0</v>
      </c>
      <c r="J353" s="534">
        <v>0</v>
      </c>
      <c r="K353" s="534">
        <v>0</v>
      </c>
      <c r="L353" s="534">
        <v>0</v>
      </c>
      <c r="M353" s="534">
        <v>0</v>
      </c>
      <c r="N353" s="534">
        <v>0</v>
      </c>
      <c r="O353" s="535">
        <v>0</v>
      </c>
      <c r="Q353" s="361"/>
      <c r="R353" s="219" t="s">
        <v>386</v>
      </c>
      <c r="S353" s="532">
        <v>0</v>
      </c>
      <c r="T353" s="533">
        <v>0</v>
      </c>
      <c r="U353" s="534">
        <v>0</v>
      </c>
      <c r="V353" s="534">
        <v>0</v>
      </c>
      <c r="W353" s="534">
        <v>0</v>
      </c>
      <c r="X353" s="534">
        <v>0</v>
      </c>
      <c r="Y353" s="534">
        <v>0</v>
      </c>
      <c r="Z353" s="535">
        <v>0</v>
      </c>
      <c r="AB353" s="224" t="s">
        <v>399</v>
      </c>
      <c r="AC353" s="218" t="s">
        <v>408</v>
      </c>
      <c r="AD353" s="532">
        <v>0</v>
      </c>
      <c r="AE353" s="533">
        <v>0</v>
      </c>
      <c r="AF353" s="534">
        <v>0</v>
      </c>
      <c r="AG353" s="534">
        <v>0</v>
      </c>
      <c r="AH353" s="534">
        <v>0</v>
      </c>
      <c r="AI353" s="534">
        <v>0</v>
      </c>
      <c r="AJ353" s="534">
        <v>0</v>
      </c>
      <c r="AK353" s="535">
        <v>0</v>
      </c>
      <c r="AM353" s="228" t="s">
        <v>121</v>
      </c>
      <c r="AN353" s="228" t="s">
        <v>93</v>
      </c>
      <c r="AO353" s="120" t="s">
        <v>109</v>
      </c>
      <c r="AP353" s="553">
        <v>0</v>
      </c>
      <c r="AQ353" s="489">
        <v>0</v>
      </c>
      <c r="AR353" s="485">
        <v>0</v>
      </c>
      <c r="AS353" s="485">
        <v>0</v>
      </c>
      <c r="AT353" s="485">
        <v>0</v>
      </c>
      <c r="AU353" s="485">
        <v>0</v>
      </c>
      <c r="AV353" s="485">
        <v>0</v>
      </c>
      <c r="AW353" s="486">
        <v>0</v>
      </c>
      <c r="AY353" s="228" t="s">
        <v>93</v>
      </c>
      <c r="AZ353" s="120" t="s">
        <v>109</v>
      </c>
      <c r="BA353" s="563">
        <v>0</v>
      </c>
      <c r="BB353" s="561">
        <v>0</v>
      </c>
      <c r="BC353" s="491">
        <v>0</v>
      </c>
      <c r="BD353" s="491">
        <v>0</v>
      </c>
      <c r="BE353" s="491">
        <v>0</v>
      </c>
      <c r="BF353" s="491">
        <v>0</v>
      </c>
      <c r="BG353" s="491">
        <v>0</v>
      </c>
      <c r="BH353" s="492">
        <v>0</v>
      </c>
    </row>
    <row r="354" spans="3:60">
      <c r="C354" s="172"/>
      <c r="F354" s="361"/>
      <c r="G354" s="219" t="s">
        <v>387</v>
      </c>
      <c r="H354" s="532">
        <v>0</v>
      </c>
      <c r="I354" s="533">
        <v>0</v>
      </c>
      <c r="J354" s="534">
        <v>0</v>
      </c>
      <c r="K354" s="534">
        <v>0</v>
      </c>
      <c r="L354" s="534">
        <v>0</v>
      </c>
      <c r="M354" s="534">
        <v>0</v>
      </c>
      <c r="N354" s="534">
        <v>0</v>
      </c>
      <c r="O354" s="535">
        <v>0</v>
      </c>
      <c r="Q354" s="361"/>
      <c r="R354" s="219" t="s">
        <v>387</v>
      </c>
      <c r="S354" s="532">
        <v>0</v>
      </c>
      <c r="T354" s="533">
        <v>0</v>
      </c>
      <c r="U354" s="534">
        <v>0</v>
      </c>
      <c r="V354" s="534">
        <v>0</v>
      </c>
      <c r="W354" s="534">
        <v>0</v>
      </c>
      <c r="X354" s="534">
        <v>0</v>
      </c>
      <c r="Y354" s="534">
        <v>0</v>
      </c>
      <c r="Z354" s="535">
        <v>0</v>
      </c>
      <c r="AB354" s="361"/>
      <c r="AC354" s="219" t="s">
        <v>386</v>
      </c>
      <c r="AD354" s="532">
        <v>0</v>
      </c>
      <c r="AE354" s="533">
        <v>0</v>
      </c>
      <c r="AF354" s="534">
        <v>0</v>
      </c>
      <c r="AG354" s="534">
        <v>0</v>
      </c>
      <c r="AH354" s="534">
        <v>0</v>
      </c>
      <c r="AI354" s="534">
        <v>0</v>
      </c>
      <c r="AJ354" s="534">
        <v>0</v>
      </c>
      <c r="AK354" s="535">
        <v>0</v>
      </c>
      <c r="AM354" s="228" t="s">
        <v>121</v>
      </c>
      <c r="AN354" s="228" t="s">
        <v>93</v>
      </c>
      <c r="AO354" s="120" t="s">
        <v>108</v>
      </c>
      <c r="AP354" s="553">
        <v>0</v>
      </c>
      <c r="AQ354" s="489">
        <v>0</v>
      </c>
      <c r="AR354" s="485">
        <v>0</v>
      </c>
      <c r="AS354" s="485">
        <v>0</v>
      </c>
      <c r="AT354" s="485">
        <v>0</v>
      </c>
      <c r="AU354" s="485">
        <v>0</v>
      </c>
      <c r="AV354" s="485">
        <v>0</v>
      </c>
      <c r="AW354" s="486">
        <v>0</v>
      </c>
      <c r="AY354" s="228" t="s">
        <v>93</v>
      </c>
      <c r="AZ354" s="120" t="s">
        <v>108</v>
      </c>
      <c r="BA354" s="563">
        <v>0</v>
      </c>
      <c r="BB354" s="561">
        <v>0</v>
      </c>
      <c r="BC354" s="491">
        <v>0</v>
      </c>
      <c r="BD354" s="491">
        <v>0</v>
      </c>
      <c r="BE354" s="491">
        <v>0</v>
      </c>
      <c r="BF354" s="491">
        <v>0</v>
      </c>
      <c r="BG354" s="491">
        <v>0</v>
      </c>
      <c r="BH354" s="492">
        <v>0</v>
      </c>
    </row>
    <row r="355" spans="3:60">
      <c r="C355" s="172"/>
      <c r="F355" s="361"/>
      <c r="G355" s="219" t="s">
        <v>388</v>
      </c>
      <c r="H355" s="532">
        <v>0</v>
      </c>
      <c r="I355" s="533">
        <v>0</v>
      </c>
      <c r="J355" s="534">
        <v>0</v>
      </c>
      <c r="K355" s="534">
        <v>0</v>
      </c>
      <c r="L355" s="534">
        <v>0</v>
      </c>
      <c r="M355" s="534">
        <v>0</v>
      </c>
      <c r="N355" s="534">
        <v>0</v>
      </c>
      <c r="O355" s="535">
        <v>0</v>
      </c>
      <c r="Q355" s="361"/>
      <c r="R355" s="219" t="s">
        <v>388</v>
      </c>
      <c r="S355" s="532">
        <v>0</v>
      </c>
      <c r="T355" s="533">
        <v>0</v>
      </c>
      <c r="U355" s="534">
        <v>0</v>
      </c>
      <c r="V355" s="534">
        <v>0</v>
      </c>
      <c r="W355" s="534">
        <v>0</v>
      </c>
      <c r="X355" s="534">
        <v>0</v>
      </c>
      <c r="Y355" s="534">
        <v>0</v>
      </c>
      <c r="Z355" s="535">
        <v>0</v>
      </c>
      <c r="AB355" s="361"/>
      <c r="AC355" s="219" t="s">
        <v>387</v>
      </c>
      <c r="AD355" s="532">
        <v>0</v>
      </c>
      <c r="AE355" s="533">
        <v>0</v>
      </c>
      <c r="AF355" s="534">
        <v>0</v>
      </c>
      <c r="AG355" s="534">
        <v>0</v>
      </c>
      <c r="AH355" s="534">
        <v>0</v>
      </c>
      <c r="AI355" s="534">
        <v>0</v>
      </c>
      <c r="AJ355" s="534">
        <v>0</v>
      </c>
      <c r="AK355" s="535">
        <v>0</v>
      </c>
      <c r="AM355" s="228" t="s">
        <v>121</v>
      </c>
      <c r="AN355" s="228" t="s">
        <v>93</v>
      </c>
      <c r="AO355" s="120" t="s">
        <v>107</v>
      </c>
      <c r="AP355" s="553">
        <v>0</v>
      </c>
      <c r="AQ355" s="489">
        <v>0</v>
      </c>
      <c r="AR355" s="485">
        <v>0</v>
      </c>
      <c r="AS355" s="485">
        <v>0</v>
      </c>
      <c r="AT355" s="485">
        <v>0</v>
      </c>
      <c r="AU355" s="485">
        <v>0</v>
      </c>
      <c r="AV355" s="485">
        <v>0</v>
      </c>
      <c r="AW355" s="486">
        <v>0</v>
      </c>
      <c r="AY355" s="228" t="s">
        <v>93</v>
      </c>
      <c r="AZ355" s="120" t="s">
        <v>107</v>
      </c>
      <c r="BA355" s="563">
        <v>0</v>
      </c>
      <c r="BB355" s="561">
        <v>0</v>
      </c>
      <c r="BC355" s="491">
        <v>0</v>
      </c>
      <c r="BD355" s="491">
        <v>0</v>
      </c>
      <c r="BE355" s="491">
        <v>0</v>
      </c>
      <c r="BF355" s="491">
        <v>0</v>
      </c>
      <c r="BG355" s="491">
        <v>0</v>
      </c>
      <c r="BH355" s="492">
        <v>0</v>
      </c>
    </row>
    <row r="356" spans="3:60">
      <c r="C356" s="172"/>
      <c r="F356" s="361"/>
      <c r="G356" s="219" t="s">
        <v>389</v>
      </c>
      <c r="H356" s="532">
        <v>0</v>
      </c>
      <c r="I356" s="533">
        <v>0</v>
      </c>
      <c r="J356" s="534">
        <v>0</v>
      </c>
      <c r="K356" s="534">
        <v>0</v>
      </c>
      <c r="L356" s="534">
        <v>0</v>
      </c>
      <c r="M356" s="534">
        <v>0</v>
      </c>
      <c r="N356" s="534">
        <v>0</v>
      </c>
      <c r="O356" s="535">
        <v>0</v>
      </c>
      <c r="Q356" s="361"/>
      <c r="R356" s="219" t="s">
        <v>389</v>
      </c>
      <c r="S356" s="532">
        <v>0</v>
      </c>
      <c r="T356" s="533">
        <v>0</v>
      </c>
      <c r="U356" s="534">
        <v>0</v>
      </c>
      <c r="V356" s="534">
        <v>0</v>
      </c>
      <c r="W356" s="534">
        <v>0</v>
      </c>
      <c r="X356" s="534">
        <v>0</v>
      </c>
      <c r="Y356" s="534">
        <v>0</v>
      </c>
      <c r="Z356" s="535">
        <v>0</v>
      </c>
      <c r="AB356" s="361"/>
      <c r="AC356" s="219" t="s">
        <v>388</v>
      </c>
      <c r="AD356" s="532">
        <v>0</v>
      </c>
      <c r="AE356" s="533">
        <v>0</v>
      </c>
      <c r="AF356" s="534">
        <v>0</v>
      </c>
      <c r="AG356" s="534">
        <v>0</v>
      </c>
      <c r="AH356" s="534">
        <v>0</v>
      </c>
      <c r="AI356" s="534">
        <v>0</v>
      </c>
      <c r="AJ356" s="534">
        <v>0</v>
      </c>
      <c r="AK356" s="535">
        <v>0</v>
      </c>
      <c r="AM356" s="228" t="s">
        <v>121</v>
      </c>
      <c r="AN356" s="228" t="s">
        <v>93</v>
      </c>
      <c r="AO356" s="120" t="s">
        <v>106</v>
      </c>
      <c r="AP356" s="553">
        <v>0</v>
      </c>
      <c r="AQ356" s="489">
        <v>0</v>
      </c>
      <c r="AR356" s="485">
        <v>0</v>
      </c>
      <c r="AS356" s="485">
        <v>0</v>
      </c>
      <c r="AT356" s="485">
        <v>0</v>
      </c>
      <c r="AU356" s="485">
        <v>0</v>
      </c>
      <c r="AV356" s="485">
        <v>0</v>
      </c>
      <c r="AW356" s="486">
        <v>0</v>
      </c>
      <c r="AY356" s="228" t="s">
        <v>93</v>
      </c>
      <c r="AZ356" s="120" t="s">
        <v>106</v>
      </c>
      <c r="BA356" s="563">
        <v>0</v>
      </c>
      <c r="BB356" s="561">
        <v>0</v>
      </c>
      <c r="BC356" s="491">
        <v>0</v>
      </c>
      <c r="BD356" s="491">
        <v>0</v>
      </c>
      <c r="BE356" s="491">
        <v>0</v>
      </c>
      <c r="BF356" s="491">
        <v>0</v>
      </c>
      <c r="BG356" s="491">
        <v>0</v>
      </c>
      <c r="BH356" s="492">
        <v>0</v>
      </c>
    </row>
    <row r="357" spans="3:60">
      <c r="C357" s="172"/>
      <c r="F357" s="361"/>
      <c r="G357" s="219" t="s">
        <v>390</v>
      </c>
      <c r="H357" s="532">
        <v>0</v>
      </c>
      <c r="I357" s="533">
        <v>0</v>
      </c>
      <c r="J357" s="534">
        <v>0</v>
      </c>
      <c r="K357" s="534">
        <v>0</v>
      </c>
      <c r="L357" s="534">
        <v>0</v>
      </c>
      <c r="M357" s="534">
        <v>0</v>
      </c>
      <c r="N357" s="534">
        <v>0</v>
      </c>
      <c r="O357" s="535">
        <v>0</v>
      </c>
      <c r="Q357" s="361"/>
      <c r="R357" s="219" t="s">
        <v>390</v>
      </c>
      <c r="S357" s="532">
        <v>0</v>
      </c>
      <c r="T357" s="533">
        <v>0</v>
      </c>
      <c r="U357" s="534">
        <v>0</v>
      </c>
      <c r="V357" s="534">
        <v>0</v>
      </c>
      <c r="W357" s="534">
        <v>0</v>
      </c>
      <c r="X357" s="534">
        <v>0</v>
      </c>
      <c r="Y357" s="534">
        <v>0</v>
      </c>
      <c r="Z357" s="535">
        <v>0</v>
      </c>
      <c r="AB357" s="361"/>
      <c r="AC357" s="219" t="s">
        <v>389</v>
      </c>
      <c r="AD357" s="532">
        <v>0</v>
      </c>
      <c r="AE357" s="533">
        <v>0</v>
      </c>
      <c r="AF357" s="534">
        <v>0</v>
      </c>
      <c r="AG357" s="534">
        <v>0</v>
      </c>
      <c r="AH357" s="534">
        <v>0</v>
      </c>
      <c r="AI357" s="534">
        <v>0</v>
      </c>
      <c r="AJ357" s="534">
        <v>0</v>
      </c>
      <c r="AK357" s="535">
        <v>0</v>
      </c>
      <c r="AM357" s="228" t="s">
        <v>121</v>
      </c>
      <c r="AN357" s="228" t="s">
        <v>93</v>
      </c>
      <c r="AO357" s="120" t="s">
        <v>105</v>
      </c>
      <c r="AP357" s="553">
        <v>0</v>
      </c>
      <c r="AQ357" s="489">
        <v>0</v>
      </c>
      <c r="AR357" s="485">
        <v>0</v>
      </c>
      <c r="AS357" s="485">
        <v>0</v>
      </c>
      <c r="AT357" s="485">
        <v>0</v>
      </c>
      <c r="AU357" s="485">
        <v>0</v>
      </c>
      <c r="AV357" s="485">
        <v>0</v>
      </c>
      <c r="AW357" s="486">
        <v>0</v>
      </c>
      <c r="AY357" s="228" t="s">
        <v>93</v>
      </c>
      <c r="AZ357" s="120" t="s">
        <v>105</v>
      </c>
      <c r="BA357" s="563">
        <v>0</v>
      </c>
      <c r="BB357" s="561">
        <v>0</v>
      </c>
      <c r="BC357" s="491">
        <v>0</v>
      </c>
      <c r="BD357" s="491">
        <v>0</v>
      </c>
      <c r="BE357" s="491">
        <v>0</v>
      </c>
      <c r="BF357" s="491">
        <v>0</v>
      </c>
      <c r="BG357" s="491">
        <v>0</v>
      </c>
      <c r="BH357" s="492">
        <v>0</v>
      </c>
    </row>
    <row r="358" spans="3:60">
      <c r="C358" s="172"/>
      <c r="F358" s="361"/>
      <c r="G358" s="219" t="s">
        <v>391</v>
      </c>
      <c r="H358" s="532">
        <v>0</v>
      </c>
      <c r="I358" s="533">
        <v>0</v>
      </c>
      <c r="J358" s="534">
        <v>0</v>
      </c>
      <c r="K358" s="534">
        <v>0</v>
      </c>
      <c r="L358" s="534">
        <v>0</v>
      </c>
      <c r="M358" s="534">
        <v>0</v>
      </c>
      <c r="N358" s="534">
        <v>0</v>
      </c>
      <c r="O358" s="535">
        <v>0</v>
      </c>
      <c r="Q358" s="361"/>
      <c r="R358" s="219" t="s">
        <v>391</v>
      </c>
      <c r="S358" s="532">
        <v>0</v>
      </c>
      <c r="T358" s="533">
        <v>0</v>
      </c>
      <c r="U358" s="534">
        <v>0</v>
      </c>
      <c r="V358" s="534">
        <v>0</v>
      </c>
      <c r="W358" s="534">
        <v>0</v>
      </c>
      <c r="X358" s="534">
        <v>0</v>
      </c>
      <c r="Y358" s="534">
        <v>0</v>
      </c>
      <c r="Z358" s="535">
        <v>0</v>
      </c>
      <c r="AB358" s="361"/>
      <c r="AC358" s="219" t="s">
        <v>390</v>
      </c>
      <c r="AD358" s="532">
        <v>0</v>
      </c>
      <c r="AE358" s="533">
        <v>0</v>
      </c>
      <c r="AF358" s="534">
        <v>0</v>
      </c>
      <c r="AG358" s="534">
        <v>0</v>
      </c>
      <c r="AH358" s="534">
        <v>0</v>
      </c>
      <c r="AI358" s="534">
        <v>0</v>
      </c>
      <c r="AJ358" s="534">
        <v>0</v>
      </c>
      <c r="AK358" s="535">
        <v>0</v>
      </c>
      <c r="AM358" s="228" t="s">
        <v>121</v>
      </c>
      <c r="AN358" s="228" t="s">
        <v>93</v>
      </c>
      <c r="AO358" s="120" t="s">
        <v>104</v>
      </c>
      <c r="AP358" s="553">
        <v>0</v>
      </c>
      <c r="AQ358" s="489">
        <v>0</v>
      </c>
      <c r="AR358" s="485">
        <v>0</v>
      </c>
      <c r="AS358" s="485">
        <v>0</v>
      </c>
      <c r="AT358" s="485">
        <v>0</v>
      </c>
      <c r="AU358" s="485">
        <v>0</v>
      </c>
      <c r="AV358" s="485">
        <v>0</v>
      </c>
      <c r="AW358" s="486">
        <v>0</v>
      </c>
      <c r="AY358" s="228" t="s">
        <v>93</v>
      </c>
      <c r="AZ358" s="120" t="s">
        <v>104</v>
      </c>
      <c r="BA358" s="563">
        <v>0</v>
      </c>
      <c r="BB358" s="561">
        <v>0</v>
      </c>
      <c r="BC358" s="491">
        <v>0</v>
      </c>
      <c r="BD358" s="491">
        <v>0</v>
      </c>
      <c r="BE358" s="491">
        <v>0</v>
      </c>
      <c r="BF358" s="491">
        <v>0</v>
      </c>
      <c r="BG358" s="491">
        <v>0</v>
      </c>
      <c r="BH358" s="492">
        <v>0</v>
      </c>
    </row>
    <row r="359" spans="3:60">
      <c r="C359" s="172"/>
      <c r="F359" s="361"/>
      <c r="G359" s="219" t="s">
        <v>392</v>
      </c>
      <c r="H359" s="532">
        <v>0</v>
      </c>
      <c r="I359" s="533">
        <v>0</v>
      </c>
      <c r="J359" s="534">
        <v>0</v>
      </c>
      <c r="K359" s="534">
        <v>0</v>
      </c>
      <c r="L359" s="534">
        <v>0</v>
      </c>
      <c r="M359" s="534">
        <v>0</v>
      </c>
      <c r="N359" s="534">
        <v>0</v>
      </c>
      <c r="O359" s="535">
        <v>0</v>
      </c>
      <c r="Q359" s="361"/>
      <c r="R359" s="219" t="s">
        <v>392</v>
      </c>
      <c r="S359" s="532">
        <v>0</v>
      </c>
      <c r="T359" s="533">
        <v>0</v>
      </c>
      <c r="U359" s="534">
        <v>0</v>
      </c>
      <c r="V359" s="534">
        <v>0</v>
      </c>
      <c r="W359" s="534">
        <v>0</v>
      </c>
      <c r="X359" s="534">
        <v>0</v>
      </c>
      <c r="Y359" s="534">
        <v>0</v>
      </c>
      <c r="Z359" s="535">
        <v>0</v>
      </c>
      <c r="AB359" s="361"/>
      <c r="AC359" s="219" t="s">
        <v>391</v>
      </c>
      <c r="AD359" s="532">
        <v>0</v>
      </c>
      <c r="AE359" s="533">
        <v>0</v>
      </c>
      <c r="AF359" s="534">
        <v>0</v>
      </c>
      <c r="AG359" s="534">
        <v>0</v>
      </c>
      <c r="AH359" s="534">
        <v>0</v>
      </c>
      <c r="AI359" s="534">
        <v>0</v>
      </c>
      <c r="AJ359" s="534">
        <v>0</v>
      </c>
      <c r="AK359" s="535">
        <v>0</v>
      </c>
      <c r="AM359" s="228" t="s">
        <v>121</v>
      </c>
      <c r="AN359" s="228" t="s">
        <v>93</v>
      </c>
      <c r="AO359" s="120" t="s">
        <v>103</v>
      </c>
      <c r="AP359" s="553">
        <v>0</v>
      </c>
      <c r="AQ359" s="489">
        <v>0</v>
      </c>
      <c r="AR359" s="485">
        <v>0</v>
      </c>
      <c r="AS359" s="485">
        <v>0</v>
      </c>
      <c r="AT359" s="485">
        <v>0</v>
      </c>
      <c r="AU359" s="485">
        <v>0</v>
      </c>
      <c r="AV359" s="485">
        <v>0</v>
      </c>
      <c r="AW359" s="486">
        <v>0</v>
      </c>
      <c r="AY359" s="228" t="s">
        <v>93</v>
      </c>
      <c r="AZ359" s="120" t="s">
        <v>103</v>
      </c>
      <c r="BA359" s="563">
        <v>0</v>
      </c>
      <c r="BB359" s="561">
        <v>0</v>
      </c>
      <c r="BC359" s="491">
        <v>0</v>
      </c>
      <c r="BD359" s="491">
        <v>0</v>
      </c>
      <c r="BE359" s="491">
        <v>0</v>
      </c>
      <c r="BF359" s="491">
        <v>0</v>
      </c>
      <c r="BG359" s="491">
        <v>0</v>
      </c>
      <c r="BH359" s="492">
        <v>0</v>
      </c>
    </row>
    <row r="360" spans="3:60">
      <c r="C360" s="172"/>
      <c r="F360" s="361"/>
      <c r="G360" s="219" t="s">
        <v>393</v>
      </c>
      <c r="H360" s="532">
        <v>0</v>
      </c>
      <c r="I360" s="533">
        <v>0</v>
      </c>
      <c r="J360" s="534">
        <v>0</v>
      </c>
      <c r="K360" s="534">
        <v>0</v>
      </c>
      <c r="L360" s="534">
        <v>0</v>
      </c>
      <c r="M360" s="534">
        <v>0</v>
      </c>
      <c r="N360" s="534">
        <v>0</v>
      </c>
      <c r="O360" s="535">
        <v>0</v>
      </c>
      <c r="Q360" s="361"/>
      <c r="R360" s="219" t="s">
        <v>393</v>
      </c>
      <c r="S360" s="532">
        <v>0</v>
      </c>
      <c r="T360" s="533">
        <v>0</v>
      </c>
      <c r="U360" s="534">
        <v>0</v>
      </c>
      <c r="V360" s="534">
        <v>0</v>
      </c>
      <c r="W360" s="534">
        <v>0</v>
      </c>
      <c r="X360" s="534">
        <v>0</v>
      </c>
      <c r="Y360" s="534">
        <v>0</v>
      </c>
      <c r="Z360" s="535">
        <v>0</v>
      </c>
      <c r="AB360" s="361"/>
      <c r="AC360" s="219" t="s">
        <v>392</v>
      </c>
      <c r="AD360" s="532">
        <v>0</v>
      </c>
      <c r="AE360" s="533">
        <v>0</v>
      </c>
      <c r="AF360" s="534">
        <v>0</v>
      </c>
      <c r="AG360" s="534">
        <v>0</v>
      </c>
      <c r="AH360" s="534">
        <v>0</v>
      </c>
      <c r="AI360" s="534">
        <v>0</v>
      </c>
      <c r="AJ360" s="534">
        <v>0</v>
      </c>
      <c r="AK360" s="535">
        <v>0</v>
      </c>
      <c r="AM360" s="228" t="s">
        <v>121</v>
      </c>
      <c r="AN360" s="228" t="s">
        <v>93</v>
      </c>
      <c r="AO360" s="120" t="s">
        <v>102</v>
      </c>
      <c r="AP360" s="553">
        <v>0</v>
      </c>
      <c r="AQ360" s="489">
        <v>0</v>
      </c>
      <c r="AR360" s="485">
        <v>0</v>
      </c>
      <c r="AS360" s="485">
        <v>0</v>
      </c>
      <c r="AT360" s="485">
        <v>0</v>
      </c>
      <c r="AU360" s="485">
        <v>0</v>
      </c>
      <c r="AV360" s="485">
        <v>0</v>
      </c>
      <c r="AW360" s="486">
        <v>0</v>
      </c>
      <c r="AY360" s="228" t="s">
        <v>93</v>
      </c>
      <c r="AZ360" s="120" t="s">
        <v>102</v>
      </c>
      <c r="BA360" s="563">
        <v>0</v>
      </c>
      <c r="BB360" s="561">
        <v>0</v>
      </c>
      <c r="BC360" s="491">
        <v>0</v>
      </c>
      <c r="BD360" s="491">
        <v>0</v>
      </c>
      <c r="BE360" s="491">
        <v>0</v>
      </c>
      <c r="BF360" s="491">
        <v>0</v>
      </c>
      <c r="BG360" s="491">
        <v>0</v>
      </c>
      <c r="BH360" s="492">
        <v>0</v>
      </c>
    </row>
    <row r="361" spans="3:60">
      <c r="C361" s="172"/>
      <c r="F361" s="361"/>
      <c r="G361" s="219" t="s">
        <v>394</v>
      </c>
      <c r="H361" s="532">
        <v>0</v>
      </c>
      <c r="I361" s="533">
        <v>0</v>
      </c>
      <c r="J361" s="534">
        <v>0</v>
      </c>
      <c r="K361" s="534">
        <v>0</v>
      </c>
      <c r="L361" s="534">
        <v>0</v>
      </c>
      <c r="M361" s="534">
        <v>0</v>
      </c>
      <c r="N361" s="534">
        <v>0</v>
      </c>
      <c r="O361" s="535">
        <v>0</v>
      </c>
      <c r="Q361" s="361"/>
      <c r="R361" s="219" t="s">
        <v>394</v>
      </c>
      <c r="S361" s="532">
        <v>0</v>
      </c>
      <c r="T361" s="533">
        <v>0</v>
      </c>
      <c r="U361" s="534">
        <v>0</v>
      </c>
      <c r="V361" s="534">
        <v>0</v>
      </c>
      <c r="W361" s="534">
        <v>0</v>
      </c>
      <c r="X361" s="534">
        <v>0</v>
      </c>
      <c r="Y361" s="534">
        <v>0</v>
      </c>
      <c r="Z361" s="535">
        <v>0</v>
      </c>
      <c r="AB361" s="361"/>
      <c r="AC361" s="219" t="s">
        <v>393</v>
      </c>
      <c r="AD361" s="532">
        <v>0</v>
      </c>
      <c r="AE361" s="533">
        <v>0</v>
      </c>
      <c r="AF361" s="534">
        <v>0</v>
      </c>
      <c r="AG361" s="534">
        <v>0</v>
      </c>
      <c r="AH361" s="534">
        <v>0</v>
      </c>
      <c r="AI361" s="534">
        <v>0</v>
      </c>
      <c r="AJ361" s="534">
        <v>0</v>
      </c>
      <c r="AK361" s="535">
        <v>0</v>
      </c>
      <c r="AM361" s="228" t="s">
        <v>121</v>
      </c>
      <c r="AN361" s="228" t="s">
        <v>93</v>
      </c>
      <c r="AO361" s="120" t="s">
        <v>101</v>
      </c>
      <c r="AP361" s="553">
        <v>0</v>
      </c>
      <c r="AQ361" s="489">
        <v>0</v>
      </c>
      <c r="AR361" s="485">
        <v>0</v>
      </c>
      <c r="AS361" s="485">
        <v>0</v>
      </c>
      <c r="AT361" s="485">
        <v>0</v>
      </c>
      <c r="AU361" s="485">
        <v>0</v>
      </c>
      <c r="AV361" s="485">
        <v>0</v>
      </c>
      <c r="AW361" s="486">
        <v>0</v>
      </c>
      <c r="AY361" s="228" t="s">
        <v>93</v>
      </c>
      <c r="AZ361" s="120" t="s">
        <v>101</v>
      </c>
      <c r="BA361" s="563">
        <v>0</v>
      </c>
      <c r="BB361" s="561">
        <v>0</v>
      </c>
      <c r="BC361" s="491">
        <v>0</v>
      </c>
      <c r="BD361" s="491">
        <v>0</v>
      </c>
      <c r="BE361" s="491">
        <v>0</v>
      </c>
      <c r="BF361" s="491">
        <v>0</v>
      </c>
      <c r="BG361" s="491">
        <v>0</v>
      </c>
      <c r="BH361" s="492">
        <v>0</v>
      </c>
    </row>
    <row r="362" spans="3:60">
      <c r="C362" s="172"/>
      <c r="F362" s="361"/>
      <c r="G362" s="219" t="s">
        <v>395</v>
      </c>
      <c r="H362" s="532">
        <v>0</v>
      </c>
      <c r="I362" s="533">
        <v>0</v>
      </c>
      <c r="J362" s="534">
        <v>0</v>
      </c>
      <c r="K362" s="534">
        <v>0</v>
      </c>
      <c r="L362" s="534">
        <v>0</v>
      </c>
      <c r="M362" s="534">
        <v>0</v>
      </c>
      <c r="N362" s="534">
        <v>0</v>
      </c>
      <c r="O362" s="535">
        <v>0</v>
      </c>
      <c r="Q362" s="361"/>
      <c r="R362" s="219" t="s">
        <v>395</v>
      </c>
      <c r="S362" s="532">
        <v>0</v>
      </c>
      <c r="T362" s="533">
        <v>0</v>
      </c>
      <c r="U362" s="534">
        <v>0</v>
      </c>
      <c r="V362" s="534">
        <v>0</v>
      </c>
      <c r="W362" s="534">
        <v>0</v>
      </c>
      <c r="X362" s="534">
        <v>0</v>
      </c>
      <c r="Y362" s="534">
        <v>0</v>
      </c>
      <c r="Z362" s="535">
        <v>0</v>
      </c>
      <c r="AB362" s="361"/>
      <c r="AC362" s="219" t="s">
        <v>394</v>
      </c>
      <c r="AD362" s="532">
        <v>0</v>
      </c>
      <c r="AE362" s="533">
        <v>0</v>
      </c>
      <c r="AF362" s="534">
        <v>0</v>
      </c>
      <c r="AG362" s="534">
        <v>0</v>
      </c>
      <c r="AH362" s="534">
        <v>0</v>
      </c>
      <c r="AI362" s="534">
        <v>0</v>
      </c>
      <c r="AJ362" s="534">
        <v>0</v>
      </c>
      <c r="AK362" s="535">
        <v>0</v>
      </c>
      <c r="AM362" s="228" t="s">
        <v>121</v>
      </c>
      <c r="AN362" s="228" t="s">
        <v>93</v>
      </c>
      <c r="AO362" s="120" t="s">
        <v>100</v>
      </c>
      <c r="AP362" s="553">
        <v>0</v>
      </c>
      <c r="AQ362" s="489">
        <v>0</v>
      </c>
      <c r="AR362" s="485">
        <v>0</v>
      </c>
      <c r="AS362" s="485">
        <v>0</v>
      </c>
      <c r="AT362" s="485">
        <v>0</v>
      </c>
      <c r="AU362" s="485">
        <v>0</v>
      </c>
      <c r="AV362" s="485">
        <v>0</v>
      </c>
      <c r="AW362" s="486">
        <v>0</v>
      </c>
      <c r="AY362" s="228" t="s">
        <v>93</v>
      </c>
      <c r="AZ362" s="120" t="s">
        <v>100</v>
      </c>
      <c r="BA362" s="563">
        <v>0</v>
      </c>
      <c r="BB362" s="561">
        <v>0</v>
      </c>
      <c r="BC362" s="491">
        <v>0</v>
      </c>
      <c r="BD362" s="491">
        <v>0</v>
      </c>
      <c r="BE362" s="491">
        <v>0</v>
      </c>
      <c r="BF362" s="491">
        <v>0</v>
      </c>
      <c r="BG362" s="491">
        <v>0</v>
      </c>
      <c r="BH362" s="492">
        <v>0</v>
      </c>
    </row>
    <row r="363" spans="3:60">
      <c r="C363" s="172"/>
      <c r="F363" s="361"/>
      <c r="G363" s="219" t="s">
        <v>396</v>
      </c>
      <c r="H363" s="532">
        <v>0</v>
      </c>
      <c r="I363" s="533">
        <v>0</v>
      </c>
      <c r="J363" s="534">
        <v>0</v>
      </c>
      <c r="K363" s="534">
        <v>0</v>
      </c>
      <c r="L363" s="534">
        <v>0</v>
      </c>
      <c r="M363" s="534">
        <v>0</v>
      </c>
      <c r="N363" s="534">
        <v>0</v>
      </c>
      <c r="O363" s="535">
        <v>0</v>
      </c>
      <c r="Q363" s="361"/>
      <c r="R363" s="219" t="s">
        <v>396</v>
      </c>
      <c r="S363" s="532">
        <v>0</v>
      </c>
      <c r="T363" s="533">
        <v>0</v>
      </c>
      <c r="U363" s="534">
        <v>0</v>
      </c>
      <c r="V363" s="534">
        <v>0</v>
      </c>
      <c r="W363" s="534">
        <v>0</v>
      </c>
      <c r="X363" s="534">
        <v>0</v>
      </c>
      <c r="Y363" s="534">
        <v>0</v>
      </c>
      <c r="Z363" s="535">
        <v>0</v>
      </c>
      <c r="AB363" s="361"/>
      <c r="AC363" s="219" t="s">
        <v>395</v>
      </c>
      <c r="AD363" s="532">
        <v>0</v>
      </c>
      <c r="AE363" s="533">
        <v>0</v>
      </c>
      <c r="AF363" s="534">
        <v>0</v>
      </c>
      <c r="AG363" s="534">
        <v>0</v>
      </c>
      <c r="AH363" s="534">
        <v>0</v>
      </c>
      <c r="AI363" s="534">
        <v>0</v>
      </c>
      <c r="AJ363" s="534">
        <v>0</v>
      </c>
      <c r="AK363" s="535">
        <v>0</v>
      </c>
      <c r="AM363" s="229" t="s">
        <v>121</v>
      </c>
      <c r="AN363" s="229" t="s">
        <v>93</v>
      </c>
      <c r="AO363" s="122" t="s">
        <v>99</v>
      </c>
      <c r="AP363" s="554">
        <v>0</v>
      </c>
      <c r="AQ363" s="490">
        <v>0</v>
      </c>
      <c r="AR363" s="487">
        <v>0</v>
      </c>
      <c r="AS363" s="487">
        <v>0</v>
      </c>
      <c r="AT363" s="487">
        <v>0</v>
      </c>
      <c r="AU363" s="487">
        <v>0</v>
      </c>
      <c r="AV363" s="487">
        <v>0</v>
      </c>
      <c r="AW363" s="488">
        <v>0</v>
      </c>
      <c r="AY363" s="229" t="s">
        <v>93</v>
      </c>
      <c r="AZ363" s="122" t="s">
        <v>99</v>
      </c>
      <c r="BA363" s="564">
        <v>0</v>
      </c>
      <c r="BB363" s="562">
        <v>0</v>
      </c>
      <c r="BC363" s="493">
        <v>0</v>
      </c>
      <c r="BD363" s="493">
        <v>0</v>
      </c>
      <c r="BE363" s="493">
        <v>0</v>
      </c>
      <c r="BF363" s="493">
        <v>0</v>
      </c>
      <c r="BG363" s="493">
        <v>0</v>
      </c>
      <c r="BH363" s="494">
        <v>0</v>
      </c>
    </row>
    <row r="364" spans="3:60">
      <c r="C364" s="172"/>
      <c r="F364" s="361"/>
      <c r="G364" s="219" t="s">
        <v>397</v>
      </c>
      <c r="H364" s="532">
        <v>0</v>
      </c>
      <c r="I364" s="533">
        <v>0</v>
      </c>
      <c r="J364" s="534">
        <v>0</v>
      </c>
      <c r="K364" s="534">
        <v>0</v>
      </c>
      <c r="L364" s="534">
        <v>0</v>
      </c>
      <c r="M364" s="534">
        <v>0</v>
      </c>
      <c r="N364" s="534">
        <v>0</v>
      </c>
      <c r="O364" s="535">
        <v>0</v>
      </c>
      <c r="Q364" s="361"/>
      <c r="R364" s="219" t="s">
        <v>397</v>
      </c>
      <c r="S364" s="532">
        <v>0</v>
      </c>
      <c r="T364" s="533">
        <v>0</v>
      </c>
      <c r="U364" s="534">
        <v>0</v>
      </c>
      <c r="V364" s="534">
        <v>0</v>
      </c>
      <c r="W364" s="534">
        <v>0</v>
      </c>
      <c r="X364" s="534">
        <v>0</v>
      </c>
      <c r="Y364" s="534">
        <v>0</v>
      </c>
      <c r="Z364" s="535">
        <v>0</v>
      </c>
      <c r="AB364" s="361"/>
      <c r="AC364" s="219" t="s">
        <v>396</v>
      </c>
      <c r="AD364" s="532">
        <v>0</v>
      </c>
      <c r="AE364" s="533">
        <v>0</v>
      </c>
      <c r="AF364" s="534">
        <v>0</v>
      </c>
      <c r="AG364" s="534">
        <v>0</v>
      </c>
      <c r="AH364" s="534">
        <v>0</v>
      </c>
      <c r="AI364" s="534">
        <v>0</v>
      </c>
      <c r="AJ364" s="534">
        <v>0</v>
      </c>
      <c r="AK364" s="535">
        <v>0</v>
      </c>
      <c r="AM364" s="225" t="s">
        <v>121</v>
      </c>
      <c r="AN364" s="228" t="s">
        <v>92</v>
      </c>
      <c r="AO364" s="230" t="s">
        <v>73</v>
      </c>
      <c r="AP364" s="553">
        <v>0</v>
      </c>
      <c r="AQ364" s="489">
        <v>0</v>
      </c>
      <c r="AR364" s="485">
        <v>0</v>
      </c>
      <c r="AS364" s="485">
        <v>0</v>
      </c>
      <c r="AT364" s="485">
        <v>0</v>
      </c>
      <c r="AU364" s="485">
        <v>0</v>
      </c>
      <c r="AV364" s="485">
        <v>0</v>
      </c>
      <c r="AW364" s="486">
        <v>0</v>
      </c>
      <c r="AY364" s="228" t="s">
        <v>92</v>
      </c>
      <c r="AZ364" s="230" t="s">
        <v>73</v>
      </c>
      <c r="BA364" s="563">
        <v>0</v>
      </c>
      <c r="BB364" s="561">
        <v>0</v>
      </c>
      <c r="BC364" s="491">
        <v>0</v>
      </c>
      <c r="BD364" s="491">
        <v>0</v>
      </c>
      <c r="BE364" s="491">
        <v>0</v>
      </c>
      <c r="BF364" s="491">
        <v>0</v>
      </c>
      <c r="BG364" s="491">
        <v>0</v>
      </c>
      <c r="BH364" s="492">
        <v>0</v>
      </c>
    </row>
    <row r="365" spans="3:60">
      <c r="C365" s="172"/>
      <c r="F365" s="362"/>
      <c r="G365" s="220" t="s">
        <v>333</v>
      </c>
      <c r="H365" s="536">
        <v>0</v>
      </c>
      <c r="I365" s="537">
        <v>0</v>
      </c>
      <c r="J365" s="538">
        <v>0</v>
      </c>
      <c r="K365" s="538">
        <v>0</v>
      </c>
      <c r="L365" s="538">
        <v>0</v>
      </c>
      <c r="M365" s="538">
        <v>0</v>
      </c>
      <c r="N365" s="538">
        <v>0</v>
      </c>
      <c r="O365" s="539">
        <v>0</v>
      </c>
      <c r="Q365" s="362"/>
      <c r="R365" s="220" t="s">
        <v>333</v>
      </c>
      <c r="S365" s="536">
        <v>0</v>
      </c>
      <c r="T365" s="537">
        <v>0</v>
      </c>
      <c r="U365" s="538">
        <v>0</v>
      </c>
      <c r="V365" s="538">
        <v>0</v>
      </c>
      <c r="W365" s="538">
        <v>0</v>
      </c>
      <c r="X365" s="538">
        <v>0</v>
      </c>
      <c r="Y365" s="538">
        <v>0</v>
      </c>
      <c r="Z365" s="539">
        <v>0</v>
      </c>
      <c r="AB365" s="361"/>
      <c r="AC365" s="219" t="s">
        <v>397</v>
      </c>
      <c r="AD365" s="532">
        <v>0</v>
      </c>
      <c r="AE365" s="533">
        <v>0</v>
      </c>
      <c r="AF365" s="534">
        <v>0</v>
      </c>
      <c r="AG365" s="534">
        <v>0</v>
      </c>
      <c r="AH365" s="534">
        <v>0</v>
      </c>
      <c r="AI365" s="534">
        <v>0</v>
      </c>
      <c r="AJ365" s="534">
        <v>0</v>
      </c>
      <c r="AK365" s="535">
        <v>0</v>
      </c>
      <c r="AM365" s="228" t="s">
        <v>121</v>
      </c>
      <c r="AN365" s="228" t="s">
        <v>92</v>
      </c>
      <c r="AO365" s="120" t="s">
        <v>122</v>
      </c>
      <c r="AP365" s="553">
        <v>0</v>
      </c>
      <c r="AQ365" s="489">
        <v>0</v>
      </c>
      <c r="AR365" s="485">
        <v>0</v>
      </c>
      <c r="AS365" s="485">
        <v>0</v>
      </c>
      <c r="AT365" s="485">
        <v>0</v>
      </c>
      <c r="AU365" s="485">
        <v>0</v>
      </c>
      <c r="AV365" s="485">
        <v>0</v>
      </c>
      <c r="AW365" s="486">
        <v>0</v>
      </c>
      <c r="AY365" s="228" t="s">
        <v>92</v>
      </c>
      <c r="AZ365" s="120" t="s">
        <v>122</v>
      </c>
      <c r="BA365" s="563">
        <v>0</v>
      </c>
      <c r="BB365" s="561">
        <v>0</v>
      </c>
      <c r="BC365" s="491">
        <v>0</v>
      </c>
      <c r="BD365" s="491">
        <v>0</v>
      </c>
      <c r="BE365" s="491">
        <v>0</v>
      </c>
      <c r="BF365" s="491">
        <v>0</v>
      </c>
      <c r="BG365" s="491">
        <v>0</v>
      </c>
      <c r="BH365" s="492">
        <v>0</v>
      </c>
    </row>
    <row r="366" spans="3:60">
      <c r="C366" s="172"/>
      <c r="AB366" s="362"/>
      <c r="AC366" s="220" t="s">
        <v>333</v>
      </c>
      <c r="AD366" s="536">
        <v>0</v>
      </c>
      <c r="AE366" s="537">
        <v>0</v>
      </c>
      <c r="AF366" s="538">
        <v>0</v>
      </c>
      <c r="AG366" s="538">
        <v>0</v>
      </c>
      <c r="AH366" s="538">
        <v>0</v>
      </c>
      <c r="AI366" s="538">
        <v>0</v>
      </c>
      <c r="AJ366" s="538">
        <v>0</v>
      </c>
      <c r="AK366" s="539">
        <v>0</v>
      </c>
      <c r="AM366" s="228" t="s">
        <v>121</v>
      </c>
      <c r="AN366" s="228" t="s">
        <v>92</v>
      </c>
      <c r="AO366" s="120" t="s">
        <v>112</v>
      </c>
      <c r="AP366" s="553">
        <v>0</v>
      </c>
      <c r="AQ366" s="489">
        <v>0</v>
      </c>
      <c r="AR366" s="485">
        <v>0</v>
      </c>
      <c r="AS366" s="485">
        <v>0</v>
      </c>
      <c r="AT366" s="485">
        <v>0</v>
      </c>
      <c r="AU366" s="485">
        <v>0</v>
      </c>
      <c r="AV366" s="485">
        <v>0</v>
      </c>
      <c r="AW366" s="486">
        <v>0</v>
      </c>
      <c r="AY366" s="228" t="s">
        <v>92</v>
      </c>
      <c r="AZ366" s="120" t="s">
        <v>112</v>
      </c>
      <c r="BA366" s="563">
        <v>0</v>
      </c>
      <c r="BB366" s="561">
        <v>0</v>
      </c>
      <c r="BC366" s="491">
        <v>0</v>
      </c>
      <c r="BD366" s="491">
        <v>0</v>
      </c>
      <c r="BE366" s="491">
        <v>0</v>
      </c>
      <c r="BF366" s="491">
        <v>0</v>
      </c>
      <c r="BG366" s="491">
        <v>0</v>
      </c>
      <c r="BH366" s="492">
        <v>0</v>
      </c>
    </row>
    <row r="367" spans="3:60">
      <c r="C367" s="172"/>
      <c r="AM367" s="228" t="s">
        <v>121</v>
      </c>
      <c r="AN367" s="228" t="s">
        <v>92</v>
      </c>
      <c r="AO367" s="120" t="s">
        <v>111</v>
      </c>
      <c r="AP367" s="553">
        <v>0</v>
      </c>
      <c r="AQ367" s="489">
        <v>0</v>
      </c>
      <c r="AR367" s="485">
        <v>0</v>
      </c>
      <c r="AS367" s="485">
        <v>0</v>
      </c>
      <c r="AT367" s="485">
        <v>0</v>
      </c>
      <c r="AU367" s="485">
        <v>0</v>
      </c>
      <c r="AV367" s="485">
        <v>0</v>
      </c>
      <c r="AW367" s="486">
        <v>0</v>
      </c>
      <c r="AY367" s="228" t="s">
        <v>92</v>
      </c>
      <c r="AZ367" s="120" t="s">
        <v>111</v>
      </c>
      <c r="BA367" s="563">
        <v>0</v>
      </c>
      <c r="BB367" s="561">
        <v>0</v>
      </c>
      <c r="BC367" s="491">
        <v>0</v>
      </c>
      <c r="BD367" s="491">
        <v>0</v>
      </c>
      <c r="BE367" s="491">
        <v>0</v>
      </c>
      <c r="BF367" s="491">
        <v>0</v>
      </c>
      <c r="BG367" s="491">
        <v>0</v>
      </c>
      <c r="BH367" s="492">
        <v>0</v>
      </c>
    </row>
    <row r="368" spans="3:60">
      <c r="C368" s="172"/>
      <c r="AM368" s="228" t="s">
        <v>121</v>
      </c>
      <c r="AN368" s="228" t="s">
        <v>92</v>
      </c>
      <c r="AO368" s="120" t="s">
        <v>110</v>
      </c>
      <c r="AP368" s="553">
        <v>0</v>
      </c>
      <c r="AQ368" s="489">
        <v>0</v>
      </c>
      <c r="AR368" s="485">
        <v>0</v>
      </c>
      <c r="AS368" s="485">
        <v>0</v>
      </c>
      <c r="AT368" s="485">
        <v>0</v>
      </c>
      <c r="AU368" s="485">
        <v>0</v>
      </c>
      <c r="AV368" s="485">
        <v>0</v>
      </c>
      <c r="AW368" s="486">
        <v>0</v>
      </c>
      <c r="AY368" s="228" t="s">
        <v>92</v>
      </c>
      <c r="AZ368" s="120" t="s">
        <v>110</v>
      </c>
      <c r="BA368" s="563">
        <v>0</v>
      </c>
      <c r="BB368" s="561">
        <v>0</v>
      </c>
      <c r="BC368" s="491">
        <v>0</v>
      </c>
      <c r="BD368" s="491">
        <v>0</v>
      </c>
      <c r="BE368" s="491">
        <v>0</v>
      </c>
      <c r="BF368" s="491">
        <v>0</v>
      </c>
      <c r="BG368" s="491">
        <v>0</v>
      </c>
      <c r="BH368" s="492">
        <v>0</v>
      </c>
    </row>
    <row r="369" spans="2:64">
      <c r="C369" s="172"/>
      <c r="AM369" s="228" t="s">
        <v>121</v>
      </c>
      <c r="AN369" s="228" t="s">
        <v>92</v>
      </c>
      <c r="AO369" s="120" t="s">
        <v>109</v>
      </c>
      <c r="AP369" s="553">
        <v>0</v>
      </c>
      <c r="AQ369" s="489">
        <v>0</v>
      </c>
      <c r="AR369" s="485">
        <v>0</v>
      </c>
      <c r="AS369" s="485">
        <v>0</v>
      </c>
      <c r="AT369" s="485">
        <v>0</v>
      </c>
      <c r="AU369" s="485">
        <v>0</v>
      </c>
      <c r="AV369" s="485">
        <v>0</v>
      </c>
      <c r="AW369" s="486">
        <v>0</v>
      </c>
      <c r="AY369" s="228" t="s">
        <v>92</v>
      </c>
      <c r="AZ369" s="120" t="s">
        <v>109</v>
      </c>
      <c r="BA369" s="563">
        <v>0</v>
      </c>
      <c r="BB369" s="561">
        <v>0</v>
      </c>
      <c r="BC369" s="491">
        <v>0</v>
      </c>
      <c r="BD369" s="491">
        <v>0</v>
      </c>
      <c r="BE369" s="491">
        <v>0</v>
      </c>
      <c r="BF369" s="491">
        <v>0</v>
      </c>
      <c r="BG369" s="491">
        <v>0</v>
      </c>
      <c r="BH369" s="492">
        <v>0</v>
      </c>
      <c r="BI369" s="11"/>
      <c r="BL369" s="18"/>
    </row>
    <row r="370" spans="2:64">
      <c r="C370" s="172"/>
      <c r="AM370" s="228" t="s">
        <v>121</v>
      </c>
      <c r="AN370" s="228" t="s">
        <v>92</v>
      </c>
      <c r="AO370" s="120" t="s">
        <v>108</v>
      </c>
      <c r="AP370" s="553">
        <v>0</v>
      </c>
      <c r="AQ370" s="489">
        <v>0</v>
      </c>
      <c r="AR370" s="485">
        <v>0</v>
      </c>
      <c r="AS370" s="485">
        <v>0</v>
      </c>
      <c r="AT370" s="485">
        <v>0</v>
      </c>
      <c r="AU370" s="485">
        <v>0</v>
      </c>
      <c r="AV370" s="485">
        <v>0</v>
      </c>
      <c r="AW370" s="486">
        <v>0</v>
      </c>
      <c r="AY370" s="228" t="s">
        <v>92</v>
      </c>
      <c r="AZ370" s="120" t="s">
        <v>108</v>
      </c>
      <c r="BA370" s="563">
        <v>0</v>
      </c>
      <c r="BB370" s="561">
        <v>0</v>
      </c>
      <c r="BC370" s="491">
        <v>0</v>
      </c>
      <c r="BD370" s="491">
        <v>0</v>
      </c>
      <c r="BE370" s="491">
        <v>0</v>
      </c>
      <c r="BF370" s="491">
        <v>0</v>
      </c>
      <c r="BG370" s="491">
        <v>0</v>
      </c>
      <c r="BH370" s="492">
        <v>0</v>
      </c>
      <c r="BI370" s="11"/>
      <c r="BL370" s="18"/>
    </row>
    <row r="371" spans="2:64">
      <c r="C371" s="172"/>
      <c r="AM371" s="228" t="s">
        <v>121</v>
      </c>
      <c r="AN371" s="228" t="s">
        <v>92</v>
      </c>
      <c r="AO371" s="120" t="s">
        <v>107</v>
      </c>
      <c r="AP371" s="553">
        <v>0</v>
      </c>
      <c r="AQ371" s="489">
        <v>0</v>
      </c>
      <c r="AR371" s="485">
        <v>0</v>
      </c>
      <c r="AS371" s="485">
        <v>0</v>
      </c>
      <c r="AT371" s="485">
        <v>0</v>
      </c>
      <c r="AU371" s="485">
        <v>0</v>
      </c>
      <c r="AV371" s="485">
        <v>0</v>
      </c>
      <c r="AW371" s="486">
        <v>0</v>
      </c>
      <c r="AY371" s="228" t="s">
        <v>92</v>
      </c>
      <c r="AZ371" s="120" t="s">
        <v>107</v>
      </c>
      <c r="BA371" s="563">
        <v>0</v>
      </c>
      <c r="BB371" s="561">
        <v>0</v>
      </c>
      <c r="BC371" s="491">
        <v>0</v>
      </c>
      <c r="BD371" s="491">
        <v>0</v>
      </c>
      <c r="BE371" s="491">
        <v>0</v>
      </c>
      <c r="BF371" s="491">
        <v>0</v>
      </c>
      <c r="BG371" s="491">
        <v>0</v>
      </c>
      <c r="BH371" s="492">
        <v>0</v>
      </c>
      <c r="BI371" s="11"/>
      <c r="BL371" s="18"/>
    </row>
    <row r="372" spans="2:64">
      <c r="C372" s="172"/>
      <c r="AM372" s="228" t="s">
        <v>121</v>
      </c>
      <c r="AN372" s="228" t="s">
        <v>92</v>
      </c>
      <c r="AO372" s="120" t="s">
        <v>106</v>
      </c>
      <c r="AP372" s="553">
        <v>0</v>
      </c>
      <c r="AQ372" s="489">
        <v>0</v>
      </c>
      <c r="AR372" s="485">
        <v>0</v>
      </c>
      <c r="AS372" s="485">
        <v>0</v>
      </c>
      <c r="AT372" s="485">
        <v>0</v>
      </c>
      <c r="AU372" s="485">
        <v>0</v>
      </c>
      <c r="AV372" s="485">
        <v>0</v>
      </c>
      <c r="AW372" s="486">
        <v>0</v>
      </c>
      <c r="AY372" s="228" t="s">
        <v>92</v>
      </c>
      <c r="AZ372" s="120" t="s">
        <v>106</v>
      </c>
      <c r="BA372" s="563">
        <v>0</v>
      </c>
      <c r="BB372" s="561">
        <v>0</v>
      </c>
      <c r="BC372" s="491">
        <v>0</v>
      </c>
      <c r="BD372" s="491">
        <v>0</v>
      </c>
      <c r="BE372" s="491">
        <v>0</v>
      </c>
      <c r="BF372" s="491">
        <v>0</v>
      </c>
      <c r="BG372" s="491">
        <v>0</v>
      </c>
      <c r="BH372" s="492">
        <v>0</v>
      </c>
      <c r="BI372" s="11"/>
      <c r="BL372" s="18"/>
    </row>
    <row r="373" spans="2:64">
      <c r="C373" s="172"/>
      <c r="AM373" s="228" t="s">
        <v>121</v>
      </c>
      <c r="AN373" s="228" t="s">
        <v>92</v>
      </c>
      <c r="AO373" s="120" t="s">
        <v>105</v>
      </c>
      <c r="AP373" s="553">
        <v>0</v>
      </c>
      <c r="AQ373" s="489">
        <v>0</v>
      </c>
      <c r="AR373" s="485">
        <v>0</v>
      </c>
      <c r="AS373" s="485">
        <v>0</v>
      </c>
      <c r="AT373" s="485">
        <v>0</v>
      </c>
      <c r="AU373" s="485">
        <v>0</v>
      </c>
      <c r="AV373" s="485">
        <v>0</v>
      </c>
      <c r="AW373" s="486">
        <v>0</v>
      </c>
      <c r="AY373" s="228" t="s">
        <v>92</v>
      </c>
      <c r="AZ373" s="120" t="s">
        <v>105</v>
      </c>
      <c r="BA373" s="563">
        <v>0</v>
      </c>
      <c r="BB373" s="561">
        <v>0</v>
      </c>
      <c r="BC373" s="491">
        <v>0</v>
      </c>
      <c r="BD373" s="491">
        <v>0</v>
      </c>
      <c r="BE373" s="491">
        <v>0</v>
      </c>
      <c r="BF373" s="491">
        <v>0</v>
      </c>
      <c r="BG373" s="491">
        <v>0</v>
      </c>
      <c r="BH373" s="492">
        <v>0</v>
      </c>
      <c r="BI373" s="11"/>
      <c r="BL373" s="18"/>
    </row>
    <row r="374" spans="2:64">
      <c r="C374" s="172"/>
      <c r="AM374" s="228" t="s">
        <v>121</v>
      </c>
      <c r="AN374" s="228" t="s">
        <v>92</v>
      </c>
      <c r="AO374" s="120" t="s">
        <v>104</v>
      </c>
      <c r="AP374" s="553">
        <v>0</v>
      </c>
      <c r="AQ374" s="489">
        <v>0</v>
      </c>
      <c r="AR374" s="485">
        <v>0</v>
      </c>
      <c r="AS374" s="485">
        <v>0</v>
      </c>
      <c r="AT374" s="485">
        <v>0</v>
      </c>
      <c r="AU374" s="485">
        <v>0</v>
      </c>
      <c r="AV374" s="485">
        <v>0</v>
      </c>
      <c r="AW374" s="486">
        <v>0</v>
      </c>
      <c r="AY374" s="228" t="s">
        <v>92</v>
      </c>
      <c r="AZ374" s="120" t="s">
        <v>104</v>
      </c>
      <c r="BA374" s="563">
        <v>0</v>
      </c>
      <c r="BB374" s="561">
        <v>0</v>
      </c>
      <c r="BC374" s="491">
        <v>0</v>
      </c>
      <c r="BD374" s="491">
        <v>0</v>
      </c>
      <c r="BE374" s="491">
        <v>0</v>
      </c>
      <c r="BF374" s="491">
        <v>0</v>
      </c>
      <c r="BG374" s="491">
        <v>0</v>
      </c>
      <c r="BH374" s="492">
        <v>0</v>
      </c>
      <c r="BI374" s="11"/>
      <c r="BL374" s="18"/>
    </row>
    <row r="375" spans="2:64">
      <c r="C375" s="172"/>
      <c r="AM375" s="228" t="s">
        <v>121</v>
      </c>
      <c r="AN375" s="228" t="s">
        <v>92</v>
      </c>
      <c r="AO375" s="120" t="s">
        <v>103</v>
      </c>
      <c r="AP375" s="553">
        <v>0</v>
      </c>
      <c r="AQ375" s="489">
        <v>0</v>
      </c>
      <c r="AR375" s="485">
        <v>0</v>
      </c>
      <c r="AS375" s="485">
        <v>0</v>
      </c>
      <c r="AT375" s="485">
        <v>0</v>
      </c>
      <c r="AU375" s="485">
        <v>0</v>
      </c>
      <c r="AV375" s="485">
        <v>0</v>
      </c>
      <c r="AW375" s="486">
        <v>0</v>
      </c>
      <c r="AY375" s="228" t="s">
        <v>92</v>
      </c>
      <c r="AZ375" s="120" t="s">
        <v>103</v>
      </c>
      <c r="BA375" s="563">
        <v>0</v>
      </c>
      <c r="BB375" s="561">
        <v>0</v>
      </c>
      <c r="BC375" s="491">
        <v>0</v>
      </c>
      <c r="BD375" s="491">
        <v>0</v>
      </c>
      <c r="BE375" s="491">
        <v>0</v>
      </c>
      <c r="BF375" s="491">
        <v>0</v>
      </c>
      <c r="BG375" s="491">
        <v>0</v>
      </c>
      <c r="BH375" s="492">
        <v>0</v>
      </c>
      <c r="BI375" s="11"/>
      <c r="BL375" s="18"/>
    </row>
    <row r="376" spans="2:64">
      <c r="C376" s="172"/>
      <c r="AM376" s="228" t="s">
        <v>121</v>
      </c>
      <c r="AN376" s="228" t="s">
        <v>92</v>
      </c>
      <c r="AO376" s="120" t="s">
        <v>102</v>
      </c>
      <c r="AP376" s="553">
        <v>0</v>
      </c>
      <c r="AQ376" s="489">
        <v>0</v>
      </c>
      <c r="AR376" s="485">
        <v>0</v>
      </c>
      <c r="AS376" s="485">
        <v>0</v>
      </c>
      <c r="AT376" s="485">
        <v>0</v>
      </c>
      <c r="AU376" s="485">
        <v>0</v>
      </c>
      <c r="AV376" s="485">
        <v>0</v>
      </c>
      <c r="AW376" s="486">
        <v>0</v>
      </c>
      <c r="AY376" s="228" t="s">
        <v>92</v>
      </c>
      <c r="AZ376" s="120" t="s">
        <v>102</v>
      </c>
      <c r="BA376" s="563">
        <v>0</v>
      </c>
      <c r="BB376" s="561">
        <v>0</v>
      </c>
      <c r="BC376" s="491">
        <v>0</v>
      </c>
      <c r="BD376" s="491">
        <v>0</v>
      </c>
      <c r="BE376" s="491">
        <v>0</v>
      </c>
      <c r="BF376" s="491">
        <v>0</v>
      </c>
      <c r="BG376" s="491">
        <v>0</v>
      </c>
      <c r="BH376" s="492">
        <v>0</v>
      </c>
      <c r="BI376" s="11"/>
      <c r="BL376" s="18"/>
    </row>
    <row r="377" spans="2:64">
      <c r="C377" s="172"/>
      <c r="AM377" s="228" t="s">
        <v>121</v>
      </c>
      <c r="AN377" s="228" t="s">
        <v>92</v>
      </c>
      <c r="AO377" s="120" t="s">
        <v>101</v>
      </c>
      <c r="AP377" s="553">
        <v>0</v>
      </c>
      <c r="AQ377" s="489">
        <v>0</v>
      </c>
      <c r="AR377" s="485">
        <v>0</v>
      </c>
      <c r="AS377" s="485">
        <v>0</v>
      </c>
      <c r="AT377" s="485">
        <v>0</v>
      </c>
      <c r="AU377" s="485">
        <v>0</v>
      </c>
      <c r="AV377" s="485">
        <v>0</v>
      </c>
      <c r="AW377" s="486">
        <v>0</v>
      </c>
      <c r="AY377" s="228" t="s">
        <v>92</v>
      </c>
      <c r="AZ377" s="120" t="s">
        <v>101</v>
      </c>
      <c r="BA377" s="563">
        <v>0</v>
      </c>
      <c r="BB377" s="561">
        <v>0</v>
      </c>
      <c r="BC377" s="491">
        <v>0</v>
      </c>
      <c r="BD377" s="491">
        <v>0</v>
      </c>
      <c r="BE377" s="491">
        <v>0</v>
      </c>
      <c r="BF377" s="491">
        <v>0</v>
      </c>
      <c r="BG377" s="491">
        <v>0</v>
      </c>
      <c r="BH377" s="492">
        <v>0</v>
      </c>
      <c r="BI377" s="11"/>
      <c r="BL377" s="18"/>
    </row>
    <row r="378" spans="2:64">
      <c r="C378" s="172"/>
      <c r="AM378" s="228" t="s">
        <v>121</v>
      </c>
      <c r="AN378" s="228" t="s">
        <v>92</v>
      </c>
      <c r="AO378" s="120" t="s">
        <v>100</v>
      </c>
      <c r="AP378" s="553">
        <v>0</v>
      </c>
      <c r="AQ378" s="489">
        <v>0</v>
      </c>
      <c r="AR378" s="485">
        <v>0</v>
      </c>
      <c r="AS378" s="485">
        <v>0</v>
      </c>
      <c r="AT378" s="485">
        <v>0</v>
      </c>
      <c r="AU378" s="485">
        <v>0</v>
      </c>
      <c r="AV378" s="485">
        <v>0</v>
      </c>
      <c r="AW378" s="486">
        <v>0</v>
      </c>
      <c r="AY378" s="228" t="s">
        <v>92</v>
      </c>
      <c r="AZ378" s="120" t="s">
        <v>100</v>
      </c>
      <c r="BA378" s="563">
        <v>0</v>
      </c>
      <c r="BB378" s="561">
        <v>0</v>
      </c>
      <c r="BC378" s="491">
        <v>0</v>
      </c>
      <c r="BD378" s="491">
        <v>0</v>
      </c>
      <c r="BE378" s="491">
        <v>0</v>
      </c>
      <c r="BF378" s="491">
        <v>0</v>
      </c>
      <c r="BG378" s="491">
        <v>0</v>
      </c>
      <c r="BH378" s="492">
        <v>0</v>
      </c>
      <c r="BI378" s="11"/>
      <c r="BL378" s="18"/>
    </row>
    <row r="379" spans="2:64">
      <c r="C379" s="172"/>
      <c r="AM379" s="229" t="s">
        <v>121</v>
      </c>
      <c r="AN379" s="229" t="s">
        <v>92</v>
      </c>
      <c r="AO379" s="122" t="s">
        <v>99</v>
      </c>
      <c r="AP379" s="554">
        <v>0</v>
      </c>
      <c r="AQ379" s="490">
        <v>0</v>
      </c>
      <c r="AR379" s="487">
        <v>0</v>
      </c>
      <c r="AS379" s="487">
        <v>0</v>
      </c>
      <c r="AT379" s="487">
        <v>0</v>
      </c>
      <c r="AU379" s="487">
        <v>0</v>
      </c>
      <c r="AV379" s="487">
        <v>0</v>
      </c>
      <c r="AW379" s="488">
        <v>0</v>
      </c>
      <c r="AY379" s="229" t="s">
        <v>92</v>
      </c>
      <c r="AZ379" s="122" t="s">
        <v>99</v>
      </c>
      <c r="BA379" s="564">
        <v>0</v>
      </c>
      <c r="BB379" s="562">
        <v>0</v>
      </c>
      <c r="BC379" s="493">
        <v>0</v>
      </c>
      <c r="BD379" s="493">
        <v>0</v>
      </c>
      <c r="BE379" s="493">
        <v>0</v>
      </c>
      <c r="BF379" s="493">
        <v>0</v>
      </c>
      <c r="BG379" s="493">
        <v>0</v>
      </c>
      <c r="BH379" s="494">
        <v>0</v>
      </c>
      <c r="BI379" s="11"/>
      <c r="BL379" s="18"/>
    </row>
    <row r="381" spans="2:64">
      <c r="B381" s="17" t="s">
        <v>960</v>
      </c>
      <c r="C381" s="172"/>
      <c r="D381" s="112" t="s">
        <v>969</v>
      </c>
      <c r="E381" s="17" t="s">
        <v>957</v>
      </c>
    </row>
    <row r="382" spans="2:64">
      <c r="C382" s="172"/>
      <c r="D382" s="12"/>
      <c r="E382" s="12"/>
      <c r="F382" s="12"/>
      <c r="G382" s="12"/>
      <c r="H382" s="12"/>
      <c r="I382" s="124"/>
      <c r="J382" s="124"/>
      <c r="K382" s="124"/>
      <c r="L382" s="124"/>
    </row>
    <row r="383" spans="2:64">
      <c r="C383" s="172"/>
      <c r="D383" s="12"/>
      <c r="E383" s="251" t="s">
        <v>285</v>
      </c>
      <c r="F383" s="150" t="s">
        <v>414</v>
      </c>
      <c r="G383" s="151"/>
      <c r="H383" s="151"/>
      <c r="I383" s="335"/>
      <c r="J383" s="335"/>
      <c r="K383" s="335"/>
      <c r="L383" s="336"/>
    </row>
    <row r="384" spans="2:64">
      <c r="C384" s="172"/>
      <c r="D384" s="12"/>
      <c r="E384" s="251" t="s">
        <v>284</v>
      </c>
      <c r="F384" s="323" t="s">
        <v>307</v>
      </c>
      <c r="G384" s="323" t="s">
        <v>120</v>
      </c>
      <c r="H384" s="323"/>
      <c r="I384" s="337"/>
      <c r="J384" s="337"/>
      <c r="K384" s="337"/>
      <c r="L384" s="338"/>
    </row>
    <row r="385" spans="3:54">
      <c r="C385" s="172"/>
      <c r="D385" s="12"/>
      <c r="E385" s="113"/>
      <c r="F385" s="12" t="s">
        <v>308</v>
      </c>
      <c r="G385" s="12" t="s">
        <v>119</v>
      </c>
      <c r="H385" s="12"/>
      <c r="I385" s="124"/>
      <c r="J385" s="124"/>
      <c r="K385" s="124"/>
      <c r="L385" s="121"/>
    </row>
    <row r="386" spans="3:54">
      <c r="C386" s="172"/>
      <c r="D386" s="12"/>
      <c r="E386" s="113"/>
      <c r="F386" s="12" t="s">
        <v>309</v>
      </c>
      <c r="G386" s="12" t="s">
        <v>118</v>
      </c>
      <c r="H386" s="12"/>
      <c r="I386" s="124"/>
      <c r="J386" s="124"/>
      <c r="K386" s="124"/>
      <c r="L386" s="121"/>
    </row>
    <row r="387" spans="3:54">
      <c r="C387" s="172"/>
      <c r="D387" s="12"/>
      <c r="E387" s="113"/>
      <c r="F387" s="12" t="s">
        <v>310</v>
      </c>
      <c r="G387" s="12" t="s">
        <v>117</v>
      </c>
      <c r="H387" s="12"/>
      <c r="I387" s="124"/>
      <c r="J387" s="124"/>
      <c r="K387" s="124"/>
      <c r="L387" s="121"/>
    </row>
    <row r="388" spans="3:54">
      <c r="C388" s="172"/>
      <c r="D388" s="12"/>
      <c r="E388" s="252"/>
      <c r="F388" s="327" t="s">
        <v>289</v>
      </c>
      <c r="G388" s="327" t="s">
        <v>115</v>
      </c>
      <c r="H388" s="327"/>
      <c r="I388" s="334"/>
      <c r="J388" s="334"/>
      <c r="K388" s="334"/>
      <c r="L388" s="123"/>
    </row>
    <row r="389" spans="3:54" hidden="1">
      <c r="C389" s="172"/>
      <c r="D389" s="12"/>
      <c r="I389" s="124"/>
      <c r="J389" s="124"/>
      <c r="K389" s="124"/>
      <c r="L389" s="124"/>
    </row>
    <row r="390" spans="3:54" hidden="1">
      <c r="C390" s="172"/>
      <c r="D390" s="12"/>
      <c r="F390" s="156"/>
      <c r="G390" s="1" t="s">
        <v>367</v>
      </c>
      <c r="I390" s="124"/>
      <c r="J390" s="124"/>
      <c r="K390" s="124"/>
      <c r="L390" s="124"/>
    </row>
    <row r="391" spans="3:54">
      <c r="C391" s="172"/>
      <c r="D391" s="12"/>
      <c r="H391" s="22"/>
      <c r="I391" s="22"/>
      <c r="N391" s="3"/>
      <c r="V391" s="3"/>
      <c r="Y391" s="3"/>
      <c r="AD391" s="27"/>
      <c r="AG391" s="27"/>
    </row>
    <row r="392" spans="3:54">
      <c r="C392" s="172"/>
      <c r="D392" s="12"/>
      <c r="F392" s="17" t="s">
        <v>307</v>
      </c>
      <c r="G392" s="22"/>
      <c r="J392" s="17" t="s">
        <v>308</v>
      </c>
      <c r="L392" s="3"/>
      <c r="N392" s="17" t="s">
        <v>309</v>
      </c>
      <c r="R392" s="17" t="s">
        <v>310</v>
      </c>
      <c r="U392" s="25"/>
      <c r="AK392" s="17" t="s">
        <v>289</v>
      </c>
    </row>
    <row r="393" spans="3:54">
      <c r="C393" s="172"/>
      <c r="D393" s="12"/>
      <c r="F393" s="825" t="s">
        <v>402</v>
      </c>
      <c r="G393" s="825" t="s">
        <v>412</v>
      </c>
      <c r="H393" s="826" t="s">
        <v>116</v>
      </c>
      <c r="I393" s="12"/>
      <c r="J393" s="825" t="s">
        <v>402</v>
      </c>
      <c r="K393" s="825" t="s">
        <v>412</v>
      </c>
      <c r="L393" s="826" t="s">
        <v>116</v>
      </c>
      <c r="M393" s="12"/>
      <c r="N393" s="825" t="s">
        <v>402</v>
      </c>
      <c r="O393" s="825" t="s">
        <v>412</v>
      </c>
      <c r="P393" s="826" t="s">
        <v>116</v>
      </c>
      <c r="Q393" s="12"/>
      <c r="R393" s="817"/>
      <c r="S393" s="817" t="s">
        <v>413</v>
      </c>
      <c r="T393" s="822" t="s">
        <v>114</v>
      </c>
      <c r="U393" s="823"/>
      <c r="V393" s="823"/>
      <c r="W393" s="823"/>
      <c r="X393" s="823"/>
      <c r="Y393" s="823"/>
      <c r="Z393" s="823"/>
      <c r="AA393" s="823"/>
      <c r="AB393" s="823"/>
      <c r="AC393" s="823"/>
      <c r="AD393" s="823"/>
      <c r="AE393" s="823"/>
      <c r="AF393" s="823"/>
      <c r="AG393" s="823"/>
      <c r="AH393" s="823"/>
      <c r="AI393" s="824"/>
      <c r="AK393" s="817"/>
      <c r="AL393" s="817" t="s">
        <v>413</v>
      </c>
      <c r="AM393" s="822" t="s">
        <v>114</v>
      </c>
      <c r="AN393" s="823"/>
      <c r="AO393" s="823"/>
      <c r="AP393" s="823"/>
      <c r="AQ393" s="823"/>
      <c r="AR393" s="823"/>
      <c r="AS393" s="823"/>
      <c r="AT393" s="823"/>
      <c r="AU393" s="823"/>
      <c r="AV393" s="823"/>
      <c r="AW393" s="823"/>
      <c r="AX393" s="823"/>
      <c r="AY393" s="823"/>
      <c r="AZ393" s="823"/>
      <c r="BA393" s="823"/>
      <c r="BB393" s="824"/>
    </row>
    <row r="394" spans="3:54" ht="37.5">
      <c r="C394" s="172"/>
      <c r="D394" s="12"/>
      <c r="F394" s="825"/>
      <c r="G394" s="825"/>
      <c r="H394" s="826"/>
      <c r="J394" s="825"/>
      <c r="K394" s="825"/>
      <c r="L394" s="826"/>
      <c r="N394" s="825"/>
      <c r="O394" s="825"/>
      <c r="P394" s="826"/>
      <c r="R394" s="846"/>
      <c r="S394" s="818"/>
      <c r="T394" s="231" t="s">
        <v>73</v>
      </c>
      <c r="U394" s="232" t="s">
        <v>113</v>
      </c>
      <c r="V394" s="233" t="s">
        <v>112</v>
      </c>
      <c r="W394" s="233" t="s">
        <v>111</v>
      </c>
      <c r="X394" s="233" t="s">
        <v>110</v>
      </c>
      <c r="Y394" s="233" t="s">
        <v>109</v>
      </c>
      <c r="Z394" s="233" t="s">
        <v>108</v>
      </c>
      <c r="AA394" s="233" t="s">
        <v>107</v>
      </c>
      <c r="AB394" s="233" t="s">
        <v>106</v>
      </c>
      <c r="AC394" s="233" t="s">
        <v>105</v>
      </c>
      <c r="AD394" s="233" t="s">
        <v>104</v>
      </c>
      <c r="AE394" s="233" t="s">
        <v>103</v>
      </c>
      <c r="AF394" s="233" t="s">
        <v>102</v>
      </c>
      <c r="AG394" s="233" t="s">
        <v>101</v>
      </c>
      <c r="AH394" s="233" t="s">
        <v>100</v>
      </c>
      <c r="AI394" s="234" t="s">
        <v>99</v>
      </c>
      <c r="AK394" s="818"/>
      <c r="AL394" s="818"/>
      <c r="AM394" s="231" t="s">
        <v>73</v>
      </c>
      <c r="AN394" s="232" t="s">
        <v>113</v>
      </c>
      <c r="AO394" s="233" t="s">
        <v>112</v>
      </c>
      <c r="AP394" s="233" t="s">
        <v>111</v>
      </c>
      <c r="AQ394" s="233" t="s">
        <v>110</v>
      </c>
      <c r="AR394" s="233" t="s">
        <v>109</v>
      </c>
      <c r="AS394" s="233" t="s">
        <v>108</v>
      </c>
      <c r="AT394" s="233" t="s">
        <v>107</v>
      </c>
      <c r="AU394" s="233" t="s">
        <v>106</v>
      </c>
      <c r="AV394" s="233" t="s">
        <v>105</v>
      </c>
      <c r="AW394" s="233" t="s">
        <v>104</v>
      </c>
      <c r="AX394" s="233" t="s">
        <v>103</v>
      </c>
      <c r="AY394" s="233" t="s">
        <v>102</v>
      </c>
      <c r="AZ394" s="233" t="s">
        <v>101</v>
      </c>
      <c r="BA394" s="233" t="s">
        <v>100</v>
      </c>
      <c r="BB394" s="234" t="s">
        <v>99</v>
      </c>
    </row>
    <row r="395" spans="3:54">
      <c r="C395" s="172"/>
      <c r="D395" s="12"/>
      <c r="F395" s="223" t="s">
        <v>385</v>
      </c>
      <c r="G395" s="218" t="s">
        <v>408</v>
      </c>
      <c r="H395" s="528">
        <f t="array" ref="H395:H478">'[2]SD04I_13-5_統計データ_世帯_24b'!$G$136:$G$219</f>
        <v>4380</v>
      </c>
      <c r="J395" s="223" t="s">
        <v>385</v>
      </c>
      <c r="K395" s="218" t="s">
        <v>408</v>
      </c>
      <c r="L395" s="528">
        <f t="array" ref="L395:L478">'[2]SD04I_13-5_統計データ_世帯_24b'!$N$136:$N$219</f>
        <v>3740</v>
      </c>
      <c r="N395" s="223" t="s">
        <v>385</v>
      </c>
      <c r="O395" s="218" t="s">
        <v>408</v>
      </c>
      <c r="P395" s="528">
        <f t="array" ref="P395:P478">'[2]SD04I_13-5_統計データ_世帯_24b'!$U$136:$U$219</f>
        <v>5600</v>
      </c>
      <c r="R395" s="204" t="s">
        <v>400</v>
      </c>
      <c r="S395" s="227" t="s">
        <v>98</v>
      </c>
      <c r="T395" s="712"/>
      <c r="U395" s="713"/>
      <c r="V395" s="713"/>
      <c r="W395" s="713"/>
      <c r="X395" s="713"/>
      <c r="Y395" s="713"/>
      <c r="Z395" s="713"/>
      <c r="AA395" s="713"/>
      <c r="AB395" s="713"/>
      <c r="AC395" s="713"/>
      <c r="AD395" s="713"/>
      <c r="AE395" s="713"/>
      <c r="AF395" s="713"/>
      <c r="AG395" s="713"/>
      <c r="AH395" s="713"/>
      <c r="AI395" s="714"/>
      <c r="AK395" s="227" t="s">
        <v>400</v>
      </c>
      <c r="AL395" s="227" t="s">
        <v>98</v>
      </c>
      <c r="AM395" s="712"/>
      <c r="AN395" s="713"/>
      <c r="AO395" s="713"/>
      <c r="AP395" s="713"/>
      <c r="AQ395" s="713"/>
      <c r="AR395" s="713"/>
      <c r="AS395" s="713"/>
      <c r="AT395" s="713"/>
      <c r="AU395" s="713"/>
      <c r="AV395" s="713"/>
      <c r="AW395" s="713"/>
      <c r="AX395" s="713"/>
      <c r="AY395" s="713"/>
      <c r="AZ395" s="713"/>
      <c r="BA395" s="713"/>
      <c r="BB395" s="714"/>
    </row>
    <row r="396" spans="3:54">
      <c r="C396" s="172"/>
      <c r="D396" s="12"/>
      <c r="F396" s="363"/>
      <c r="G396" s="219" t="s">
        <v>386</v>
      </c>
      <c r="H396" s="532">
        <v>0</v>
      </c>
      <c r="J396" s="363"/>
      <c r="K396" s="219" t="s">
        <v>386</v>
      </c>
      <c r="L396" s="532">
        <v>110</v>
      </c>
      <c r="N396" s="363"/>
      <c r="O396" s="219" t="s">
        <v>386</v>
      </c>
      <c r="P396" s="532">
        <v>70</v>
      </c>
      <c r="R396" s="204" t="s">
        <v>400</v>
      </c>
      <c r="S396" s="204" t="s">
        <v>97</v>
      </c>
      <c r="T396" s="571">
        <f t="array" ref="T396:AI396">TRANSPOSE('[2]SD04I_13-5_統計データ_世帯_24b'!$AB$136:$AB$151)</f>
        <v>4230</v>
      </c>
      <c r="U396" s="485">
        <v>130</v>
      </c>
      <c r="V396" s="485">
        <v>0</v>
      </c>
      <c r="W396" s="485">
        <v>0</v>
      </c>
      <c r="X396" s="485">
        <v>0</v>
      </c>
      <c r="Y396" s="485">
        <v>0</v>
      </c>
      <c r="Z396" s="485">
        <v>0</v>
      </c>
      <c r="AA396" s="485">
        <v>0</v>
      </c>
      <c r="AB396" s="485">
        <v>0</v>
      </c>
      <c r="AC396" s="485">
        <v>0</v>
      </c>
      <c r="AD396" s="485">
        <v>0</v>
      </c>
      <c r="AE396" s="485">
        <v>0</v>
      </c>
      <c r="AF396" s="485">
        <v>0</v>
      </c>
      <c r="AG396" s="485">
        <v>0</v>
      </c>
      <c r="AH396" s="485">
        <v>0</v>
      </c>
      <c r="AI396" s="486">
        <v>20</v>
      </c>
      <c r="AK396" s="204" t="s">
        <v>400</v>
      </c>
      <c r="AL396" s="204" t="s">
        <v>97</v>
      </c>
      <c r="AM396" s="571">
        <f t="array" ref="AM396:BB396">TRANSPOSE('[2]SD04I_13-5_統計データ_世帯_24b'!AI136:AI151)</f>
        <v>6690</v>
      </c>
      <c r="AN396" s="485">
        <v>0</v>
      </c>
      <c r="AO396" s="485">
        <v>0</v>
      </c>
      <c r="AP396" s="485">
        <v>0</v>
      </c>
      <c r="AQ396" s="485">
        <v>0</v>
      </c>
      <c r="AR396" s="485">
        <v>0</v>
      </c>
      <c r="AS396" s="485">
        <v>0</v>
      </c>
      <c r="AT396" s="485">
        <v>0</v>
      </c>
      <c r="AU396" s="485">
        <v>0</v>
      </c>
      <c r="AV396" s="485">
        <v>0</v>
      </c>
      <c r="AW396" s="485">
        <v>0</v>
      </c>
      <c r="AX396" s="485">
        <v>0</v>
      </c>
      <c r="AY396" s="485">
        <v>0</v>
      </c>
      <c r="AZ396" s="485">
        <v>0</v>
      </c>
      <c r="BA396" s="485">
        <v>0</v>
      </c>
      <c r="BB396" s="486">
        <v>0</v>
      </c>
    </row>
    <row r="397" spans="3:54">
      <c r="C397" s="172"/>
      <c r="D397" s="12"/>
      <c r="F397" s="363"/>
      <c r="G397" s="219" t="s">
        <v>387</v>
      </c>
      <c r="H397" s="532">
        <v>0</v>
      </c>
      <c r="J397" s="363"/>
      <c r="K397" s="219" t="s">
        <v>387</v>
      </c>
      <c r="L397" s="532">
        <v>0</v>
      </c>
      <c r="N397" s="363"/>
      <c r="O397" s="219" t="s">
        <v>387</v>
      </c>
      <c r="P397" s="532">
        <v>0</v>
      </c>
      <c r="R397" s="120" t="s">
        <v>400</v>
      </c>
      <c r="S397" s="228" t="s">
        <v>96</v>
      </c>
      <c r="T397" s="571" t="e">
        <f t="array" ref="T397:AI397">TRANSPOSE('[2]SD04I_13-5_統計データ_世帯_24b'!$AB$152:$AB$167)</f>
        <v>#DIV/0!</v>
      </c>
      <c r="U397" s="485">
        <v>0</v>
      </c>
      <c r="V397" s="485">
        <v>0</v>
      </c>
      <c r="W397" s="485">
        <v>0</v>
      </c>
      <c r="X397" s="485">
        <v>0</v>
      </c>
      <c r="Y397" s="485">
        <v>0</v>
      </c>
      <c r="Z397" s="485">
        <v>0</v>
      </c>
      <c r="AA397" s="485">
        <v>0</v>
      </c>
      <c r="AB397" s="485">
        <v>0</v>
      </c>
      <c r="AC397" s="485">
        <v>0</v>
      </c>
      <c r="AD397" s="485">
        <v>0</v>
      </c>
      <c r="AE397" s="485">
        <v>0</v>
      </c>
      <c r="AF397" s="485">
        <v>0</v>
      </c>
      <c r="AG397" s="485">
        <v>0</v>
      </c>
      <c r="AH397" s="485">
        <v>0</v>
      </c>
      <c r="AI397" s="486">
        <v>0</v>
      </c>
      <c r="AK397" s="120" t="s">
        <v>400</v>
      </c>
      <c r="AL397" s="228" t="s">
        <v>96</v>
      </c>
      <c r="AM397" s="571" t="e">
        <f t="array" ref="AM397:BB397">TRANSPOSE('[2]SD04I_13-5_統計データ_世帯_24b'!AI152:AI167)</f>
        <v>#DIV/0!</v>
      </c>
      <c r="AN397" s="485">
        <v>0</v>
      </c>
      <c r="AO397" s="485">
        <v>0</v>
      </c>
      <c r="AP397" s="485">
        <v>0</v>
      </c>
      <c r="AQ397" s="485">
        <v>0</v>
      </c>
      <c r="AR397" s="485">
        <v>0</v>
      </c>
      <c r="AS397" s="485">
        <v>0</v>
      </c>
      <c r="AT397" s="485">
        <v>0</v>
      </c>
      <c r="AU397" s="485">
        <v>0</v>
      </c>
      <c r="AV397" s="485">
        <v>0</v>
      </c>
      <c r="AW397" s="485">
        <v>0</v>
      </c>
      <c r="AX397" s="485">
        <v>0</v>
      </c>
      <c r="AY397" s="485">
        <v>0</v>
      </c>
      <c r="AZ397" s="485">
        <v>0</v>
      </c>
      <c r="BA397" s="485">
        <v>0</v>
      </c>
      <c r="BB397" s="486">
        <v>0</v>
      </c>
    </row>
    <row r="398" spans="3:54">
      <c r="C398" s="172"/>
      <c r="D398" s="12"/>
      <c r="F398" s="363"/>
      <c r="G398" s="219" t="s">
        <v>388</v>
      </c>
      <c r="H398" s="532">
        <v>0</v>
      </c>
      <c r="J398" s="363"/>
      <c r="K398" s="219" t="s">
        <v>388</v>
      </c>
      <c r="L398" s="532">
        <v>0</v>
      </c>
      <c r="N398" s="363"/>
      <c r="O398" s="219" t="s">
        <v>388</v>
      </c>
      <c r="P398" s="532">
        <v>0</v>
      </c>
      <c r="R398" s="120" t="s">
        <v>400</v>
      </c>
      <c r="S398" s="228" t="s">
        <v>95</v>
      </c>
      <c r="T398" s="571" t="e">
        <f t="array" ref="T398:AI398">TRANSPOSE('[2]SD04I_13-5_統計データ_世帯_24b'!$AB$168:$AB$183)</f>
        <v>#DIV/0!</v>
      </c>
      <c r="U398" s="485">
        <v>0</v>
      </c>
      <c r="V398" s="485">
        <v>0</v>
      </c>
      <c r="W398" s="485">
        <v>0</v>
      </c>
      <c r="X398" s="485">
        <v>0</v>
      </c>
      <c r="Y398" s="485">
        <v>0</v>
      </c>
      <c r="Z398" s="485">
        <v>0</v>
      </c>
      <c r="AA398" s="485">
        <v>0</v>
      </c>
      <c r="AB398" s="485">
        <v>0</v>
      </c>
      <c r="AC398" s="485">
        <v>0</v>
      </c>
      <c r="AD398" s="485">
        <v>0</v>
      </c>
      <c r="AE398" s="485">
        <v>0</v>
      </c>
      <c r="AF398" s="485">
        <v>0</v>
      </c>
      <c r="AG398" s="485">
        <v>0</v>
      </c>
      <c r="AH398" s="485">
        <v>0</v>
      </c>
      <c r="AI398" s="486">
        <v>0</v>
      </c>
      <c r="AK398" s="120" t="s">
        <v>400</v>
      </c>
      <c r="AL398" s="228" t="s">
        <v>95</v>
      </c>
      <c r="AM398" s="571" t="e">
        <f t="array" ref="AM398:BB398">TRANSPOSE('[2]SD04I_13-5_統計データ_世帯_24b'!AI168:AI183)</f>
        <v>#DIV/0!</v>
      </c>
      <c r="AN398" s="485">
        <v>0</v>
      </c>
      <c r="AO398" s="485">
        <v>0</v>
      </c>
      <c r="AP398" s="485">
        <v>0</v>
      </c>
      <c r="AQ398" s="485">
        <v>0</v>
      </c>
      <c r="AR398" s="485">
        <v>0</v>
      </c>
      <c r="AS398" s="485">
        <v>0</v>
      </c>
      <c r="AT398" s="485">
        <v>0</v>
      </c>
      <c r="AU398" s="485">
        <v>0</v>
      </c>
      <c r="AV398" s="485">
        <v>0</v>
      </c>
      <c r="AW398" s="485">
        <v>0</v>
      </c>
      <c r="AX398" s="485">
        <v>0</v>
      </c>
      <c r="AY398" s="485">
        <v>0</v>
      </c>
      <c r="AZ398" s="485">
        <v>0</v>
      </c>
      <c r="BA398" s="485">
        <v>0</v>
      </c>
      <c r="BB398" s="486">
        <v>0</v>
      </c>
    </row>
    <row r="399" spans="3:54">
      <c r="C399" s="172"/>
      <c r="D399" s="12"/>
      <c r="F399" s="363"/>
      <c r="G399" s="219" t="s">
        <v>389</v>
      </c>
      <c r="H399" s="532">
        <v>0</v>
      </c>
      <c r="J399" s="363"/>
      <c r="K399" s="219" t="s">
        <v>389</v>
      </c>
      <c r="L399" s="532">
        <v>0</v>
      </c>
      <c r="N399" s="363"/>
      <c r="O399" s="219" t="s">
        <v>389</v>
      </c>
      <c r="P399" s="532">
        <v>0</v>
      </c>
      <c r="R399" s="120" t="s">
        <v>400</v>
      </c>
      <c r="S399" s="228" t="s">
        <v>94</v>
      </c>
      <c r="T399" s="571" t="e">
        <f t="array" ref="T399:AI399">TRANSPOSE('[2]SD04I_13-5_統計データ_世帯_24b'!$AB$184:$AB$199)</f>
        <v>#DIV/0!</v>
      </c>
      <c r="U399" s="485">
        <v>0</v>
      </c>
      <c r="V399" s="485">
        <v>0</v>
      </c>
      <c r="W399" s="485">
        <v>0</v>
      </c>
      <c r="X399" s="485">
        <v>0</v>
      </c>
      <c r="Y399" s="485">
        <v>0</v>
      </c>
      <c r="Z399" s="485">
        <v>0</v>
      </c>
      <c r="AA399" s="485">
        <v>0</v>
      </c>
      <c r="AB399" s="485">
        <v>0</v>
      </c>
      <c r="AC399" s="485">
        <v>0</v>
      </c>
      <c r="AD399" s="485">
        <v>0</v>
      </c>
      <c r="AE399" s="485">
        <v>0</v>
      </c>
      <c r="AF399" s="485">
        <v>0</v>
      </c>
      <c r="AG399" s="485">
        <v>0</v>
      </c>
      <c r="AH399" s="485">
        <v>0</v>
      </c>
      <c r="AI399" s="486">
        <v>0</v>
      </c>
      <c r="AK399" s="120" t="s">
        <v>400</v>
      </c>
      <c r="AL399" s="228" t="s">
        <v>94</v>
      </c>
      <c r="AM399" s="571" t="e">
        <f t="array" ref="AM399:BB399">TRANSPOSE('[2]SD04I_13-5_統計データ_世帯_24b'!AI184:AI199)</f>
        <v>#DIV/0!</v>
      </c>
      <c r="AN399" s="485">
        <v>0</v>
      </c>
      <c r="AO399" s="485">
        <v>0</v>
      </c>
      <c r="AP399" s="485">
        <v>0</v>
      </c>
      <c r="AQ399" s="485">
        <v>0</v>
      </c>
      <c r="AR399" s="485">
        <v>0</v>
      </c>
      <c r="AS399" s="485">
        <v>0</v>
      </c>
      <c r="AT399" s="485">
        <v>0</v>
      </c>
      <c r="AU399" s="485">
        <v>0</v>
      </c>
      <c r="AV399" s="485">
        <v>0</v>
      </c>
      <c r="AW399" s="485">
        <v>0</v>
      </c>
      <c r="AX399" s="485">
        <v>0</v>
      </c>
      <c r="AY399" s="485">
        <v>0</v>
      </c>
      <c r="AZ399" s="485">
        <v>0</v>
      </c>
      <c r="BA399" s="485">
        <v>0</v>
      </c>
      <c r="BB399" s="486">
        <v>0</v>
      </c>
    </row>
    <row r="400" spans="3:54">
      <c r="C400" s="172"/>
      <c r="D400" s="12"/>
      <c r="F400" s="363"/>
      <c r="G400" s="219" t="s">
        <v>390</v>
      </c>
      <c r="H400" s="532">
        <v>0</v>
      </c>
      <c r="J400" s="363"/>
      <c r="K400" s="219" t="s">
        <v>390</v>
      </c>
      <c r="L400" s="532">
        <v>0</v>
      </c>
      <c r="N400" s="363"/>
      <c r="O400" s="219" t="s">
        <v>390</v>
      </c>
      <c r="P400" s="532">
        <v>0</v>
      </c>
      <c r="R400" s="120" t="s">
        <v>400</v>
      </c>
      <c r="S400" s="228" t="s">
        <v>93</v>
      </c>
      <c r="T400" s="571" t="e">
        <f t="array" ref="T400:AI400">TRANSPOSE('[2]SD04I_13-5_統計データ_世帯_24b'!$AB$200:$AB$215)</f>
        <v>#DIV/0!</v>
      </c>
      <c r="U400" s="485">
        <v>0</v>
      </c>
      <c r="V400" s="485">
        <v>0</v>
      </c>
      <c r="W400" s="485">
        <v>0</v>
      </c>
      <c r="X400" s="485">
        <v>0</v>
      </c>
      <c r="Y400" s="485">
        <v>0</v>
      </c>
      <c r="Z400" s="485">
        <v>0</v>
      </c>
      <c r="AA400" s="485">
        <v>0</v>
      </c>
      <c r="AB400" s="485">
        <v>0</v>
      </c>
      <c r="AC400" s="485">
        <v>0</v>
      </c>
      <c r="AD400" s="485">
        <v>0</v>
      </c>
      <c r="AE400" s="485">
        <v>0</v>
      </c>
      <c r="AF400" s="485">
        <v>0</v>
      </c>
      <c r="AG400" s="485">
        <v>0</v>
      </c>
      <c r="AH400" s="485">
        <v>0</v>
      </c>
      <c r="AI400" s="486">
        <v>0</v>
      </c>
      <c r="AK400" s="120" t="s">
        <v>400</v>
      </c>
      <c r="AL400" s="228" t="s">
        <v>93</v>
      </c>
      <c r="AM400" s="571" t="e">
        <f t="array" ref="AM400:BB400">TRANSPOSE('[2]SD04I_13-5_統計データ_世帯_24b'!AI200:AI215)</f>
        <v>#DIV/0!</v>
      </c>
      <c r="AN400" s="485">
        <v>0</v>
      </c>
      <c r="AO400" s="485">
        <v>0</v>
      </c>
      <c r="AP400" s="485">
        <v>0</v>
      </c>
      <c r="AQ400" s="485">
        <v>0</v>
      </c>
      <c r="AR400" s="485">
        <v>0</v>
      </c>
      <c r="AS400" s="485">
        <v>0</v>
      </c>
      <c r="AT400" s="485">
        <v>0</v>
      </c>
      <c r="AU400" s="485">
        <v>0</v>
      </c>
      <c r="AV400" s="485">
        <v>0</v>
      </c>
      <c r="AW400" s="485">
        <v>0</v>
      </c>
      <c r="AX400" s="485">
        <v>0</v>
      </c>
      <c r="AY400" s="485">
        <v>0</v>
      </c>
      <c r="AZ400" s="485">
        <v>0</v>
      </c>
      <c r="BA400" s="485">
        <v>0</v>
      </c>
      <c r="BB400" s="486">
        <v>0</v>
      </c>
    </row>
    <row r="401" spans="3:54">
      <c r="C401" s="172"/>
      <c r="D401" s="12"/>
      <c r="F401" s="363"/>
      <c r="G401" s="219" t="s">
        <v>391</v>
      </c>
      <c r="H401" s="532">
        <v>0</v>
      </c>
      <c r="J401" s="363"/>
      <c r="K401" s="219" t="s">
        <v>391</v>
      </c>
      <c r="L401" s="532">
        <v>0</v>
      </c>
      <c r="N401" s="363"/>
      <c r="O401" s="219" t="s">
        <v>391</v>
      </c>
      <c r="P401" s="532">
        <v>0</v>
      </c>
      <c r="R401" s="122" t="s">
        <v>400</v>
      </c>
      <c r="S401" s="229" t="s">
        <v>92</v>
      </c>
      <c r="T401" s="731" t="e">
        <f t="array" ref="T401:AI401">TRANSPOSE('[2]SD04I_13-5_統計データ_世帯_24b'!$AB$216:$AB$231)</f>
        <v>#DIV/0!</v>
      </c>
      <c r="U401" s="487">
        <v>0</v>
      </c>
      <c r="V401" s="487">
        <v>0</v>
      </c>
      <c r="W401" s="487">
        <v>0</v>
      </c>
      <c r="X401" s="487">
        <v>0</v>
      </c>
      <c r="Y401" s="487">
        <v>0</v>
      </c>
      <c r="Z401" s="487">
        <v>0</v>
      </c>
      <c r="AA401" s="487">
        <v>0</v>
      </c>
      <c r="AB401" s="487">
        <v>0</v>
      </c>
      <c r="AC401" s="487">
        <v>0</v>
      </c>
      <c r="AD401" s="487">
        <v>0</v>
      </c>
      <c r="AE401" s="487">
        <v>0</v>
      </c>
      <c r="AF401" s="487">
        <v>0</v>
      </c>
      <c r="AG401" s="487">
        <v>0</v>
      </c>
      <c r="AH401" s="487">
        <v>0</v>
      </c>
      <c r="AI401" s="488">
        <v>0</v>
      </c>
      <c r="AK401" s="122" t="s">
        <v>400</v>
      </c>
      <c r="AL401" s="229" t="s">
        <v>92</v>
      </c>
      <c r="AM401" s="730" t="e">
        <f t="array" ref="AM401:BB401">TRANSPOSE('[2]SD04I_13-5_統計データ_世帯_24b'!AI216:AI231)</f>
        <v>#DIV/0!</v>
      </c>
      <c r="AN401" s="487">
        <v>0</v>
      </c>
      <c r="AO401" s="487">
        <v>0</v>
      </c>
      <c r="AP401" s="487">
        <v>0</v>
      </c>
      <c r="AQ401" s="487">
        <v>0</v>
      </c>
      <c r="AR401" s="487">
        <v>0</v>
      </c>
      <c r="AS401" s="487">
        <v>0</v>
      </c>
      <c r="AT401" s="487">
        <v>0</v>
      </c>
      <c r="AU401" s="487">
        <v>0</v>
      </c>
      <c r="AV401" s="487">
        <v>0</v>
      </c>
      <c r="AW401" s="487">
        <v>0</v>
      </c>
      <c r="AX401" s="487">
        <v>0</v>
      </c>
      <c r="AY401" s="487">
        <v>0</v>
      </c>
      <c r="AZ401" s="487">
        <v>0</v>
      </c>
      <c r="BA401" s="487">
        <v>0</v>
      </c>
      <c r="BB401" s="488">
        <v>0</v>
      </c>
    </row>
    <row r="402" spans="3:54">
      <c r="C402" s="172"/>
      <c r="D402" s="12"/>
      <c r="F402" s="363"/>
      <c r="G402" s="219" t="s">
        <v>392</v>
      </c>
      <c r="H402" s="532">
        <v>0</v>
      </c>
      <c r="J402" s="363"/>
      <c r="K402" s="219" t="s">
        <v>392</v>
      </c>
      <c r="L402" s="532">
        <v>0</v>
      </c>
      <c r="N402" s="363"/>
      <c r="O402" s="219" t="s">
        <v>392</v>
      </c>
      <c r="P402" s="532">
        <v>0</v>
      </c>
      <c r="R402" s="22"/>
      <c r="V402" s="23"/>
    </row>
    <row r="403" spans="3:54">
      <c r="C403" s="172"/>
      <c r="D403" s="12"/>
      <c r="F403" s="363"/>
      <c r="G403" s="219" t="s">
        <v>393</v>
      </c>
      <c r="H403" s="532">
        <v>0</v>
      </c>
      <c r="J403" s="363"/>
      <c r="K403" s="219" t="s">
        <v>393</v>
      </c>
      <c r="L403" s="532">
        <v>0</v>
      </c>
      <c r="N403" s="363"/>
      <c r="O403" s="219" t="s">
        <v>393</v>
      </c>
      <c r="P403" s="532">
        <v>0</v>
      </c>
      <c r="R403" s="22"/>
      <c r="V403" s="23"/>
    </row>
    <row r="404" spans="3:54">
      <c r="C404" s="172"/>
      <c r="D404" s="12"/>
      <c r="F404" s="363"/>
      <c r="G404" s="219" t="s">
        <v>394</v>
      </c>
      <c r="H404" s="532">
        <v>0</v>
      </c>
      <c r="J404" s="363"/>
      <c r="K404" s="219" t="s">
        <v>394</v>
      </c>
      <c r="L404" s="532">
        <v>0</v>
      </c>
      <c r="N404" s="363"/>
      <c r="O404" s="219" t="s">
        <v>394</v>
      </c>
      <c r="P404" s="532">
        <v>0</v>
      </c>
    </row>
    <row r="405" spans="3:54">
      <c r="C405" s="172"/>
      <c r="D405" s="12"/>
      <c r="F405" s="363"/>
      <c r="G405" s="219" t="s">
        <v>395</v>
      </c>
      <c r="H405" s="532">
        <v>0</v>
      </c>
      <c r="J405" s="363"/>
      <c r="K405" s="219" t="s">
        <v>395</v>
      </c>
      <c r="L405" s="532">
        <v>0</v>
      </c>
      <c r="N405" s="363"/>
      <c r="O405" s="219" t="s">
        <v>395</v>
      </c>
      <c r="P405" s="532">
        <v>0</v>
      </c>
    </row>
    <row r="406" spans="3:54">
      <c r="C406" s="172"/>
      <c r="D406" s="12"/>
      <c r="F406" s="363"/>
      <c r="G406" s="219" t="s">
        <v>396</v>
      </c>
      <c r="H406" s="532">
        <v>0</v>
      </c>
      <c r="J406" s="363"/>
      <c r="K406" s="219" t="s">
        <v>396</v>
      </c>
      <c r="L406" s="532">
        <v>0</v>
      </c>
      <c r="N406" s="363"/>
      <c r="O406" s="219" t="s">
        <v>396</v>
      </c>
      <c r="P406" s="532">
        <v>0</v>
      </c>
    </row>
    <row r="407" spans="3:54">
      <c r="C407" s="172"/>
      <c r="D407" s="12"/>
      <c r="F407" s="363"/>
      <c r="G407" s="219" t="s">
        <v>397</v>
      </c>
      <c r="H407" s="532">
        <v>0</v>
      </c>
      <c r="J407" s="363"/>
      <c r="K407" s="219" t="s">
        <v>397</v>
      </c>
      <c r="L407" s="532">
        <v>0</v>
      </c>
      <c r="N407" s="363"/>
      <c r="O407" s="219" t="s">
        <v>397</v>
      </c>
      <c r="P407" s="532">
        <v>0</v>
      </c>
    </row>
    <row r="408" spans="3:54">
      <c r="C408" s="172"/>
      <c r="D408" s="12"/>
      <c r="F408" s="364"/>
      <c r="G408" s="220" t="s">
        <v>333</v>
      </c>
      <c r="H408" s="536">
        <v>10</v>
      </c>
      <c r="J408" s="364"/>
      <c r="K408" s="220" t="s">
        <v>333</v>
      </c>
      <c r="L408" s="536">
        <v>60</v>
      </c>
      <c r="N408" s="364"/>
      <c r="O408" s="220" t="s">
        <v>333</v>
      </c>
      <c r="P408" s="536">
        <v>0</v>
      </c>
    </row>
    <row r="409" spans="3:54">
      <c r="C409" s="172"/>
      <c r="D409" s="12"/>
      <c r="F409" s="223" t="s">
        <v>398</v>
      </c>
      <c r="G409" s="218" t="s">
        <v>408</v>
      </c>
      <c r="H409" s="528" t="e">
        <v>#DIV/0!</v>
      </c>
      <c r="J409" s="223" t="s">
        <v>398</v>
      </c>
      <c r="K409" s="218" t="s">
        <v>408</v>
      </c>
      <c r="L409" s="528" t="e">
        <v>#DIV/0!</v>
      </c>
      <c r="N409" s="223" t="s">
        <v>398</v>
      </c>
      <c r="O409" s="218" t="s">
        <v>408</v>
      </c>
      <c r="P409" s="528" t="e">
        <v>#DIV/0!</v>
      </c>
    </row>
    <row r="410" spans="3:54">
      <c r="C410" s="172"/>
      <c r="D410" s="12"/>
      <c r="F410" s="361"/>
      <c r="G410" s="219" t="s">
        <v>386</v>
      </c>
      <c r="H410" s="532">
        <v>0</v>
      </c>
      <c r="J410" s="361"/>
      <c r="K410" s="219" t="s">
        <v>386</v>
      </c>
      <c r="L410" s="532">
        <v>0</v>
      </c>
      <c r="N410" s="361"/>
      <c r="O410" s="219" t="s">
        <v>386</v>
      </c>
      <c r="P410" s="532">
        <v>0</v>
      </c>
    </row>
    <row r="411" spans="3:54">
      <c r="C411" s="172"/>
      <c r="D411" s="12"/>
      <c r="F411" s="361"/>
      <c r="G411" s="219" t="s">
        <v>387</v>
      </c>
      <c r="H411" s="532">
        <v>0</v>
      </c>
      <c r="J411" s="361"/>
      <c r="K411" s="219" t="s">
        <v>387</v>
      </c>
      <c r="L411" s="532">
        <v>0</v>
      </c>
      <c r="N411" s="361"/>
      <c r="O411" s="219" t="s">
        <v>387</v>
      </c>
      <c r="P411" s="532">
        <v>0</v>
      </c>
    </row>
    <row r="412" spans="3:54">
      <c r="C412" s="172"/>
      <c r="D412" s="12"/>
      <c r="F412" s="361"/>
      <c r="G412" s="219" t="s">
        <v>388</v>
      </c>
      <c r="H412" s="532">
        <v>0</v>
      </c>
      <c r="J412" s="361"/>
      <c r="K412" s="219" t="s">
        <v>388</v>
      </c>
      <c r="L412" s="532">
        <v>0</v>
      </c>
      <c r="N412" s="361"/>
      <c r="O412" s="219" t="s">
        <v>388</v>
      </c>
      <c r="P412" s="532">
        <v>0</v>
      </c>
    </row>
    <row r="413" spans="3:54">
      <c r="C413" s="172"/>
      <c r="D413" s="12"/>
      <c r="F413" s="361"/>
      <c r="G413" s="219" t="s">
        <v>389</v>
      </c>
      <c r="H413" s="532">
        <v>0</v>
      </c>
      <c r="J413" s="361"/>
      <c r="K413" s="219" t="s">
        <v>389</v>
      </c>
      <c r="L413" s="532">
        <v>0</v>
      </c>
      <c r="N413" s="361"/>
      <c r="O413" s="219" t="s">
        <v>389</v>
      </c>
      <c r="P413" s="532">
        <v>0</v>
      </c>
    </row>
    <row r="414" spans="3:54">
      <c r="C414" s="172"/>
      <c r="D414" s="12"/>
      <c r="F414" s="361"/>
      <c r="G414" s="219" t="s">
        <v>390</v>
      </c>
      <c r="H414" s="532">
        <v>0</v>
      </c>
      <c r="J414" s="361"/>
      <c r="K414" s="219" t="s">
        <v>390</v>
      </c>
      <c r="L414" s="532">
        <v>0</v>
      </c>
      <c r="N414" s="361"/>
      <c r="O414" s="219" t="s">
        <v>390</v>
      </c>
      <c r="P414" s="532">
        <v>0</v>
      </c>
    </row>
    <row r="415" spans="3:54">
      <c r="C415" s="172"/>
      <c r="D415" s="12"/>
      <c r="F415" s="361"/>
      <c r="G415" s="219" t="s">
        <v>391</v>
      </c>
      <c r="H415" s="532">
        <v>0</v>
      </c>
      <c r="J415" s="361"/>
      <c r="K415" s="219" t="s">
        <v>391</v>
      </c>
      <c r="L415" s="532">
        <v>0</v>
      </c>
      <c r="N415" s="361"/>
      <c r="O415" s="219" t="s">
        <v>391</v>
      </c>
      <c r="P415" s="532">
        <v>0</v>
      </c>
    </row>
    <row r="416" spans="3:54">
      <c r="C416" s="172"/>
      <c r="D416" s="12"/>
      <c r="F416" s="361"/>
      <c r="G416" s="219" t="s">
        <v>392</v>
      </c>
      <c r="H416" s="532">
        <v>0</v>
      </c>
      <c r="J416" s="361"/>
      <c r="K416" s="219" t="s">
        <v>392</v>
      </c>
      <c r="L416" s="532">
        <v>0</v>
      </c>
      <c r="N416" s="361"/>
      <c r="O416" s="219" t="s">
        <v>392</v>
      </c>
      <c r="P416" s="532">
        <v>0</v>
      </c>
    </row>
    <row r="417" spans="3:28">
      <c r="C417" s="172"/>
      <c r="D417" s="12"/>
      <c r="F417" s="361"/>
      <c r="G417" s="219" t="s">
        <v>393</v>
      </c>
      <c r="H417" s="532">
        <v>0</v>
      </c>
      <c r="J417" s="361"/>
      <c r="K417" s="219" t="s">
        <v>393</v>
      </c>
      <c r="L417" s="532">
        <v>0</v>
      </c>
      <c r="N417" s="361"/>
      <c r="O417" s="219" t="s">
        <v>393</v>
      </c>
      <c r="P417" s="532">
        <v>0</v>
      </c>
    </row>
    <row r="418" spans="3:28">
      <c r="C418" s="172"/>
      <c r="D418" s="12"/>
      <c r="F418" s="361"/>
      <c r="G418" s="219" t="s">
        <v>394</v>
      </c>
      <c r="H418" s="532">
        <v>0</v>
      </c>
      <c r="J418" s="361"/>
      <c r="K418" s="219" t="s">
        <v>394</v>
      </c>
      <c r="L418" s="532">
        <v>0</v>
      </c>
      <c r="N418" s="361"/>
      <c r="O418" s="219" t="s">
        <v>394</v>
      </c>
      <c r="P418" s="532">
        <v>0</v>
      </c>
      <c r="R418" s="22"/>
      <c r="S418" s="18"/>
    </row>
    <row r="419" spans="3:28">
      <c r="C419" s="172"/>
      <c r="D419" s="12"/>
      <c r="F419" s="361"/>
      <c r="G419" s="219" t="s">
        <v>395</v>
      </c>
      <c r="H419" s="532">
        <v>0</v>
      </c>
      <c r="J419" s="361"/>
      <c r="K419" s="219" t="s">
        <v>395</v>
      </c>
      <c r="L419" s="532">
        <v>0</v>
      </c>
      <c r="N419" s="361"/>
      <c r="O419" s="219" t="s">
        <v>395</v>
      </c>
      <c r="P419" s="532">
        <v>0</v>
      </c>
      <c r="R419" s="22"/>
      <c r="S419" s="18"/>
      <c r="U419" s="24"/>
      <c r="V419" s="23"/>
      <c r="X419" s="22"/>
      <c r="AB419" s="23"/>
    </row>
    <row r="420" spans="3:28">
      <c r="C420" s="172"/>
      <c r="D420" s="12"/>
      <c r="F420" s="361"/>
      <c r="G420" s="219" t="s">
        <v>396</v>
      </c>
      <c r="H420" s="532">
        <v>0</v>
      </c>
      <c r="J420" s="361"/>
      <c r="K420" s="219" t="s">
        <v>396</v>
      </c>
      <c r="L420" s="532">
        <v>0</v>
      </c>
      <c r="N420" s="361"/>
      <c r="O420" s="219" t="s">
        <v>396</v>
      </c>
      <c r="P420" s="532">
        <v>0</v>
      </c>
      <c r="R420" s="22"/>
      <c r="S420" s="18"/>
      <c r="U420" s="24"/>
      <c r="V420" s="23"/>
      <c r="X420" s="22"/>
      <c r="AB420" s="23"/>
    </row>
    <row r="421" spans="3:28">
      <c r="C421" s="172"/>
      <c r="D421" s="12"/>
      <c r="F421" s="361"/>
      <c r="G421" s="219" t="s">
        <v>397</v>
      </c>
      <c r="H421" s="532">
        <v>0</v>
      </c>
      <c r="J421" s="361"/>
      <c r="K421" s="219" t="s">
        <v>397</v>
      </c>
      <c r="L421" s="532">
        <v>0</v>
      </c>
      <c r="N421" s="361"/>
      <c r="O421" s="219" t="s">
        <v>397</v>
      </c>
      <c r="P421" s="532">
        <v>0</v>
      </c>
      <c r="R421" s="22"/>
      <c r="S421" s="18"/>
      <c r="U421" s="24"/>
      <c r="V421" s="23"/>
      <c r="X421" s="22"/>
      <c r="AB421" s="23"/>
    </row>
    <row r="422" spans="3:28">
      <c r="C422" s="172"/>
      <c r="D422" s="12"/>
      <c r="F422" s="362"/>
      <c r="G422" s="220" t="s">
        <v>333</v>
      </c>
      <c r="H422" s="536">
        <v>0</v>
      </c>
      <c r="J422" s="362"/>
      <c r="K422" s="220" t="s">
        <v>333</v>
      </c>
      <c r="L422" s="536">
        <v>0</v>
      </c>
      <c r="N422" s="362"/>
      <c r="O422" s="220" t="s">
        <v>333</v>
      </c>
      <c r="P422" s="536">
        <v>0</v>
      </c>
      <c r="R422" s="22"/>
      <c r="U422" s="24"/>
      <c r="V422" s="23"/>
      <c r="X422" s="22"/>
      <c r="AB422" s="23"/>
    </row>
    <row r="423" spans="3:28">
      <c r="C423" s="172"/>
      <c r="D423" s="12"/>
      <c r="F423" s="223" t="s">
        <v>44</v>
      </c>
      <c r="G423" s="218" t="s">
        <v>408</v>
      </c>
      <c r="H423" s="528" t="e">
        <v>#DIV/0!</v>
      </c>
      <c r="J423" s="223" t="s">
        <v>44</v>
      </c>
      <c r="K423" s="218" t="s">
        <v>408</v>
      </c>
      <c r="L423" s="528" t="e">
        <v>#DIV/0!</v>
      </c>
      <c r="N423" s="223" t="s">
        <v>44</v>
      </c>
      <c r="O423" s="218" t="s">
        <v>408</v>
      </c>
      <c r="P423" s="528" t="e">
        <v>#DIV/0!</v>
      </c>
      <c r="R423" s="22"/>
      <c r="S423" s="18"/>
      <c r="U423" s="24"/>
      <c r="V423" s="23"/>
      <c r="X423" s="22"/>
      <c r="AB423" s="23"/>
    </row>
    <row r="424" spans="3:28">
      <c r="C424" s="172"/>
      <c r="D424" s="12"/>
      <c r="F424" s="361"/>
      <c r="G424" s="219" t="s">
        <v>386</v>
      </c>
      <c r="H424" s="532">
        <v>0</v>
      </c>
      <c r="J424" s="361"/>
      <c r="K424" s="219" t="s">
        <v>386</v>
      </c>
      <c r="L424" s="532">
        <v>0</v>
      </c>
      <c r="N424" s="361"/>
      <c r="O424" s="219" t="s">
        <v>386</v>
      </c>
      <c r="P424" s="532">
        <v>0</v>
      </c>
      <c r="R424" s="22"/>
      <c r="S424" s="18"/>
      <c r="U424" s="24"/>
      <c r="V424" s="23"/>
      <c r="X424" s="22"/>
      <c r="AB424" s="23"/>
    </row>
    <row r="425" spans="3:28">
      <c r="C425" s="172"/>
      <c r="D425" s="12"/>
      <c r="F425" s="361"/>
      <c r="G425" s="219" t="s">
        <v>387</v>
      </c>
      <c r="H425" s="532">
        <v>0</v>
      </c>
      <c r="J425" s="361"/>
      <c r="K425" s="219" t="s">
        <v>387</v>
      </c>
      <c r="L425" s="532">
        <v>0</v>
      </c>
      <c r="N425" s="361"/>
      <c r="O425" s="219" t="s">
        <v>387</v>
      </c>
      <c r="P425" s="532">
        <v>0</v>
      </c>
      <c r="R425" s="22"/>
      <c r="S425" s="18"/>
      <c r="U425" s="24"/>
      <c r="V425" s="23"/>
      <c r="X425" s="22"/>
      <c r="AB425" s="23"/>
    </row>
    <row r="426" spans="3:28">
      <c r="C426" s="172"/>
      <c r="D426" s="12"/>
      <c r="F426" s="361"/>
      <c r="G426" s="219" t="s">
        <v>388</v>
      </c>
      <c r="H426" s="532">
        <v>0</v>
      </c>
      <c r="J426" s="361"/>
      <c r="K426" s="219" t="s">
        <v>388</v>
      </c>
      <c r="L426" s="532">
        <v>0</v>
      </c>
      <c r="N426" s="361"/>
      <c r="O426" s="219" t="s">
        <v>388</v>
      </c>
      <c r="P426" s="532">
        <v>0</v>
      </c>
      <c r="R426" s="22"/>
      <c r="S426" s="18"/>
      <c r="U426" s="24"/>
      <c r="V426" s="23"/>
      <c r="X426" s="25"/>
      <c r="AB426" s="23"/>
    </row>
    <row r="427" spans="3:28">
      <c r="C427" s="172"/>
      <c r="D427" s="12"/>
      <c r="F427" s="361"/>
      <c r="G427" s="219" t="s">
        <v>389</v>
      </c>
      <c r="H427" s="532">
        <v>0</v>
      </c>
      <c r="J427" s="361"/>
      <c r="K427" s="219" t="s">
        <v>389</v>
      </c>
      <c r="L427" s="532">
        <v>0</v>
      </c>
      <c r="N427" s="361"/>
      <c r="O427" s="219" t="s">
        <v>389</v>
      </c>
      <c r="P427" s="532">
        <v>0</v>
      </c>
      <c r="R427" s="22"/>
      <c r="S427" s="18"/>
      <c r="U427" s="24"/>
      <c r="V427" s="23"/>
      <c r="X427" s="25"/>
      <c r="AB427" s="98"/>
    </row>
    <row r="428" spans="3:28">
      <c r="C428" s="172"/>
      <c r="D428" s="12"/>
      <c r="F428" s="361"/>
      <c r="G428" s="219" t="s">
        <v>390</v>
      </c>
      <c r="H428" s="532">
        <v>0</v>
      </c>
      <c r="J428" s="361"/>
      <c r="K428" s="219" t="s">
        <v>390</v>
      </c>
      <c r="L428" s="532">
        <v>0</v>
      </c>
      <c r="N428" s="361"/>
      <c r="O428" s="219" t="s">
        <v>390</v>
      </c>
      <c r="P428" s="532">
        <v>0</v>
      </c>
      <c r="R428" s="22"/>
      <c r="S428" s="18"/>
      <c r="U428" s="24"/>
      <c r="V428" s="23"/>
      <c r="X428" s="22"/>
      <c r="AB428" s="98"/>
    </row>
    <row r="429" spans="3:28">
      <c r="C429" s="172"/>
      <c r="D429" s="12"/>
      <c r="F429" s="361"/>
      <c r="G429" s="219" t="s">
        <v>391</v>
      </c>
      <c r="H429" s="532">
        <v>0</v>
      </c>
      <c r="J429" s="361"/>
      <c r="K429" s="219" t="s">
        <v>391</v>
      </c>
      <c r="L429" s="532">
        <v>0</v>
      </c>
      <c r="N429" s="361"/>
      <c r="O429" s="219" t="s">
        <v>391</v>
      </c>
      <c r="P429" s="532">
        <v>0</v>
      </c>
      <c r="R429" s="22"/>
      <c r="S429" s="18"/>
      <c r="U429" s="24"/>
      <c r="V429" s="23"/>
      <c r="X429" s="22"/>
      <c r="AB429" s="98"/>
    </row>
    <row r="430" spans="3:28">
      <c r="C430" s="172"/>
      <c r="D430" s="12"/>
      <c r="F430" s="361"/>
      <c r="G430" s="219" t="s">
        <v>392</v>
      </c>
      <c r="H430" s="532">
        <v>0</v>
      </c>
      <c r="J430" s="361"/>
      <c r="K430" s="219" t="s">
        <v>392</v>
      </c>
      <c r="L430" s="532">
        <v>0</v>
      </c>
      <c r="N430" s="361"/>
      <c r="O430" s="219" t="s">
        <v>392</v>
      </c>
      <c r="P430" s="532">
        <v>0</v>
      </c>
      <c r="R430" s="22"/>
      <c r="S430" s="18"/>
      <c r="U430" s="24"/>
      <c r="V430" s="23"/>
      <c r="X430" s="22"/>
      <c r="AB430" s="98"/>
    </row>
    <row r="431" spans="3:28">
      <c r="C431" s="172"/>
      <c r="D431" s="12"/>
      <c r="F431" s="361"/>
      <c r="G431" s="219" t="s">
        <v>393</v>
      </c>
      <c r="H431" s="532">
        <v>0</v>
      </c>
      <c r="J431" s="361"/>
      <c r="K431" s="219" t="s">
        <v>393</v>
      </c>
      <c r="L431" s="532">
        <v>0</v>
      </c>
      <c r="N431" s="361"/>
      <c r="O431" s="219" t="s">
        <v>393</v>
      </c>
      <c r="P431" s="532">
        <v>0</v>
      </c>
      <c r="R431" s="22"/>
      <c r="S431" s="18"/>
      <c r="U431" s="24"/>
      <c r="V431" s="23"/>
      <c r="X431" s="22"/>
      <c r="AB431" s="98"/>
    </row>
    <row r="432" spans="3:28">
      <c r="C432" s="172"/>
      <c r="D432" s="12"/>
      <c r="F432" s="361"/>
      <c r="G432" s="219" t="s">
        <v>394</v>
      </c>
      <c r="H432" s="532">
        <v>0</v>
      </c>
      <c r="J432" s="361"/>
      <c r="K432" s="219" t="s">
        <v>394</v>
      </c>
      <c r="L432" s="532">
        <v>0</v>
      </c>
      <c r="N432" s="361"/>
      <c r="O432" s="219" t="s">
        <v>394</v>
      </c>
      <c r="P432" s="532">
        <v>0</v>
      </c>
      <c r="R432" s="22"/>
      <c r="S432" s="18"/>
      <c r="U432" s="24"/>
      <c r="V432" s="23"/>
      <c r="X432" s="22"/>
      <c r="AB432" s="98"/>
    </row>
    <row r="433" spans="3:28">
      <c r="C433" s="172"/>
      <c r="D433" s="12"/>
      <c r="F433" s="361"/>
      <c r="G433" s="219" t="s">
        <v>395</v>
      </c>
      <c r="H433" s="532">
        <v>0</v>
      </c>
      <c r="J433" s="361"/>
      <c r="K433" s="219" t="s">
        <v>395</v>
      </c>
      <c r="L433" s="532">
        <v>0</v>
      </c>
      <c r="N433" s="361"/>
      <c r="O433" s="219" t="s">
        <v>395</v>
      </c>
      <c r="P433" s="532">
        <v>0</v>
      </c>
      <c r="R433" s="22"/>
      <c r="S433" s="18"/>
      <c r="U433" s="24"/>
      <c r="V433" s="23"/>
      <c r="X433" s="22"/>
      <c r="AB433" s="98"/>
    </row>
    <row r="434" spans="3:28">
      <c r="C434" s="172"/>
      <c r="D434" s="12"/>
      <c r="F434" s="361"/>
      <c r="G434" s="219" t="s">
        <v>396</v>
      </c>
      <c r="H434" s="532">
        <v>0</v>
      </c>
      <c r="J434" s="361"/>
      <c r="K434" s="219" t="s">
        <v>396</v>
      </c>
      <c r="L434" s="532">
        <v>0</v>
      </c>
      <c r="N434" s="361"/>
      <c r="O434" s="219" t="s">
        <v>396</v>
      </c>
      <c r="P434" s="532">
        <v>0</v>
      </c>
      <c r="R434" s="22"/>
      <c r="S434" s="18"/>
      <c r="U434" s="24"/>
      <c r="V434" s="23"/>
      <c r="X434" s="22"/>
      <c r="AB434" s="98"/>
    </row>
    <row r="435" spans="3:28">
      <c r="C435" s="172"/>
      <c r="D435" s="12"/>
      <c r="F435" s="361"/>
      <c r="G435" s="219" t="s">
        <v>397</v>
      </c>
      <c r="H435" s="532">
        <v>0</v>
      </c>
      <c r="J435" s="361"/>
      <c r="K435" s="219" t="s">
        <v>397</v>
      </c>
      <c r="L435" s="532">
        <v>0</v>
      </c>
      <c r="N435" s="361"/>
      <c r="O435" s="219" t="s">
        <v>397</v>
      </c>
      <c r="P435" s="532">
        <v>0</v>
      </c>
      <c r="R435" s="22"/>
      <c r="S435" s="18"/>
      <c r="U435" s="24"/>
      <c r="V435" s="23"/>
      <c r="X435" s="22"/>
      <c r="AB435" s="98"/>
    </row>
    <row r="436" spans="3:28">
      <c r="C436" s="172"/>
      <c r="D436" s="12"/>
      <c r="F436" s="362"/>
      <c r="G436" s="220" t="s">
        <v>333</v>
      </c>
      <c r="H436" s="536">
        <v>0</v>
      </c>
      <c r="J436" s="362"/>
      <c r="K436" s="220" t="s">
        <v>333</v>
      </c>
      <c r="L436" s="536">
        <v>0</v>
      </c>
      <c r="N436" s="362"/>
      <c r="O436" s="220" t="s">
        <v>333</v>
      </c>
      <c r="P436" s="536">
        <v>0</v>
      </c>
      <c r="R436" s="22"/>
      <c r="U436" s="24"/>
      <c r="V436" s="23"/>
      <c r="X436" s="22"/>
      <c r="AB436" s="98"/>
    </row>
    <row r="437" spans="3:28">
      <c r="C437" s="172"/>
      <c r="D437" s="12"/>
      <c r="F437" s="223" t="s">
        <v>91</v>
      </c>
      <c r="G437" s="218" t="s">
        <v>408</v>
      </c>
      <c r="H437" s="528" t="e">
        <v>#DIV/0!</v>
      </c>
      <c r="J437" s="223" t="s">
        <v>91</v>
      </c>
      <c r="K437" s="218" t="s">
        <v>408</v>
      </c>
      <c r="L437" s="528" t="e">
        <v>#DIV/0!</v>
      </c>
      <c r="N437" s="223" t="s">
        <v>91</v>
      </c>
      <c r="O437" s="218" t="s">
        <v>408</v>
      </c>
      <c r="P437" s="528" t="e">
        <v>#DIV/0!</v>
      </c>
      <c r="R437" s="22"/>
      <c r="S437" s="18"/>
      <c r="U437" s="24"/>
      <c r="V437" s="23"/>
      <c r="X437" s="22"/>
      <c r="AB437" s="98"/>
    </row>
    <row r="438" spans="3:28">
      <c r="C438" s="172"/>
      <c r="D438" s="12"/>
      <c r="F438" s="361"/>
      <c r="G438" s="219" t="s">
        <v>386</v>
      </c>
      <c r="H438" s="532">
        <v>0</v>
      </c>
      <c r="J438" s="361"/>
      <c r="K438" s="219" t="s">
        <v>386</v>
      </c>
      <c r="L438" s="532">
        <v>0</v>
      </c>
      <c r="N438" s="361"/>
      <c r="O438" s="219" t="s">
        <v>386</v>
      </c>
      <c r="P438" s="532">
        <v>0</v>
      </c>
      <c r="R438" s="22"/>
      <c r="S438" s="18"/>
      <c r="U438" s="24"/>
      <c r="V438" s="23"/>
      <c r="X438" s="22"/>
      <c r="AB438" s="98"/>
    </row>
    <row r="439" spans="3:28">
      <c r="C439" s="172"/>
      <c r="D439" s="12"/>
      <c r="F439" s="361"/>
      <c r="G439" s="219" t="s">
        <v>387</v>
      </c>
      <c r="H439" s="532">
        <v>0</v>
      </c>
      <c r="J439" s="361"/>
      <c r="K439" s="219" t="s">
        <v>387</v>
      </c>
      <c r="L439" s="532">
        <v>0</v>
      </c>
      <c r="N439" s="361"/>
      <c r="O439" s="219" t="s">
        <v>387</v>
      </c>
      <c r="P439" s="532">
        <v>0</v>
      </c>
      <c r="R439" s="22"/>
      <c r="S439" s="18"/>
      <c r="U439" s="24"/>
      <c r="V439" s="23"/>
      <c r="X439" s="22"/>
      <c r="AB439" s="98"/>
    </row>
    <row r="440" spans="3:28">
      <c r="C440" s="172"/>
      <c r="D440" s="12"/>
      <c r="F440" s="361"/>
      <c r="G440" s="219" t="s">
        <v>388</v>
      </c>
      <c r="H440" s="532">
        <v>0</v>
      </c>
      <c r="J440" s="361"/>
      <c r="K440" s="219" t="s">
        <v>388</v>
      </c>
      <c r="L440" s="532">
        <v>0</v>
      </c>
      <c r="N440" s="361"/>
      <c r="O440" s="219" t="s">
        <v>388</v>
      </c>
      <c r="P440" s="532">
        <v>0</v>
      </c>
      <c r="R440" s="22"/>
      <c r="S440" s="18"/>
      <c r="U440" s="24"/>
      <c r="V440" s="23"/>
      <c r="X440" s="22"/>
      <c r="AB440" s="98"/>
    </row>
    <row r="441" spans="3:28">
      <c r="C441" s="172"/>
      <c r="D441" s="12"/>
      <c r="F441" s="361"/>
      <c r="G441" s="219" t="s">
        <v>389</v>
      </c>
      <c r="H441" s="532">
        <v>0</v>
      </c>
      <c r="J441" s="361"/>
      <c r="K441" s="219" t="s">
        <v>389</v>
      </c>
      <c r="L441" s="532">
        <v>0</v>
      </c>
      <c r="N441" s="361"/>
      <c r="O441" s="219" t="s">
        <v>389</v>
      </c>
      <c r="P441" s="532">
        <v>0</v>
      </c>
      <c r="R441" s="22"/>
      <c r="S441" s="18"/>
      <c r="U441" s="24"/>
      <c r="V441" s="23"/>
      <c r="X441" s="22"/>
      <c r="AB441" s="98"/>
    </row>
    <row r="442" spans="3:28">
      <c r="C442" s="172"/>
      <c r="D442" s="12"/>
      <c r="F442" s="361"/>
      <c r="G442" s="219" t="s">
        <v>390</v>
      </c>
      <c r="H442" s="532">
        <v>0</v>
      </c>
      <c r="J442" s="361"/>
      <c r="K442" s="219" t="s">
        <v>390</v>
      </c>
      <c r="L442" s="532">
        <v>0</v>
      </c>
      <c r="N442" s="361"/>
      <c r="O442" s="219" t="s">
        <v>390</v>
      </c>
      <c r="P442" s="532">
        <v>0</v>
      </c>
      <c r="R442" s="22"/>
      <c r="S442" s="18"/>
      <c r="U442" s="24"/>
      <c r="V442" s="23"/>
      <c r="X442" s="25"/>
      <c r="AB442" s="98"/>
    </row>
    <row r="443" spans="3:28">
      <c r="C443" s="172"/>
      <c r="D443" s="12"/>
      <c r="F443" s="361"/>
      <c r="G443" s="219" t="s">
        <v>391</v>
      </c>
      <c r="H443" s="532">
        <v>0</v>
      </c>
      <c r="J443" s="361"/>
      <c r="K443" s="219" t="s">
        <v>391</v>
      </c>
      <c r="L443" s="532">
        <v>0</v>
      </c>
      <c r="N443" s="361"/>
      <c r="O443" s="219" t="s">
        <v>391</v>
      </c>
      <c r="P443" s="532">
        <v>0</v>
      </c>
      <c r="R443" s="22"/>
      <c r="S443" s="18"/>
      <c r="U443" s="24"/>
      <c r="V443" s="23"/>
      <c r="X443" s="25"/>
      <c r="AB443" s="23"/>
    </row>
    <row r="444" spans="3:28">
      <c r="C444" s="172"/>
      <c r="D444" s="12"/>
      <c r="F444" s="361"/>
      <c r="G444" s="219" t="s">
        <v>392</v>
      </c>
      <c r="H444" s="532">
        <v>0</v>
      </c>
      <c r="J444" s="361"/>
      <c r="K444" s="219" t="s">
        <v>392</v>
      </c>
      <c r="L444" s="532">
        <v>0</v>
      </c>
      <c r="N444" s="361"/>
      <c r="O444" s="219" t="s">
        <v>392</v>
      </c>
      <c r="P444" s="532">
        <v>0</v>
      </c>
      <c r="R444" s="22"/>
      <c r="S444" s="18"/>
      <c r="U444" s="24"/>
      <c r="V444" s="23"/>
      <c r="X444" s="22"/>
      <c r="AB444" s="23"/>
    </row>
    <row r="445" spans="3:28">
      <c r="C445" s="172"/>
      <c r="D445" s="12"/>
      <c r="F445" s="361"/>
      <c r="G445" s="219" t="s">
        <v>393</v>
      </c>
      <c r="H445" s="532">
        <v>0</v>
      </c>
      <c r="J445" s="361"/>
      <c r="K445" s="219" t="s">
        <v>393</v>
      </c>
      <c r="L445" s="532">
        <v>0</v>
      </c>
      <c r="N445" s="361"/>
      <c r="O445" s="219" t="s">
        <v>393</v>
      </c>
      <c r="P445" s="532">
        <v>0</v>
      </c>
      <c r="R445" s="22"/>
      <c r="S445" s="18"/>
      <c r="U445" s="24"/>
      <c r="V445" s="23"/>
      <c r="X445" s="22"/>
      <c r="AB445" s="23"/>
    </row>
    <row r="446" spans="3:28">
      <c r="C446" s="172"/>
      <c r="D446" s="12"/>
      <c r="F446" s="361"/>
      <c r="G446" s="219" t="s">
        <v>394</v>
      </c>
      <c r="H446" s="532">
        <v>0</v>
      </c>
      <c r="J446" s="361"/>
      <c r="K446" s="219" t="s">
        <v>394</v>
      </c>
      <c r="L446" s="532">
        <v>0</v>
      </c>
      <c r="N446" s="361"/>
      <c r="O446" s="219" t="s">
        <v>394</v>
      </c>
      <c r="P446" s="532">
        <v>0</v>
      </c>
      <c r="R446" s="22"/>
      <c r="S446" s="18"/>
      <c r="U446" s="24"/>
      <c r="V446" s="23"/>
      <c r="X446" s="22"/>
      <c r="AB446" s="23"/>
    </row>
    <row r="447" spans="3:28">
      <c r="C447" s="172"/>
      <c r="D447" s="12"/>
      <c r="F447" s="361"/>
      <c r="G447" s="219" t="s">
        <v>395</v>
      </c>
      <c r="H447" s="532">
        <v>0</v>
      </c>
      <c r="J447" s="361"/>
      <c r="K447" s="219" t="s">
        <v>395</v>
      </c>
      <c r="L447" s="532">
        <v>0</v>
      </c>
      <c r="N447" s="361"/>
      <c r="O447" s="219" t="s">
        <v>395</v>
      </c>
      <c r="P447" s="532">
        <v>0</v>
      </c>
      <c r="R447" s="22"/>
      <c r="S447" s="18"/>
      <c r="U447" s="24"/>
      <c r="V447" s="23"/>
      <c r="X447" s="22"/>
      <c r="AB447" s="23"/>
    </row>
    <row r="448" spans="3:28">
      <c r="C448" s="172"/>
      <c r="D448" s="12"/>
      <c r="F448" s="361"/>
      <c r="G448" s="219" t="s">
        <v>396</v>
      </c>
      <c r="H448" s="532">
        <v>0</v>
      </c>
      <c r="J448" s="361"/>
      <c r="K448" s="219" t="s">
        <v>396</v>
      </c>
      <c r="L448" s="532">
        <v>0</v>
      </c>
      <c r="N448" s="361"/>
      <c r="O448" s="219" t="s">
        <v>396</v>
      </c>
      <c r="P448" s="532">
        <v>0</v>
      </c>
      <c r="R448" s="22"/>
      <c r="S448" s="18"/>
      <c r="U448" s="24"/>
      <c r="V448" s="23"/>
      <c r="X448" s="22"/>
      <c r="AB448" s="23"/>
    </row>
    <row r="449" spans="3:28">
      <c r="C449" s="172"/>
      <c r="D449" s="12"/>
      <c r="F449" s="361"/>
      <c r="G449" s="219" t="s">
        <v>397</v>
      </c>
      <c r="H449" s="532">
        <v>0</v>
      </c>
      <c r="J449" s="361"/>
      <c r="K449" s="219" t="s">
        <v>397</v>
      </c>
      <c r="L449" s="532">
        <v>0</v>
      </c>
      <c r="N449" s="361"/>
      <c r="O449" s="219" t="s">
        <v>397</v>
      </c>
      <c r="P449" s="532">
        <v>0</v>
      </c>
      <c r="R449" s="22"/>
      <c r="S449" s="18"/>
      <c r="U449" s="24"/>
      <c r="V449" s="23"/>
      <c r="X449" s="22"/>
      <c r="AB449" s="23"/>
    </row>
    <row r="450" spans="3:28">
      <c r="C450" s="172"/>
      <c r="D450" s="12"/>
      <c r="F450" s="362"/>
      <c r="G450" s="220" t="s">
        <v>333</v>
      </c>
      <c r="H450" s="536">
        <v>0</v>
      </c>
      <c r="J450" s="362"/>
      <c r="K450" s="220" t="s">
        <v>333</v>
      </c>
      <c r="L450" s="536">
        <v>0</v>
      </c>
      <c r="N450" s="362"/>
      <c r="O450" s="220" t="s">
        <v>333</v>
      </c>
      <c r="P450" s="536">
        <v>0</v>
      </c>
      <c r="R450" s="22"/>
      <c r="U450" s="24"/>
      <c r="V450" s="23"/>
      <c r="X450" s="22"/>
      <c r="AB450" s="23"/>
    </row>
    <row r="451" spans="3:28">
      <c r="C451" s="172"/>
      <c r="D451" s="12"/>
      <c r="F451" s="224" t="s">
        <v>90</v>
      </c>
      <c r="G451" s="218" t="s">
        <v>408</v>
      </c>
      <c r="H451" s="528" t="e">
        <v>#DIV/0!</v>
      </c>
      <c r="J451" s="224" t="s">
        <v>90</v>
      </c>
      <c r="K451" s="218" t="s">
        <v>408</v>
      </c>
      <c r="L451" s="528" t="e">
        <v>#DIV/0!</v>
      </c>
      <c r="N451" s="224" t="s">
        <v>90</v>
      </c>
      <c r="O451" s="218" t="s">
        <v>408</v>
      </c>
      <c r="P451" s="528" t="e">
        <v>#DIV/0!</v>
      </c>
      <c r="R451" s="22"/>
      <c r="S451" s="18"/>
      <c r="U451" s="24"/>
      <c r="V451" s="23"/>
      <c r="X451" s="22"/>
      <c r="AB451" s="23"/>
    </row>
    <row r="452" spans="3:28">
      <c r="C452" s="172"/>
      <c r="D452" s="12"/>
      <c r="F452" s="361"/>
      <c r="G452" s="219" t="s">
        <v>386</v>
      </c>
      <c r="H452" s="532">
        <v>0</v>
      </c>
      <c r="J452" s="361"/>
      <c r="K452" s="219" t="s">
        <v>386</v>
      </c>
      <c r="L452" s="532">
        <v>0</v>
      </c>
      <c r="N452" s="361"/>
      <c r="O452" s="219" t="s">
        <v>386</v>
      </c>
      <c r="P452" s="532">
        <v>0</v>
      </c>
      <c r="R452" s="22"/>
      <c r="S452" s="18"/>
      <c r="U452" s="24"/>
      <c r="V452" s="23"/>
      <c r="X452" s="22"/>
      <c r="AB452" s="23"/>
    </row>
    <row r="453" spans="3:28">
      <c r="C453" s="172"/>
      <c r="D453" s="12"/>
      <c r="F453" s="361"/>
      <c r="G453" s="219" t="s">
        <v>387</v>
      </c>
      <c r="H453" s="532">
        <v>0</v>
      </c>
      <c r="J453" s="361"/>
      <c r="K453" s="219" t="s">
        <v>387</v>
      </c>
      <c r="L453" s="532">
        <v>0</v>
      </c>
      <c r="N453" s="361"/>
      <c r="O453" s="219" t="s">
        <v>387</v>
      </c>
      <c r="P453" s="532">
        <v>0</v>
      </c>
      <c r="R453" s="22"/>
      <c r="S453" s="18"/>
      <c r="U453" s="24"/>
      <c r="V453" s="23"/>
      <c r="X453" s="22"/>
      <c r="AB453" s="23"/>
    </row>
    <row r="454" spans="3:28">
      <c r="C454" s="172"/>
      <c r="D454" s="12"/>
      <c r="F454" s="361"/>
      <c r="G454" s="219" t="s">
        <v>388</v>
      </c>
      <c r="H454" s="532">
        <v>0</v>
      </c>
      <c r="J454" s="361"/>
      <c r="K454" s="219" t="s">
        <v>388</v>
      </c>
      <c r="L454" s="532">
        <v>0</v>
      </c>
      <c r="N454" s="361"/>
      <c r="O454" s="219" t="s">
        <v>388</v>
      </c>
      <c r="P454" s="532">
        <v>0</v>
      </c>
      <c r="R454" s="22"/>
      <c r="S454" s="18"/>
      <c r="U454" s="24"/>
      <c r="V454" s="23"/>
      <c r="X454" s="22"/>
      <c r="AB454" s="23"/>
    </row>
    <row r="455" spans="3:28">
      <c r="C455" s="172"/>
      <c r="D455" s="12"/>
      <c r="F455" s="361"/>
      <c r="G455" s="219" t="s">
        <v>389</v>
      </c>
      <c r="H455" s="532">
        <v>0</v>
      </c>
      <c r="J455" s="361"/>
      <c r="K455" s="219" t="s">
        <v>389</v>
      </c>
      <c r="L455" s="532">
        <v>0</v>
      </c>
      <c r="N455" s="361"/>
      <c r="O455" s="219" t="s">
        <v>389</v>
      </c>
      <c r="P455" s="532">
        <v>0</v>
      </c>
      <c r="R455" s="22"/>
      <c r="S455" s="18"/>
      <c r="U455" s="24"/>
      <c r="V455" s="23"/>
      <c r="X455" s="22"/>
      <c r="AB455" s="23"/>
    </row>
    <row r="456" spans="3:28">
      <c r="C456" s="172"/>
      <c r="D456" s="12"/>
      <c r="F456" s="361"/>
      <c r="G456" s="219" t="s">
        <v>390</v>
      </c>
      <c r="H456" s="532">
        <v>0</v>
      </c>
      <c r="J456" s="361"/>
      <c r="K456" s="219" t="s">
        <v>390</v>
      </c>
      <c r="L456" s="532">
        <v>0</v>
      </c>
      <c r="N456" s="361"/>
      <c r="O456" s="219" t="s">
        <v>390</v>
      </c>
      <c r="P456" s="532">
        <v>0</v>
      </c>
      <c r="R456" s="22"/>
      <c r="S456" s="18"/>
      <c r="U456" s="24"/>
      <c r="V456" s="23"/>
      <c r="X456" s="22"/>
      <c r="AB456" s="23"/>
    </row>
    <row r="457" spans="3:28">
      <c r="C457" s="172"/>
      <c r="D457" s="12"/>
      <c r="F457" s="361"/>
      <c r="G457" s="219" t="s">
        <v>391</v>
      </c>
      <c r="H457" s="532">
        <v>0</v>
      </c>
      <c r="J457" s="361"/>
      <c r="K457" s="219" t="s">
        <v>391</v>
      </c>
      <c r="L457" s="532">
        <v>0</v>
      </c>
      <c r="N457" s="361"/>
      <c r="O457" s="219" t="s">
        <v>391</v>
      </c>
      <c r="P457" s="532">
        <v>0</v>
      </c>
      <c r="R457" s="22"/>
      <c r="S457" s="18"/>
      <c r="U457" s="24"/>
      <c r="V457" s="23"/>
      <c r="X457" s="22"/>
      <c r="AB457" s="23"/>
    </row>
    <row r="458" spans="3:28">
      <c r="C458" s="172"/>
      <c r="D458" s="12"/>
      <c r="F458" s="361"/>
      <c r="G458" s="219" t="s">
        <v>392</v>
      </c>
      <c r="H458" s="532">
        <v>0</v>
      </c>
      <c r="J458" s="361"/>
      <c r="K458" s="219" t="s">
        <v>392</v>
      </c>
      <c r="L458" s="532">
        <v>0</v>
      </c>
      <c r="N458" s="361"/>
      <c r="O458" s="219" t="s">
        <v>392</v>
      </c>
      <c r="P458" s="532">
        <v>0</v>
      </c>
      <c r="R458" s="22"/>
      <c r="S458" s="18"/>
      <c r="U458" s="24"/>
      <c r="V458" s="23"/>
      <c r="X458" s="25"/>
      <c r="AB458" s="23"/>
    </row>
    <row r="459" spans="3:28">
      <c r="C459" s="172"/>
      <c r="D459" s="12"/>
      <c r="F459" s="361"/>
      <c r="G459" s="219" t="s">
        <v>393</v>
      </c>
      <c r="H459" s="532">
        <v>0</v>
      </c>
      <c r="J459" s="361"/>
      <c r="K459" s="219" t="s">
        <v>393</v>
      </c>
      <c r="L459" s="532">
        <v>0</v>
      </c>
      <c r="N459" s="361"/>
      <c r="O459" s="219" t="s">
        <v>393</v>
      </c>
      <c r="P459" s="532">
        <v>0</v>
      </c>
      <c r="R459" s="22"/>
      <c r="S459" s="18"/>
      <c r="V459" s="23"/>
      <c r="X459" s="25"/>
      <c r="AB459" s="23"/>
    </row>
    <row r="460" spans="3:28">
      <c r="C460" s="172"/>
      <c r="D460" s="12"/>
      <c r="F460" s="361"/>
      <c r="G460" s="219" t="s">
        <v>394</v>
      </c>
      <c r="H460" s="532">
        <v>0</v>
      </c>
      <c r="J460" s="361"/>
      <c r="K460" s="219" t="s">
        <v>394</v>
      </c>
      <c r="L460" s="532">
        <v>0</v>
      </c>
      <c r="N460" s="361"/>
      <c r="O460" s="219" t="s">
        <v>394</v>
      </c>
      <c r="P460" s="532">
        <v>0</v>
      </c>
      <c r="R460" s="22"/>
      <c r="S460" s="18"/>
      <c r="U460" s="24"/>
      <c r="V460" s="23"/>
      <c r="X460" s="22"/>
      <c r="AB460" s="23"/>
    </row>
    <row r="461" spans="3:28">
      <c r="C461" s="172"/>
      <c r="D461" s="12"/>
      <c r="F461" s="361"/>
      <c r="G461" s="219" t="s">
        <v>395</v>
      </c>
      <c r="H461" s="532">
        <v>0</v>
      </c>
      <c r="J461" s="361"/>
      <c r="K461" s="219" t="s">
        <v>395</v>
      </c>
      <c r="L461" s="532">
        <v>0</v>
      </c>
      <c r="N461" s="361"/>
      <c r="O461" s="219" t="s">
        <v>395</v>
      </c>
      <c r="P461" s="532">
        <v>0</v>
      </c>
      <c r="R461" s="22"/>
      <c r="S461" s="18"/>
      <c r="U461" s="24"/>
      <c r="V461" s="23"/>
      <c r="X461" s="22"/>
      <c r="AB461" s="23"/>
    </row>
    <row r="462" spans="3:28">
      <c r="C462" s="172"/>
      <c r="D462" s="12"/>
      <c r="F462" s="361"/>
      <c r="G462" s="219" t="s">
        <v>396</v>
      </c>
      <c r="H462" s="532">
        <v>0</v>
      </c>
      <c r="J462" s="361"/>
      <c r="K462" s="219" t="s">
        <v>396</v>
      </c>
      <c r="L462" s="532">
        <v>0</v>
      </c>
      <c r="N462" s="361"/>
      <c r="O462" s="219" t="s">
        <v>396</v>
      </c>
      <c r="P462" s="532">
        <v>0</v>
      </c>
      <c r="R462" s="22"/>
      <c r="S462" s="18"/>
      <c r="U462" s="24"/>
      <c r="V462" s="23"/>
      <c r="X462" s="22"/>
      <c r="AB462" s="23"/>
    </row>
    <row r="463" spans="3:28">
      <c r="C463" s="172"/>
      <c r="D463" s="12"/>
      <c r="F463" s="361"/>
      <c r="G463" s="219" t="s">
        <v>397</v>
      </c>
      <c r="H463" s="532">
        <v>0</v>
      </c>
      <c r="J463" s="361"/>
      <c r="K463" s="219" t="s">
        <v>397</v>
      </c>
      <c r="L463" s="532">
        <v>0</v>
      </c>
      <c r="N463" s="361"/>
      <c r="O463" s="219" t="s">
        <v>397</v>
      </c>
      <c r="P463" s="532">
        <v>0</v>
      </c>
      <c r="R463" s="22"/>
      <c r="S463" s="18"/>
      <c r="U463" s="24"/>
      <c r="V463" s="23"/>
      <c r="X463" s="22"/>
      <c r="AB463" s="23"/>
    </row>
    <row r="464" spans="3:28">
      <c r="C464" s="172"/>
      <c r="D464" s="12"/>
      <c r="F464" s="362"/>
      <c r="G464" s="220" t="s">
        <v>333</v>
      </c>
      <c r="H464" s="536">
        <v>0</v>
      </c>
      <c r="J464" s="362"/>
      <c r="K464" s="220" t="s">
        <v>333</v>
      </c>
      <c r="L464" s="536">
        <v>0</v>
      </c>
      <c r="N464" s="362"/>
      <c r="O464" s="220" t="s">
        <v>333</v>
      </c>
      <c r="P464" s="536">
        <v>0</v>
      </c>
      <c r="R464" s="22"/>
      <c r="U464" s="24"/>
      <c r="V464" s="23"/>
      <c r="X464" s="22"/>
      <c r="AB464" s="23"/>
    </row>
    <row r="465" spans="2:28">
      <c r="C465" s="172"/>
      <c r="D465" s="12"/>
      <c r="F465" s="224" t="s">
        <v>399</v>
      </c>
      <c r="G465" s="218" t="s">
        <v>408</v>
      </c>
      <c r="H465" s="528" t="e">
        <v>#DIV/0!</v>
      </c>
      <c r="J465" s="224" t="s">
        <v>399</v>
      </c>
      <c r="K465" s="218" t="s">
        <v>408</v>
      </c>
      <c r="L465" s="528" t="e">
        <v>#DIV/0!</v>
      </c>
      <c r="N465" s="224" t="s">
        <v>399</v>
      </c>
      <c r="O465" s="218" t="s">
        <v>408</v>
      </c>
      <c r="P465" s="528" t="e">
        <v>#DIV/0!</v>
      </c>
      <c r="R465" s="22"/>
      <c r="S465" s="18"/>
      <c r="U465" s="24"/>
      <c r="V465" s="23"/>
      <c r="X465" s="22"/>
      <c r="AB465" s="23"/>
    </row>
    <row r="466" spans="2:28">
      <c r="C466" s="172"/>
      <c r="D466" s="12"/>
      <c r="F466" s="361"/>
      <c r="G466" s="219" t="s">
        <v>386</v>
      </c>
      <c r="H466" s="532">
        <v>0</v>
      </c>
      <c r="J466" s="361"/>
      <c r="K466" s="219" t="s">
        <v>386</v>
      </c>
      <c r="L466" s="532">
        <v>0</v>
      </c>
      <c r="N466" s="361"/>
      <c r="O466" s="219" t="s">
        <v>386</v>
      </c>
      <c r="P466" s="532">
        <v>0</v>
      </c>
      <c r="R466" s="22"/>
      <c r="S466" s="18"/>
      <c r="U466" s="24"/>
      <c r="V466" s="23"/>
      <c r="X466" s="22"/>
      <c r="AB466" s="23"/>
    </row>
    <row r="467" spans="2:28">
      <c r="C467" s="172"/>
      <c r="D467" s="12"/>
      <c r="F467" s="361"/>
      <c r="G467" s="219" t="s">
        <v>387</v>
      </c>
      <c r="H467" s="532">
        <v>0</v>
      </c>
      <c r="J467" s="361"/>
      <c r="K467" s="219" t="s">
        <v>387</v>
      </c>
      <c r="L467" s="532">
        <v>0</v>
      </c>
      <c r="N467" s="361"/>
      <c r="O467" s="219" t="s">
        <v>387</v>
      </c>
      <c r="P467" s="532">
        <v>0</v>
      </c>
      <c r="R467" s="22"/>
      <c r="S467" s="18"/>
      <c r="U467" s="24"/>
      <c r="V467" s="23"/>
      <c r="X467" s="22"/>
      <c r="AB467" s="23"/>
    </row>
    <row r="468" spans="2:28">
      <c r="C468" s="172"/>
      <c r="D468" s="12"/>
      <c r="F468" s="361"/>
      <c r="G468" s="219" t="s">
        <v>388</v>
      </c>
      <c r="H468" s="532">
        <v>0</v>
      </c>
      <c r="J468" s="361"/>
      <c r="K468" s="219" t="s">
        <v>388</v>
      </c>
      <c r="L468" s="532">
        <v>0</v>
      </c>
      <c r="N468" s="361"/>
      <c r="O468" s="219" t="s">
        <v>388</v>
      </c>
      <c r="P468" s="532">
        <v>0</v>
      </c>
      <c r="R468" s="22"/>
      <c r="S468" s="18"/>
      <c r="U468" s="24"/>
      <c r="V468" s="23"/>
      <c r="X468" s="22"/>
      <c r="AB468" s="23"/>
    </row>
    <row r="469" spans="2:28">
      <c r="C469" s="172"/>
      <c r="D469" s="12"/>
      <c r="F469" s="361"/>
      <c r="G469" s="219" t="s">
        <v>389</v>
      </c>
      <c r="H469" s="532">
        <v>0</v>
      </c>
      <c r="J469" s="361"/>
      <c r="K469" s="219" t="s">
        <v>389</v>
      </c>
      <c r="L469" s="532">
        <v>0</v>
      </c>
      <c r="N469" s="361"/>
      <c r="O469" s="219" t="s">
        <v>389</v>
      </c>
      <c r="P469" s="532">
        <v>0</v>
      </c>
      <c r="R469" s="22"/>
      <c r="S469" s="18"/>
      <c r="U469" s="24"/>
      <c r="V469" s="23"/>
      <c r="X469" s="22"/>
      <c r="AB469" s="23"/>
    </row>
    <row r="470" spans="2:28">
      <c r="C470" s="172"/>
      <c r="D470" s="12"/>
      <c r="F470" s="361"/>
      <c r="G470" s="219" t="s">
        <v>390</v>
      </c>
      <c r="H470" s="532">
        <v>0</v>
      </c>
      <c r="J470" s="361"/>
      <c r="K470" s="219" t="s">
        <v>390</v>
      </c>
      <c r="L470" s="532">
        <v>0</v>
      </c>
      <c r="N470" s="361"/>
      <c r="O470" s="219" t="s">
        <v>390</v>
      </c>
      <c r="P470" s="532">
        <v>0</v>
      </c>
      <c r="R470" s="22"/>
      <c r="S470" s="18"/>
      <c r="U470" s="24"/>
      <c r="V470" s="23"/>
      <c r="X470" s="22"/>
      <c r="AB470" s="23"/>
    </row>
    <row r="471" spans="2:28">
      <c r="C471" s="172"/>
      <c r="D471" s="12"/>
      <c r="F471" s="361"/>
      <c r="G471" s="219" t="s">
        <v>391</v>
      </c>
      <c r="H471" s="532">
        <v>0</v>
      </c>
      <c r="J471" s="361"/>
      <c r="K471" s="219" t="s">
        <v>391</v>
      </c>
      <c r="L471" s="532">
        <v>0</v>
      </c>
      <c r="N471" s="361"/>
      <c r="O471" s="219" t="s">
        <v>391</v>
      </c>
      <c r="P471" s="532">
        <v>0</v>
      </c>
      <c r="R471" s="22"/>
      <c r="S471" s="18"/>
      <c r="U471" s="24"/>
      <c r="V471" s="23"/>
      <c r="X471" s="22"/>
      <c r="AB471" s="23"/>
    </row>
    <row r="472" spans="2:28">
      <c r="C472" s="172"/>
      <c r="D472" s="12"/>
      <c r="F472" s="361"/>
      <c r="G472" s="219" t="s">
        <v>392</v>
      </c>
      <c r="H472" s="532">
        <v>0</v>
      </c>
      <c r="J472" s="361"/>
      <c r="K472" s="219" t="s">
        <v>392</v>
      </c>
      <c r="L472" s="532">
        <v>0</v>
      </c>
      <c r="N472" s="361"/>
      <c r="O472" s="219" t="s">
        <v>392</v>
      </c>
      <c r="P472" s="532">
        <v>0</v>
      </c>
      <c r="R472" s="22"/>
      <c r="S472" s="18"/>
      <c r="U472" s="24"/>
      <c r="V472" s="23"/>
      <c r="X472" s="22"/>
      <c r="AB472" s="23"/>
    </row>
    <row r="473" spans="2:28">
      <c r="C473" s="172"/>
      <c r="D473" s="12"/>
      <c r="F473" s="361"/>
      <c r="G473" s="219" t="s">
        <v>393</v>
      </c>
      <c r="H473" s="532">
        <v>0</v>
      </c>
      <c r="J473" s="361"/>
      <c r="K473" s="219" t="s">
        <v>393</v>
      </c>
      <c r="L473" s="532">
        <v>0</v>
      </c>
      <c r="N473" s="361"/>
      <c r="O473" s="219" t="s">
        <v>393</v>
      </c>
      <c r="P473" s="532">
        <v>0</v>
      </c>
      <c r="R473" s="22"/>
      <c r="S473" s="18"/>
      <c r="U473" s="24"/>
      <c r="V473" s="23"/>
      <c r="X473" s="22"/>
      <c r="AB473" s="23"/>
    </row>
    <row r="474" spans="2:28">
      <c r="C474" s="172"/>
      <c r="D474" s="12"/>
      <c r="F474" s="361"/>
      <c r="G474" s="219" t="s">
        <v>394</v>
      </c>
      <c r="H474" s="532">
        <v>0</v>
      </c>
      <c r="J474" s="361"/>
      <c r="K474" s="219" t="s">
        <v>394</v>
      </c>
      <c r="L474" s="532">
        <v>0</v>
      </c>
      <c r="N474" s="361"/>
      <c r="O474" s="219" t="s">
        <v>394</v>
      </c>
      <c r="P474" s="532">
        <v>0</v>
      </c>
      <c r="R474" s="22"/>
      <c r="S474" s="18"/>
      <c r="U474" s="24"/>
      <c r="V474" s="23"/>
      <c r="X474" s="25"/>
      <c r="AB474" s="23"/>
    </row>
    <row r="475" spans="2:28">
      <c r="C475" s="172"/>
      <c r="D475" s="12"/>
      <c r="F475" s="361"/>
      <c r="G475" s="219" t="s">
        <v>395</v>
      </c>
      <c r="H475" s="532">
        <v>0</v>
      </c>
      <c r="J475" s="361"/>
      <c r="K475" s="219" t="s">
        <v>395</v>
      </c>
      <c r="L475" s="532">
        <v>0</v>
      </c>
      <c r="N475" s="361"/>
      <c r="O475" s="219" t="s">
        <v>395</v>
      </c>
      <c r="P475" s="532">
        <v>0</v>
      </c>
      <c r="R475" s="22"/>
      <c r="S475" s="18"/>
      <c r="V475" s="23"/>
      <c r="X475" s="25"/>
      <c r="AB475" s="23"/>
    </row>
    <row r="476" spans="2:28">
      <c r="C476" s="172"/>
      <c r="D476" s="12"/>
      <c r="F476" s="361"/>
      <c r="G476" s="219" t="s">
        <v>396</v>
      </c>
      <c r="H476" s="532">
        <v>0</v>
      </c>
      <c r="J476" s="361"/>
      <c r="K476" s="219" t="s">
        <v>396</v>
      </c>
      <c r="L476" s="532">
        <v>0</v>
      </c>
      <c r="N476" s="361"/>
      <c r="O476" s="219" t="s">
        <v>396</v>
      </c>
      <c r="P476" s="532">
        <v>0</v>
      </c>
      <c r="R476" s="22"/>
      <c r="S476" s="18"/>
      <c r="U476" s="24"/>
      <c r="V476" s="23"/>
      <c r="X476" s="22"/>
      <c r="AB476" s="23"/>
    </row>
    <row r="477" spans="2:28">
      <c r="C477" s="172"/>
      <c r="D477" s="12"/>
      <c r="F477" s="361"/>
      <c r="G477" s="219" t="s">
        <v>397</v>
      </c>
      <c r="H477" s="532">
        <v>0</v>
      </c>
      <c r="J477" s="361"/>
      <c r="K477" s="219" t="s">
        <v>397</v>
      </c>
      <c r="L477" s="532">
        <v>0</v>
      </c>
      <c r="N477" s="361"/>
      <c r="O477" s="219" t="s">
        <v>397</v>
      </c>
      <c r="P477" s="532">
        <v>0</v>
      </c>
      <c r="R477" s="22"/>
      <c r="S477" s="18"/>
      <c r="U477" s="24"/>
      <c r="V477" s="23"/>
      <c r="X477" s="22"/>
      <c r="AB477" s="23"/>
    </row>
    <row r="478" spans="2:28">
      <c r="C478" s="172"/>
      <c r="D478" s="12"/>
      <c r="F478" s="362"/>
      <c r="G478" s="220" t="s">
        <v>333</v>
      </c>
      <c r="H478" s="536">
        <v>0</v>
      </c>
      <c r="J478" s="362"/>
      <c r="K478" s="220" t="s">
        <v>333</v>
      </c>
      <c r="L478" s="536">
        <v>0</v>
      </c>
      <c r="N478" s="362"/>
      <c r="O478" s="220" t="s">
        <v>333</v>
      </c>
      <c r="P478" s="536">
        <v>0</v>
      </c>
      <c r="R478" s="22"/>
      <c r="U478" s="24"/>
      <c r="V478" s="23"/>
      <c r="X478" s="22"/>
    </row>
    <row r="479" spans="2:28">
      <c r="I479" s="3"/>
      <c r="K479" s="22"/>
      <c r="P479" s="3"/>
      <c r="R479" s="22"/>
      <c r="W479" s="3"/>
      <c r="Y479" s="22"/>
    </row>
    <row r="480" spans="2:28">
      <c r="B480" s="112" t="s">
        <v>960</v>
      </c>
      <c r="C480" s="172"/>
      <c r="D480" s="112" t="s">
        <v>955</v>
      </c>
      <c r="E480" s="17" t="s">
        <v>957</v>
      </c>
      <c r="F480" s="124"/>
      <c r="G480" s="124"/>
      <c r="H480" s="124"/>
      <c r="I480" s="124"/>
      <c r="J480" s="124"/>
      <c r="K480" s="124"/>
      <c r="P480" s="3"/>
      <c r="R480" s="22"/>
    </row>
    <row r="481" spans="2:80">
      <c r="C481" s="172"/>
      <c r="D481" s="12"/>
      <c r="E481" s="12"/>
      <c r="F481" s="12"/>
      <c r="G481" s="12"/>
      <c r="H481" s="12"/>
      <c r="I481" s="124"/>
      <c r="J481" s="124"/>
      <c r="K481" s="124"/>
      <c r="P481" s="3"/>
      <c r="R481" s="22"/>
      <c r="W481" s="3"/>
      <c r="Y481" s="22"/>
    </row>
    <row r="482" spans="2:80">
      <c r="C482" s="172"/>
      <c r="D482" s="12"/>
      <c r="E482" s="149" t="s">
        <v>285</v>
      </c>
      <c r="F482" s="150" t="s">
        <v>415</v>
      </c>
      <c r="G482" s="151"/>
      <c r="H482" s="152"/>
      <c r="I482" s="124"/>
      <c r="J482" s="124"/>
      <c r="K482" s="124"/>
      <c r="P482" s="3"/>
      <c r="R482" s="22"/>
      <c r="W482" s="3"/>
      <c r="Y482" s="22"/>
      <c r="AB482" s="24"/>
      <c r="AC482" s="23"/>
      <c r="AE482" s="22"/>
      <c r="AI482" s="23"/>
    </row>
    <row r="483" spans="2:80">
      <c r="C483" s="172"/>
      <c r="D483" s="12"/>
      <c r="E483" s="149" t="s">
        <v>284</v>
      </c>
      <c r="F483" s="150" t="s">
        <v>884</v>
      </c>
      <c r="G483" s="151"/>
      <c r="H483" s="152"/>
      <c r="I483" s="124"/>
      <c r="P483" s="3"/>
      <c r="R483" s="22"/>
      <c r="W483" s="3"/>
      <c r="Y483" s="22"/>
      <c r="AB483" s="24"/>
      <c r="AC483" s="23"/>
      <c r="AE483" s="22"/>
      <c r="AI483" s="23"/>
    </row>
    <row r="484" spans="2:80" hidden="1">
      <c r="C484" s="172"/>
      <c r="D484" s="12"/>
      <c r="I484" s="124"/>
      <c r="J484" s="124"/>
      <c r="K484" s="124"/>
      <c r="P484" s="3"/>
      <c r="R484" s="22"/>
      <c r="W484" s="3"/>
      <c r="Y484" s="22"/>
      <c r="AB484" s="24"/>
      <c r="AC484" s="23"/>
      <c r="AE484" s="22"/>
      <c r="AI484" s="23"/>
    </row>
    <row r="485" spans="2:80" hidden="1">
      <c r="C485" s="172"/>
      <c r="D485" s="12"/>
      <c r="F485" s="156"/>
      <c r="G485" s="1" t="s">
        <v>901</v>
      </c>
      <c r="I485" s="124"/>
      <c r="J485" s="124"/>
      <c r="K485" s="124"/>
      <c r="P485" s="3"/>
      <c r="R485" s="22"/>
      <c r="T485" s="235"/>
      <c r="U485" s="3"/>
      <c r="V485" s="3"/>
      <c r="W485" s="3"/>
      <c r="X485" s="3"/>
      <c r="Y485" s="22"/>
      <c r="AB485" s="24"/>
      <c r="AC485" s="23"/>
      <c r="AE485" s="22"/>
      <c r="AI485" s="23"/>
    </row>
    <row r="486" spans="2:80" s="103" customFormat="1">
      <c r="B486" s="1"/>
      <c r="C486" s="172"/>
      <c r="D486" s="12"/>
      <c r="G486" s="1"/>
      <c r="H486" s="1"/>
      <c r="I486" s="1"/>
      <c r="J486" s="1"/>
      <c r="K486" s="1"/>
      <c r="L486" s="1"/>
      <c r="M486" s="1"/>
      <c r="N486" s="1"/>
      <c r="O486" s="1"/>
      <c r="P486" s="22"/>
      <c r="T486" s="154"/>
      <c r="V486" s="22"/>
      <c r="W486" s="22"/>
      <c r="X486" s="22"/>
      <c r="Y486" s="22"/>
      <c r="Z486" s="22"/>
      <c r="AA486" s="22"/>
      <c r="AE486" s="154"/>
      <c r="AG486" s="22"/>
      <c r="AH486" s="22"/>
      <c r="AI486" s="22"/>
      <c r="AJ486" s="22"/>
      <c r="AK486" s="22"/>
      <c r="AL486" s="22"/>
      <c r="AM486" s="22"/>
      <c r="AN486" s="22"/>
      <c r="AO486" s="22"/>
      <c r="AP486" s="153"/>
      <c r="AR486" s="22"/>
      <c r="AS486" s="22"/>
      <c r="AT486" s="22"/>
      <c r="AU486" s="22"/>
      <c r="AV486" s="22"/>
      <c r="AW486" s="22"/>
      <c r="AX486" s="22"/>
      <c r="BB486" s="154"/>
      <c r="BD486" s="22"/>
      <c r="BE486" s="22"/>
      <c r="BF486" s="22"/>
      <c r="BG486" s="22"/>
      <c r="BH486" s="22"/>
    </row>
    <row r="487" spans="2:80" s="4" customFormat="1">
      <c r="B487" s="1"/>
      <c r="C487" s="172"/>
      <c r="D487" s="12"/>
      <c r="F487" s="17" t="s">
        <v>299</v>
      </c>
      <c r="K487" s="3"/>
      <c r="L487" s="3"/>
      <c r="M487" s="3"/>
      <c r="N487" s="3"/>
      <c r="O487" s="3"/>
      <c r="P487" s="3"/>
      <c r="R487" s="17" t="s">
        <v>300</v>
      </c>
      <c r="Z487" s="22"/>
      <c r="AA487" s="22"/>
      <c r="AB487" s="22"/>
      <c r="AC487" s="22"/>
      <c r="AD487" s="17" t="s">
        <v>301</v>
      </c>
      <c r="AJ487" s="103"/>
      <c r="AL487" s="3"/>
      <c r="AM487" s="3"/>
      <c r="AN487" s="3"/>
      <c r="AO487" s="3"/>
      <c r="AP487" s="17" t="s">
        <v>302</v>
      </c>
      <c r="AV487" s="3"/>
      <c r="AW487" s="3"/>
      <c r="AX487" s="3"/>
      <c r="AY487" s="3"/>
      <c r="AZ487" s="3"/>
      <c r="BB487" s="17" t="s">
        <v>287</v>
      </c>
      <c r="BH487" s="3"/>
      <c r="BI487" s="3"/>
      <c r="BJ487" s="3"/>
      <c r="BK487" s="3"/>
      <c r="BL487" s="3"/>
    </row>
    <row r="488" spans="2:80" s="4" customFormat="1" ht="75">
      <c r="B488" s="1"/>
      <c r="C488" s="172"/>
      <c r="D488" s="12"/>
      <c r="F488" s="298" t="s">
        <v>89</v>
      </c>
      <c r="G488" s="299" t="s">
        <v>88</v>
      </c>
      <c r="H488" s="811" t="s">
        <v>87</v>
      </c>
      <c r="I488" s="812"/>
      <c r="J488" s="104" t="s">
        <v>59</v>
      </c>
      <c r="K488" s="63" t="s">
        <v>661</v>
      </c>
      <c r="L488" s="295" t="s">
        <v>662</v>
      </c>
      <c r="M488" s="295" t="s">
        <v>663</v>
      </c>
      <c r="N488" s="295" t="s">
        <v>664</v>
      </c>
      <c r="O488" s="295" t="s">
        <v>659</v>
      </c>
      <c r="P488" s="296" t="s">
        <v>660</v>
      </c>
      <c r="R488" s="298" t="s">
        <v>89</v>
      </c>
      <c r="S488" s="299" t="s">
        <v>88</v>
      </c>
      <c r="T488" s="811" t="s">
        <v>87</v>
      </c>
      <c r="U488" s="812"/>
      <c r="V488" s="104" t="s">
        <v>59</v>
      </c>
      <c r="W488" s="63" t="s">
        <v>661</v>
      </c>
      <c r="X488" s="295" t="s">
        <v>662</v>
      </c>
      <c r="Y488" s="295" t="s">
        <v>663</v>
      </c>
      <c r="Z488" s="295" t="s">
        <v>664</v>
      </c>
      <c r="AA488" s="295" t="s">
        <v>659</v>
      </c>
      <c r="AB488" s="296" t="s">
        <v>660</v>
      </c>
      <c r="AD488" s="298" t="s">
        <v>89</v>
      </c>
      <c r="AE488" s="299" t="s">
        <v>88</v>
      </c>
      <c r="AF488" s="811" t="s">
        <v>87</v>
      </c>
      <c r="AG488" s="812"/>
      <c r="AH488" s="104" t="s">
        <v>59</v>
      </c>
      <c r="AI488" s="63" t="s">
        <v>661</v>
      </c>
      <c r="AJ488" s="295" t="s">
        <v>662</v>
      </c>
      <c r="AK488" s="295" t="s">
        <v>663</v>
      </c>
      <c r="AL488" s="295" t="s">
        <v>664</v>
      </c>
      <c r="AM488" s="295" t="s">
        <v>659</v>
      </c>
      <c r="AN488" s="296" t="s">
        <v>660</v>
      </c>
      <c r="AP488" s="298" t="s">
        <v>89</v>
      </c>
      <c r="AQ488" s="299" t="s">
        <v>88</v>
      </c>
      <c r="AR488" s="811" t="s">
        <v>87</v>
      </c>
      <c r="AS488" s="812"/>
      <c r="AT488" s="104" t="s">
        <v>59</v>
      </c>
      <c r="AU488" s="63" t="s">
        <v>661</v>
      </c>
      <c r="AV488" s="295" t="s">
        <v>662</v>
      </c>
      <c r="AW488" s="295" t="s">
        <v>663</v>
      </c>
      <c r="AX488" s="295" t="s">
        <v>664</v>
      </c>
      <c r="AY488" s="295" t="s">
        <v>659</v>
      </c>
      <c r="AZ488" s="296" t="s">
        <v>660</v>
      </c>
      <c r="BA488" s="3"/>
      <c r="BB488" s="298" t="s">
        <v>89</v>
      </c>
      <c r="BC488" s="299" t="s">
        <v>88</v>
      </c>
      <c r="BD488" s="811" t="s">
        <v>87</v>
      </c>
      <c r="BE488" s="812"/>
      <c r="BF488" s="104" t="s">
        <v>59</v>
      </c>
      <c r="BG488" s="63" t="s">
        <v>661</v>
      </c>
      <c r="BH488" s="295" t="s">
        <v>662</v>
      </c>
      <c r="BI488" s="295" t="s">
        <v>663</v>
      </c>
      <c r="BJ488" s="295" t="s">
        <v>664</v>
      </c>
      <c r="BK488" s="295" t="s">
        <v>659</v>
      </c>
      <c r="BL488" s="296" t="s">
        <v>660</v>
      </c>
      <c r="BN488" s="1"/>
      <c r="BO488" s="1"/>
      <c r="BP488" s="1"/>
      <c r="BQ488" s="1"/>
      <c r="BR488" s="1"/>
      <c r="BS488" s="1"/>
      <c r="BT488" s="1"/>
      <c r="BU488" s="1"/>
      <c r="BV488" s="1"/>
      <c r="BW488" s="1"/>
      <c r="BX488" s="1"/>
      <c r="BY488" s="1"/>
      <c r="BZ488" s="1"/>
      <c r="CA488" s="1"/>
      <c r="CB488" s="1"/>
    </row>
    <row r="489" spans="2:80" s="106" customFormat="1">
      <c r="B489" s="1"/>
      <c r="C489" s="172"/>
      <c r="D489" s="12"/>
      <c r="F489" s="809" t="s">
        <v>86</v>
      </c>
      <c r="G489" s="297" t="s">
        <v>5</v>
      </c>
      <c r="H489" s="803" t="s">
        <v>59</v>
      </c>
      <c r="I489" s="804"/>
      <c r="J489" s="387">
        <f t="array" ref="J489:P656">'[2]SD04I_13-6_統計データ_世帯_25b'!$I$895:$O$1062</f>
        <v>0</v>
      </c>
      <c r="K489" s="388">
        <v>0</v>
      </c>
      <c r="L489" s="389">
        <v>0</v>
      </c>
      <c r="M489" s="389">
        <v>0</v>
      </c>
      <c r="N489" s="389">
        <v>0</v>
      </c>
      <c r="O489" s="389">
        <v>0</v>
      </c>
      <c r="P489" s="390">
        <v>0</v>
      </c>
      <c r="Q489" s="105"/>
      <c r="R489" s="808" t="s">
        <v>86</v>
      </c>
      <c r="S489" s="297" t="s">
        <v>5</v>
      </c>
      <c r="T489" s="798" t="s">
        <v>59</v>
      </c>
      <c r="U489" s="799"/>
      <c r="V489" s="395">
        <f t="array" ref="V489:AB656">'[2]SD04I_13-6_統計データ_世帯_25b'!$U$895:$AA$1062</f>
        <v>0</v>
      </c>
      <c r="W489" s="396">
        <v>0</v>
      </c>
      <c r="X489" s="396">
        <v>0</v>
      </c>
      <c r="Y489" s="396">
        <v>0</v>
      </c>
      <c r="Z489" s="396">
        <v>0</v>
      </c>
      <c r="AA489" s="396">
        <v>0</v>
      </c>
      <c r="AB489" s="397">
        <v>0</v>
      </c>
      <c r="AC489" s="105"/>
      <c r="AD489" s="808" t="s">
        <v>86</v>
      </c>
      <c r="AE489" s="297" t="s">
        <v>5</v>
      </c>
      <c r="AF489" s="798" t="s">
        <v>59</v>
      </c>
      <c r="AG489" s="799"/>
      <c r="AH489" s="390">
        <f t="array" ref="AH489:AN656">'[2]SD04I_13-6_統計データ_世帯_25b'!$AF$895:$AL$1062</f>
        <v>0</v>
      </c>
      <c r="AI489" s="388">
        <v>0</v>
      </c>
      <c r="AJ489" s="389">
        <v>0</v>
      </c>
      <c r="AK489" s="389">
        <v>0</v>
      </c>
      <c r="AL489" s="389">
        <v>0</v>
      </c>
      <c r="AM489" s="389">
        <v>0</v>
      </c>
      <c r="AN489" s="390">
        <v>0</v>
      </c>
      <c r="AP489" s="808" t="s">
        <v>86</v>
      </c>
      <c r="AQ489" s="297" t="s">
        <v>5</v>
      </c>
      <c r="AR489" s="798" t="s">
        <v>59</v>
      </c>
      <c r="AS489" s="799"/>
      <c r="AT489" s="387">
        <f t="array" ref="AT489:AZ656">'[2]SD04I_13-6_統計データ_世帯_25b'!$AQ$895:$AW$1062</f>
        <v>0</v>
      </c>
      <c r="AU489" s="388">
        <v>0</v>
      </c>
      <c r="AV489" s="389">
        <v>0</v>
      </c>
      <c r="AW489" s="389">
        <v>0</v>
      </c>
      <c r="AX489" s="389">
        <v>0</v>
      </c>
      <c r="AY489" s="389">
        <v>0</v>
      </c>
      <c r="AZ489" s="390">
        <v>0</v>
      </c>
      <c r="BA489" s="105"/>
      <c r="BB489" s="808" t="s">
        <v>86</v>
      </c>
      <c r="BC489" s="297" t="s">
        <v>5</v>
      </c>
      <c r="BD489" s="798" t="s">
        <v>59</v>
      </c>
      <c r="BE489" s="799"/>
      <c r="BF489" s="387">
        <f t="array" ref="BF489:BL656">'[2]SD04I_13-6_統計データ_世帯_25b'!$BB$895:$BH$1062</f>
        <v>0</v>
      </c>
      <c r="BG489" s="388">
        <v>0</v>
      </c>
      <c r="BH489" s="389">
        <v>0</v>
      </c>
      <c r="BI489" s="389">
        <v>0</v>
      </c>
      <c r="BJ489" s="389">
        <v>0</v>
      </c>
      <c r="BK489" s="389">
        <v>0</v>
      </c>
      <c r="BL489" s="390">
        <v>0</v>
      </c>
      <c r="BN489" s="1"/>
      <c r="BO489" s="1"/>
      <c r="BP489" s="1"/>
      <c r="BQ489" s="1"/>
      <c r="BR489" s="1"/>
      <c r="BS489" s="1"/>
      <c r="BT489" s="1"/>
      <c r="BU489" s="1"/>
      <c r="BV489" s="1"/>
      <c r="BW489" s="1"/>
      <c r="BX489" s="1"/>
      <c r="BY489" s="1"/>
      <c r="BZ489" s="1"/>
      <c r="CA489" s="1"/>
      <c r="CB489" s="1"/>
    </row>
    <row r="490" spans="2:80" s="106" customFormat="1">
      <c r="B490" s="1"/>
      <c r="C490" s="172"/>
      <c r="D490" s="12"/>
      <c r="F490" s="809"/>
      <c r="G490" s="297" t="s">
        <v>5</v>
      </c>
      <c r="H490" s="798" t="s">
        <v>82</v>
      </c>
      <c r="I490" s="799"/>
      <c r="J490" s="387">
        <v>0</v>
      </c>
      <c r="K490" s="388">
        <v>0</v>
      </c>
      <c r="L490" s="389">
        <v>0</v>
      </c>
      <c r="M490" s="389">
        <v>0</v>
      </c>
      <c r="N490" s="389">
        <v>0</v>
      </c>
      <c r="O490" s="389">
        <v>0</v>
      </c>
      <c r="P490" s="390">
        <v>0</v>
      </c>
      <c r="Q490" s="105"/>
      <c r="R490" s="809"/>
      <c r="S490" s="297" t="s">
        <v>5</v>
      </c>
      <c r="T490" s="798" t="s">
        <v>82</v>
      </c>
      <c r="U490" s="799"/>
      <c r="V490" s="388">
        <v>0</v>
      </c>
      <c r="W490" s="389">
        <v>0</v>
      </c>
      <c r="X490" s="389">
        <v>0</v>
      </c>
      <c r="Y490" s="389">
        <v>0</v>
      </c>
      <c r="Z490" s="389">
        <v>0</v>
      </c>
      <c r="AA490" s="389">
        <v>0</v>
      </c>
      <c r="AB490" s="390">
        <v>0</v>
      </c>
      <c r="AC490" s="105"/>
      <c r="AD490" s="809"/>
      <c r="AE490" s="297" t="s">
        <v>5</v>
      </c>
      <c r="AF490" s="798" t="s">
        <v>82</v>
      </c>
      <c r="AG490" s="799"/>
      <c r="AH490" s="390">
        <v>0</v>
      </c>
      <c r="AI490" s="388">
        <v>0</v>
      </c>
      <c r="AJ490" s="389">
        <v>0</v>
      </c>
      <c r="AK490" s="389">
        <v>0</v>
      </c>
      <c r="AL490" s="389">
        <v>0</v>
      </c>
      <c r="AM490" s="389">
        <v>0</v>
      </c>
      <c r="AN490" s="390">
        <v>0</v>
      </c>
      <c r="AP490" s="809"/>
      <c r="AQ490" s="297" t="s">
        <v>5</v>
      </c>
      <c r="AR490" s="798" t="s">
        <v>82</v>
      </c>
      <c r="AS490" s="799"/>
      <c r="AT490" s="387">
        <v>0</v>
      </c>
      <c r="AU490" s="388">
        <v>0</v>
      </c>
      <c r="AV490" s="389">
        <v>0</v>
      </c>
      <c r="AW490" s="389">
        <v>0</v>
      </c>
      <c r="AX490" s="389">
        <v>0</v>
      </c>
      <c r="AY490" s="389">
        <v>0</v>
      </c>
      <c r="AZ490" s="390">
        <v>0</v>
      </c>
      <c r="BA490" s="105"/>
      <c r="BB490" s="809"/>
      <c r="BC490" s="297" t="s">
        <v>5</v>
      </c>
      <c r="BD490" s="798" t="s">
        <v>82</v>
      </c>
      <c r="BE490" s="799"/>
      <c r="BF490" s="387">
        <v>0</v>
      </c>
      <c r="BG490" s="388">
        <v>0</v>
      </c>
      <c r="BH490" s="389">
        <v>0</v>
      </c>
      <c r="BI490" s="389">
        <v>0</v>
      </c>
      <c r="BJ490" s="389">
        <v>0</v>
      </c>
      <c r="BK490" s="389">
        <v>0</v>
      </c>
      <c r="BL490" s="390">
        <v>0</v>
      </c>
      <c r="BN490" s="1"/>
      <c r="BO490" s="1"/>
      <c r="BP490" s="1"/>
      <c r="BQ490" s="1"/>
      <c r="BR490" s="1"/>
      <c r="BS490" s="1"/>
      <c r="BT490" s="1"/>
      <c r="BU490" s="1"/>
      <c r="BV490" s="1"/>
      <c r="BW490" s="1"/>
      <c r="BX490" s="1"/>
      <c r="BY490" s="1"/>
      <c r="BZ490" s="1"/>
      <c r="CA490" s="1"/>
      <c r="CB490" s="1"/>
    </row>
    <row r="491" spans="2:80" s="106" customFormat="1">
      <c r="B491" s="1"/>
      <c r="C491" s="172"/>
      <c r="D491" s="12"/>
      <c r="F491" s="809"/>
      <c r="G491" s="297" t="s">
        <v>5</v>
      </c>
      <c r="H491" s="798" t="s">
        <v>81</v>
      </c>
      <c r="I491" s="799"/>
      <c r="J491" s="387">
        <v>0</v>
      </c>
      <c r="K491" s="388">
        <v>0</v>
      </c>
      <c r="L491" s="389">
        <v>0</v>
      </c>
      <c r="M491" s="389">
        <v>0</v>
      </c>
      <c r="N491" s="389">
        <v>0</v>
      </c>
      <c r="O491" s="389">
        <v>0</v>
      </c>
      <c r="P491" s="390">
        <v>0</v>
      </c>
      <c r="Q491" s="105"/>
      <c r="R491" s="809"/>
      <c r="S491" s="297" t="s">
        <v>5</v>
      </c>
      <c r="T491" s="798" t="s">
        <v>81</v>
      </c>
      <c r="U491" s="799"/>
      <c r="V491" s="388">
        <v>0</v>
      </c>
      <c r="W491" s="389">
        <v>0</v>
      </c>
      <c r="X491" s="389">
        <v>0</v>
      </c>
      <c r="Y491" s="389">
        <v>0</v>
      </c>
      <c r="Z491" s="389">
        <v>0</v>
      </c>
      <c r="AA491" s="389">
        <v>0</v>
      </c>
      <c r="AB491" s="390">
        <v>0</v>
      </c>
      <c r="AC491" s="105"/>
      <c r="AD491" s="809"/>
      <c r="AE491" s="297" t="s">
        <v>5</v>
      </c>
      <c r="AF491" s="798" t="s">
        <v>81</v>
      </c>
      <c r="AG491" s="799"/>
      <c r="AH491" s="390">
        <v>0</v>
      </c>
      <c r="AI491" s="388">
        <v>0</v>
      </c>
      <c r="AJ491" s="389">
        <v>0</v>
      </c>
      <c r="AK491" s="389">
        <v>0</v>
      </c>
      <c r="AL491" s="389">
        <v>0</v>
      </c>
      <c r="AM491" s="389">
        <v>0</v>
      </c>
      <c r="AN491" s="390">
        <v>0</v>
      </c>
      <c r="AP491" s="809"/>
      <c r="AQ491" s="297" t="s">
        <v>5</v>
      </c>
      <c r="AR491" s="798" t="s">
        <v>81</v>
      </c>
      <c r="AS491" s="799"/>
      <c r="AT491" s="387">
        <v>0</v>
      </c>
      <c r="AU491" s="388">
        <v>0</v>
      </c>
      <c r="AV491" s="389">
        <v>0</v>
      </c>
      <c r="AW491" s="389">
        <v>0</v>
      </c>
      <c r="AX491" s="389">
        <v>0</v>
      </c>
      <c r="AY491" s="389">
        <v>0</v>
      </c>
      <c r="AZ491" s="390">
        <v>0</v>
      </c>
      <c r="BB491" s="809"/>
      <c r="BC491" s="297" t="s">
        <v>5</v>
      </c>
      <c r="BD491" s="798" t="s">
        <v>81</v>
      </c>
      <c r="BE491" s="799"/>
      <c r="BF491" s="387">
        <v>0</v>
      </c>
      <c r="BG491" s="388">
        <v>0</v>
      </c>
      <c r="BH491" s="389">
        <v>0</v>
      </c>
      <c r="BI491" s="389">
        <v>0</v>
      </c>
      <c r="BJ491" s="389">
        <v>0</v>
      </c>
      <c r="BK491" s="389">
        <v>0</v>
      </c>
      <c r="BL491" s="390">
        <v>0</v>
      </c>
      <c r="BN491" s="1"/>
      <c r="BO491" s="1"/>
      <c r="BP491" s="1"/>
      <c r="BQ491" s="1"/>
      <c r="BR491" s="1"/>
      <c r="BS491" s="1"/>
      <c r="BT491" s="1"/>
      <c r="BU491" s="1"/>
      <c r="BV491" s="1"/>
      <c r="BW491" s="1"/>
      <c r="BX491" s="1"/>
      <c r="BY491" s="1"/>
      <c r="BZ491" s="1"/>
      <c r="CA491" s="1"/>
      <c r="CB491" s="1"/>
    </row>
    <row r="492" spans="2:80" s="106" customFormat="1">
      <c r="B492" s="1"/>
      <c r="C492" s="172"/>
      <c r="D492" s="12"/>
      <c r="F492" s="809"/>
      <c r="G492" s="297" t="s">
        <v>5</v>
      </c>
      <c r="H492" s="798" t="s">
        <v>80</v>
      </c>
      <c r="I492" s="799"/>
      <c r="J492" s="387">
        <v>0</v>
      </c>
      <c r="K492" s="388">
        <v>0</v>
      </c>
      <c r="L492" s="389">
        <v>0</v>
      </c>
      <c r="M492" s="389">
        <v>0</v>
      </c>
      <c r="N492" s="389">
        <v>0</v>
      </c>
      <c r="O492" s="389">
        <v>0</v>
      </c>
      <c r="P492" s="390">
        <v>0</v>
      </c>
      <c r="Q492" s="105"/>
      <c r="R492" s="809"/>
      <c r="S492" s="297" t="s">
        <v>5</v>
      </c>
      <c r="T492" s="798" t="s">
        <v>80</v>
      </c>
      <c r="U492" s="799"/>
      <c r="V492" s="388">
        <v>0</v>
      </c>
      <c r="W492" s="389">
        <v>0</v>
      </c>
      <c r="X492" s="389">
        <v>0</v>
      </c>
      <c r="Y492" s="389">
        <v>0</v>
      </c>
      <c r="Z492" s="389">
        <v>0</v>
      </c>
      <c r="AA492" s="389">
        <v>0</v>
      </c>
      <c r="AB492" s="390">
        <v>0</v>
      </c>
      <c r="AC492" s="105"/>
      <c r="AD492" s="809"/>
      <c r="AE492" s="297" t="s">
        <v>5</v>
      </c>
      <c r="AF492" s="798" t="s">
        <v>80</v>
      </c>
      <c r="AG492" s="799"/>
      <c r="AH492" s="390">
        <v>0</v>
      </c>
      <c r="AI492" s="388">
        <v>0</v>
      </c>
      <c r="AJ492" s="389">
        <v>0</v>
      </c>
      <c r="AK492" s="389">
        <v>0</v>
      </c>
      <c r="AL492" s="389">
        <v>0</v>
      </c>
      <c r="AM492" s="389">
        <v>0</v>
      </c>
      <c r="AN492" s="390">
        <v>0</v>
      </c>
      <c r="AP492" s="809"/>
      <c r="AQ492" s="297" t="s">
        <v>5</v>
      </c>
      <c r="AR492" s="798" t="s">
        <v>80</v>
      </c>
      <c r="AS492" s="799"/>
      <c r="AT492" s="387">
        <v>0</v>
      </c>
      <c r="AU492" s="388">
        <v>0</v>
      </c>
      <c r="AV492" s="389">
        <v>0</v>
      </c>
      <c r="AW492" s="389">
        <v>0</v>
      </c>
      <c r="AX492" s="389">
        <v>0</v>
      </c>
      <c r="AY492" s="389">
        <v>0</v>
      </c>
      <c r="AZ492" s="390">
        <v>0</v>
      </c>
      <c r="BB492" s="809"/>
      <c r="BC492" s="297" t="s">
        <v>5</v>
      </c>
      <c r="BD492" s="798" t="s">
        <v>80</v>
      </c>
      <c r="BE492" s="799"/>
      <c r="BF492" s="387">
        <v>0</v>
      </c>
      <c r="BG492" s="388">
        <v>0</v>
      </c>
      <c r="BH492" s="389">
        <v>0</v>
      </c>
      <c r="BI492" s="389">
        <v>0</v>
      </c>
      <c r="BJ492" s="389">
        <v>0</v>
      </c>
      <c r="BK492" s="389">
        <v>0</v>
      </c>
      <c r="BL492" s="390">
        <v>0</v>
      </c>
      <c r="BN492" s="1"/>
      <c r="BO492" s="1"/>
      <c r="BP492" s="1"/>
      <c r="BQ492" s="1"/>
      <c r="BR492" s="1"/>
      <c r="BS492" s="1"/>
      <c r="BT492" s="1"/>
      <c r="BU492" s="1"/>
      <c r="BV492" s="1"/>
      <c r="BW492" s="1"/>
      <c r="BX492" s="1"/>
      <c r="BY492" s="1"/>
      <c r="BZ492" s="1"/>
      <c r="CA492" s="1"/>
      <c r="CB492" s="1"/>
    </row>
    <row r="493" spans="2:80" s="106" customFormat="1">
      <c r="B493" s="1"/>
      <c r="C493" s="172"/>
      <c r="D493" s="12"/>
      <c r="F493" s="809"/>
      <c r="G493" s="297" t="s">
        <v>5</v>
      </c>
      <c r="H493" s="798" t="s">
        <v>79</v>
      </c>
      <c r="I493" s="799"/>
      <c r="J493" s="387">
        <v>0</v>
      </c>
      <c r="K493" s="388">
        <v>0</v>
      </c>
      <c r="L493" s="389">
        <v>0</v>
      </c>
      <c r="M493" s="389">
        <v>0</v>
      </c>
      <c r="N493" s="389">
        <v>0</v>
      </c>
      <c r="O493" s="389">
        <v>0</v>
      </c>
      <c r="P493" s="390">
        <v>0</v>
      </c>
      <c r="Q493" s="105"/>
      <c r="R493" s="809"/>
      <c r="S493" s="297" t="s">
        <v>5</v>
      </c>
      <c r="T493" s="798" t="s">
        <v>79</v>
      </c>
      <c r="U493" s="799"/>
      <c r="V493" s="388">
        <v>0</v>
      </c>
      <c r="W493" s="389">
        <v>0</v>
      </c>
      <c r="X493" s="389">
        <v>0</v>
      </c>
      <c r="Y493" s="389">
        <v>0</v>
      </c>
      <c r="Z493" s="389">
        <v>0</v>
      </c>
      <c r="AA493" s="389">
        <v>0</v>
      </c>
      <c r="AB493" s="390">
        <v>0</v>
      </c>
      <c r="AC493" s="105"/>
      <c r="AD493" s="809"/>
      <c r="AE493" s="297" t="s">
        <v>5</v>
      </c>
      <c r="AF493" s="798" t="s">
        <v>79</v>
      </c>
      <c r="AG493" s="799"/>
      <c r="AH493" s="390">
        <v>0</v>
      </c>
      <c r="AI493" s="388">
        <v>0</v>
      </c>
      <c r="AJ493" s="389">
        <v>0</v>
      </c>
      <c r="AK493" s="389">
        <v>0</v>
      </c>
      <c r="AL493" s="389">
        <v>0</v>
      </c>
      <c r="AM493" s="389">
        <v>0</v>
      </c>
      <c r="AN493" s="390">
        <v>0</v>
      </c>
      <c r="AP493" s="809"/>
      <c r="AQ493" s="297" t="s">
        <v>5</v>
      </c>
      <c r="AR493" s="798" t="s">
        <v>79</v>
      </c>
      <c r="AS493" s="799"/>
      <c r="AT493" s="387">
        <v>0</v>
      </c>
      <c r="AU493" s="388">
        <v>0</v>
      </c>
      <c r="AV493" s="389">
        <v>0</v>
      </c>
      <c r="AW493" s="389">
        <v>0</v>
      </c>
      <c r="AX493" s="389">
        <v>0</v>
      </c>
      <c r="AY493" s="389">
        <v>0</v>
      </c>
      <c r="AZ493" s="390">
        <v>0</v>
      </c>
      <c r="BB493" s="809"/>
      <c r="BC493" s="297" t="s">
        <v>5</v>
      </c>
      <c r="BD493" s="798" t="s">
        <v>79</v>
      </c>
      <c r="BE493" s="799"/>
      <c r="BF493" s="387">
        <v>0</v>
      </c>
      <c r="BG493" s="388">
        <v>0</v>
      </c>
      <c r="BH493" s="389">
        <v>0</v>
      </c>
      <c r="BI493" s="389">
        <v>0</v>
      </c>
      <c r="BJ493" s="389">
        <v>0</v>
      </c>
      <c r="BK493" s="389">
        <v>0</v>
      </c>
      <c r="BL493" s="390">
        <v>0</v>
      </c>
      <c r="BN493" s="1"/>
      <c r="BO493" s="1"/>
      <c r="BP493" s="1"/>
      <c r="BQ493" s="1"/>
      <c r="BR493" s="1"/>
      <c r="BS493" s="1"/>
      <c r="BT493" s="1"/>
      <c r="BU493" s="1"/>
      <c r="BV493" s="1"/>
      <c r="BW493" s="1"/>
      <c r="BX493" s="1"/>
      <c r="BY493" s="1"/>
      <c r="BZ493" s="1"/>
      <c r="CA493" s="1"/>
      <c r="CB493" s="1"/>
    </row>
    <row r="494" spans="2:80" s="106" customFormat="1">
      <c r="B494" s="1"/>
      <c r="C494" s="172"/>
      <c r="D494" s="12"/>
      <c r="F494" s="809"/>
      <c r="G494" s="297" t="s">
        <v>5</v>
      </c>
      <c r="H494" s="798" t="s">
        <v>78</v>
      </c>
      <c r="I494" s="799"/>
      <c r="J494" s="387">
        <v>0</v>
      </c>
      <c r="K494" s="388">
        <v>0</v>
      </c>
      <c r="L494" s="389">
        <v>0</v>
      </c>
      <c r="M494" s="389">
        <v>0</v>
      </c>
      <c r="N494" s="389">
        <v>0</v>
      </c>
      <c r="O494" s="389">
        <v>0</v>
      </c>
      <c r="P494" s="390">
        <v>0</v>
      </c>
      <c r="Q494" s="105"/>
      <c r="R494" s="809"/>
      <c r="S494" s="297" t="s">
        <v>5</v>
      </c>
      <c r="T494" s="798" t="s">
        <v>78</v>
      </c>
      <c r="U494" s="799"/>
      <c r="V494" s="388">
        <v>0</v>
      </c>
      <c r="W494" s="389">
        <v>0</v>
      </c>
      <c r="X494" s="389">
        <v>0</v>
      </c>
      <c r="Y494" s="389">
        <v>0</v>
      </c>
      <c r="Z494" s="389">
        <v>0</v>
      </c>
      <c r="AA494" s="389">
        <v>0</v>
      </c>
      <c r="AB494" s="390">
        <v>0</v>
      </c>
      <c r="AC494" s="105"/>
      <c r="AD494" s="809"/>
      <c r="AE494" s="297" t="s">
        <v>5</v>
      </c>
      <c r="AF494" s="798" t="s">
        <v>78</v>
      </c>
      <c r="AG494" s="799"/>
      <c r="AH494" s="390">
        <v>0</v>
      </c>
      <c r="AI494" s="388">
        <v>0</v>
      </c>
      <c r="AJ494" s="389">
        <v>0</v>
      </c>
      <c r="AK494" s="389">
        <v>0</v>
      </c>
      <c r="AL494" s="389">
        <v>0</v>
      </c>
      <c r="AM494" s="389">
        <v>0</v>
      </c>
      <c r="AN494" s="390">
        <v>0</v>
      </c>
      <c r="AP494" s="809"/>
      <c r="AQ494" s="297" t="s">
        <v>5</v>
      </c>
      <c r="AR494" s="798" t="s">
        <v>78</v>
      </c>
      <c r="AS494" s="799"/>
      <c r="AT494" s="387">
        <v>0</v>
      </c>
      <c r="AU494" s="388">
        <v>0</v>
      </c>
      <c r="AV494" s="389">
        <v>0</v>
      </c>
      <c r="AW494" s="389">
        <v>0</v>
      </c>
      <c r="AX494" s="389">
        <v>0</v>
      </c>
      <c r="AY494" s="389">
        <v>0</v>
      </c>
      <c r="AZ494" s="390">
        <v>0</v>
      </c>
      <c r="BB494" s="809"/>
      <c r="BC494" s="297" t="s">
        <v>5</v>
      </c>
      <c r="BD494" s="798" t="s">
        <v>78</v>
      </c>
      <c r="BE494" s="799"/>
      <c r="BF494" s="387">
        <v>0</v>
      </c>
      <c r="BG494" s="388">
        <v>0</v>
      </c>
      <c r="BH494" s="389">
        <v>0</v>
      </c>
      <c r="BI494" s="389">
        <v>0</v>
      </c>
      <c r="BJ494" s="389">
        <v>0</v>
      </c>
      <c r="BK494" s="389">
        <v>0</v>
      </c>
      <c r="BL494" s="390">
        <v>0</v>
      </c>
      <c r="BN494" s="1"/>
      <c r="BO494" s="1"/>
      <c r="BP494" s="1"/>
      <c r="BQ494" s="1"/>
      <c r="BR494" s="1"/>
      <c r="BS494" s="1"/>
      <c r="BT494" s="1"/>
      <c r="BU494" s="1"/>
      <c r="BV494" s="1"/>
      <c r="BW494" s="1"/>
      <c r="BX494" s="1"/>
      <c r="BY494" s="1"/>
      <c r="BZ494" s="1"/>
      <c r="CA494" s="1"/>
      <c r="CB494" s="1"/>
    </row>
    <row r="495" spans="2:80" s="106" customFormat="1">
      <c r="B495" s="1"/>
      <c r="C495" s="172"/>
      <c r="D495" s="12"/>
      <c r="F495" s="809"/>
      <c r="G495" s="300" t="s">
        <v>5</v>
      </c>
      <c r="H495" s="801" t="s">
        <v>9</v>
      </c>
      <c r="I495" s="802"/>
      <c r="J495" s="387">
        <v>0</v>
      </c>
      <c r="K495" s="388">
        <v>0</v>
      </c>
      <c r="L495" s="389">
        <v>0</v>
      </c>
      <c r="M495" s="389">
        <v>0</v>
      </c>
      <c r="N495" s="389">
        <v>0</v>
      </c>
      <c r="O495" s="389">
        <v>0</v>
      </c>
      <c r="P495" s="390">
        <v>0</v>
      </c>
      <c r="Q495" s="105"/>
      <c r="R495" s="809"/>
      <c r="S495" s="300" t="s">
        <v>5</v>
      </c>
      <c r="T495" s="801" t="s">
        <v>9</v>
      </c>
      <c r="U495" s="802"/>
      <c r="V495" s="388">
        <v>0</v>
      </c>
      <c r="W495" s="389">
        <v>0</v>
      </c>
      <c r="X495" s="389">
        <v>0</v>
      </c>
      <c r="Y495" s="389">
        <v>0</v>
      </c>
      <c r="Z495" s="389">
        <v>0</v>
      </c>
      <c r="AA495" s="389">
        <v>0</v>
      </c>
      <c r="AB495" s="390">
        <v>0</v>
      </c>
      <c r="AC495" s="105"/>
      <c r="AD495" s="809"/>
      <c r="AE495" s="300" t="s">
        <v>5</v>
      </c>
      <c r="AF495" s="801" t="s">
        <v>9</v>
      </c>
      <c r="AG495" s="802"/>
      <c r="AH495" s="390">
        <v>0</v>
      </c>
      <c r="AI495" s="388">
        <v>0</v>
      </c>
      <c r="AJ495" s="389">
        <v>0</v>
      </c>
      <c r="AK495" s="389">
        <v>0</v>
      </c>
      <c r="AL495" s="389">
        <v>0</v>
      </c>
      <c r="AM495" s="389">
        <v>0</v>
      </c>
      <c r="AN495" s="390">
        <v>0</v>
      </c>
      <c r="AP495" s="809"/>
      <c r="AQ495" s="300" t="s">
        <v>5</v>
      </c>
      <c r="AR495" s="801" t="s">
        <v>9</v>
      </c>
      <c r="AS495" s="802"/>
      <c r="AT495" s="387">
        <v>0</v>
      </c>
      <c r="AU495" s="388">
        <v>0</v>
      </c>
      <c r="AV495" s="389">
        <v>0</v>
      </c>
      <c r="AW495" s="389">
        <v>0</v>
      </c>
      <c r="AX495" s="389">
        <v>0</v>
      </c>
      <c r="AY495" s="389">
        <v>0</v>
      </c>
      <c r="AZ495" s="390">
        <v>0</v>
      </c>
      <c r="BB495" s="809"/>
      <c r="BC495" s="300" t="s">
        <v>5</v>
      </c>
      <c r="BD495" s="801" t="s">
        <v>9</v>
      </c>
      <c r="BE495" s="802"/>
      <c r="BF495" s="387">
        <v>0</v>
      </c>
      <c r="BG495" s="388">
        <v>0</v>
      </c>
      <c r="BH495" s="389">
        <v>0</v>
      </c>
      <c r="BI495" s="389">
        <v>0</v>
      </c>
      <c r="BJ495" s="389">
        <v>0</v>
      </c>
      <c r="BK495" s="389">
        <v>0</v>
      </c>
      <c r="BL495" s="390">
        <v>0</v>
      </c>
      <c r="BN495" s="1"/>
      <c r="BO495" s="1"/>
      <c r="BP495" s="1"/>
      <c r="BQ495" s="1"/>
      <c r="BR495" s="1"/>
      <c r="BS495" s="1"/>
      <c r="BT495" s="1"/>
      <c r="BU495" s="1"/>
      <c r="BV495" s="1"/>
      <c r="BW495" s="1"/>
      <c r="BX495" s="1"/>
      <c r="BY495" s="1"/>
      <c r="BZ495" s="1"/>
      <c r="CA495" s="1"/>
      <c r="CB495" s="1"/>
    </row>
    <row r="496" spans="2:80" s="106" customFormat="1">
      <c r="B496" s="1"/>
      <c r="C496" s="172"/>
      <c r="D496" s="12"/>
      <c r="F496" s="809"/>
      <c r="G496" s="297" t="s">
        <v>4</v>
      </c>
      <c r="H496" s="803" t="s">
        <v>59</v>
      </c>
      <c r="I496" s="804"/>
      <c r="J496" s="387">
        <v>0</v>
      </c>
      <c r="K496" s="388">
        <v>0</v>
      </c>
      <c r="L496" s="389">
        <v>0</v>
      </c>
      <c r="M496" s="389">
        <v>0</v>
      </c>
      <c r="N496" s="389">
        <v>0</v>
      </c>
      <c r="O496" s="389">
        <v>0</v>
      </c>
      <c r="P496" s="390">
        <v>0</v>
      </c>
      <c r="Q496" s="105"/>
      <c r="R496" s="809"/>
      <c r="S496" s="297" t="s">
        <v>4</v>
      </c>
      <c r="T496" s="798" t="s">
        <v>59</v>
      </c>
      <c r="U496" s="799"/>
      <c r="V496" s="388">
        <v>0</v>
      </c>
      <c r="W496" s="389">
        <v>0</v>
      </c>
      <c r="X496" s="389">
        <v>0</v>
      </c>
      <c r="Y496" s="389">
        <v>0</v>
      </c>
      <c r="Z496" s="389">
        <v>0</v>
      </c>
      <c r="AA496" s="389">
        <v>0</v>
      </c>
      <c r="AB496" s="390">
        <v>0</v>
      </c>
      <c r="AC496" s="105"/>
      <c r="AD496" s="809"/>
      <c r="AE496" s="297" t="s">
        <v>4</v>
      </c>
      <c r="AF496" s="798" t="s">
        <v>59</v>
      </c>
      <c r="AG496" s="799"/>
      <c r="AH496" s="390">
        <v>0</v>
      </c>
      <c r="AI496" s="388">
        <v>0</v>
      </c>
      <c r="AJ496" s="389">
        <v>0</v>
      </c>
      <c r="AK496" s="389">
        <v>0</v>
      </c>
      <c r="AL496" s="389">
        <v>0</v>
      </c>
      <c r="AM496" s="389">
        <v>0</v>
      </c>
      <c r="AN496" s="390">
        <v>0</v>
      </c>
      <c r="AP496" s="809"/>
      <c r="AQ496" s="297" t="s">
        <v>4</v>
      </c>
      <c r="AR496" s="798" t="s">
        <v>59</v>
      </c>
      <c r="AS496" s="799"/>
      <c r="AT496" s="387">
        <v>0</v>
      </c>
      <c r="AU496" s="388">
        <v>0</v>
      </c>
      <c r="AV496" s="389">
        <v>0</v>
      </c>
      <c r="AW496" s="389">
        <v>0</v>
      </c>
      <c r="AX496" s="389">
        <v>0</v>
      </c>
      <c r="AY496" s="389">
        <v>0</v>
      </c>
      <c r="AZ496" s="390">
        <v>0</v>
      </c>
      <c r="BB496" s="809"/>
      <c r="BC496" s="297" t="s">
        <v>4</v>
      </c>
      <c r="BD496" s="798" t="s">
        <v>59</v>
      </c>
      <c r="BE496" s="799"/>
      <c r="BF496" s="387">
        <v>0</v>
      </c>
      <c r="BG496" s="388">
        <v>0</v>
      </c>
      <c r="BH496" s="389">
        <v>0</v>
      </c>
      <c r="BI496" s="389">
        <v>0</v>
      </c>
      <c r="BJ496" s="389">
        <v>0</v>
      </c>
      <c r="BK496" s="389">
        <v>0</v>
      </c>
      <c r="BL496" s="390">
        <v>0</v>
      </c>
      <c r="BN496" s="1"/>
      <c r="BO496" s="1"/>
      <c r="BP496" s="1"/>
      <c r="BQ496" s="1"/>
      <c r="BR496" s="1"/>
      <c r="BS496" s="1"/>
      <c r="BT496" s="1"/>
      <c r="BU496" s="1"/>
      <c r="BV496" s="1"/>
      <c r="BW496" s="1"/>
      <c r="BX496" s="1"/>
      <c r="BY496" s="1"/>
      <c r="BZ496" s="1"/>
      <c r="CA496" s="1"/>
      <c r="CB496" s="1"/>
    </row>
    <row r="497" spans="2:80" s="106" customFormat="1">
      <c r="B497" s="1"/>
      <c r="C497" s="172"/>
      <c r="D497" s="12"/>
      <c r="F497" s="809"/>
      <c r="G497" s="297" t="s">
        <v>4</v>
      </c>
      <c r="H497" s="798" t="s">
        <v>82</v>
      </c>
      <c r="I497" s="799"/>
      <c r="J497" s="387">
        <v>0</v>
      </c>
      <c r="K497" s="388">
        <v>0</v>
      </c>
      <c r="L497" s="389">
        <v>0</v>
      </c>
      <c r="M497" s="389">
        <v>0</v>
      </c>
      <c r="N497" s="389">
        <v>0</v>
      </c>
      <c r="O497" s="389">
        <v>0</v>
      </c>
      <c r="P497" s="390">
        <v>0</v>
      </c>
      <c r="Q497" s="105"/>
      <c r="R497" s="809"/>
      <c r="S497" s="297" t="s">
        <v>4</v>
      </c>
      <c r="T497" s="798" t="s">
        <v>82</v>
      </c>
      <c r="U497" s="799"/>
      <c r="V497" s="388">
        <v>0</v>
      </c>
      <c r="W497" s="389">
        <v>0</v>
      </c>
      <c r="X497" s="389">
        <v>0</v>
      </c>
      <c r="Y497" s="389">
        <v>0</v>
      </c>
      <c r="Z497" s="389">
        <v>0</v>
      </c>
      <c r="AA497" s="389">
        <v>0</v>
      </c>
      <c r="AB497" s="390">
        <v>0</v>
      </c>
      <c r="AC497" s="105"/>
      <c r="AD497" s="809"/>
      <c r="AE497" s="297" t="s">
        <v>4</v>
      </c>
      <c r="AF497" s="798" t="s">
        <v>82</v>
      </c>
      <c r="AG497" s="799"/>
      <c r="AH497" s="390">
        <v>0</v>
      </c>
      <c r="AI497" s="388">
        <v>0</v>
      </c>
      <c r="AJ497" s="389">
        <v>0</v>
      </c>
      <c r="AK497" s="389">
        <v>0</v>
      </c>
      <c r="AL497" s="389">
        <v>0</v>
      </c>
      <c r="AM497" s="389">
        <v>0</v>
      </c>
      <c r="AN497" s="390">
        <v>0</v>
      </c>
      <c r="AP497" s="809"/>
      <c r="AQ497" s="297" t="s">
        <v>4</v>
      </c>
      <c r="AR497" s="798" t="s">
        <v>82</v>
      </c>
      <c r="AS497" s="799"/>
      <c r="AT497" s="387">
        <v>0</v>
      </c>
      <c r="AU497" s="388">
        <v>0</v>
      </c>
      <c r="AV497" s="389">
        <v>0</v>
      </c>
      <c r="AW497" s="389">
        <v>0</v>
      </c>
      <c r="AX497" s="389">
        <v>0</v>
      </c>
      <c r="AY497" s="389">
        <v>0</v>
      </c>
      <c r="AZ497" s="390">
        <v>0</v>
      </c>
      <c r="BB497" s="809"/>
      <c r="BC497" s="297" t="s">
        <v>4</v>
      </c>
      <c r="BD497" s="798" t="s">
        <v>82</v>
      </c>
      <c r="BE497" s="799"/>
      <c r="BF497" s="387">
        <v>0</v>
      </c>
      <c r="BG497" s="388">
        <v>0</v>
      </c>
      <c r="BH497" s="389">
        <v>0</v>
      </c>
      <c r="BI497" s="389">
        <v>0</v>
      </c>
      <c r="BJ497" s="389">
        <v>0</v>
      </c>
      <c r="BK497" s="389">
        <v>0</v>
      </c>
      <c r="BL497" s="390">
        <v>0</v>
      </c>
      <c r="BN497" s="1"/>
      <c r="BO497" s="1"/>
      <c r="BP497" s="1"/>
      <c r="BQ497" s="1"/>
      <c r="BR497" s="1"/>
      <c r="BS497" s="1"/>
      <c r="BT497" s="1"/>
      <c r="BU497" s="1"/>
      <c r="BV497" s="1"/>
      <c r="BW497" s="1"/>
      <c r="BX497" s="1"/>
      <c r="BY497" s="1"/>
      <c r="BZ497" s="1"/>
      <c r="CA497" s="1"/>
      <c r="CB497" s="1"/>
    </row>
    <row r="498" spans="2:80" s="106" customFormat="1">
      <c r="B498" s="1"/>
      <c r="C498" s="172"/>
      <c r="D498" s="12"/>
      <c r="F498" s="809"/>
      <c r="G498" s="297" t="s">
        <v>4</v>
      </c>
      <c r="H498" s="798" t="s">
        <v>81</v>
      </c>
      <c r="I498" s="799"/>
      <c r="J498" s="387">
        <v>0</v>
      </c>
      <c r="K498" s="388">
        <v>0</v>
      </c>
      <c r="L498" s="389">
        <v>0</v>
      </c>
      <c r="M498" s="389">
        <v>0</v>
      </c>
      <c r="N498" s="389">
        <v>0</v>
      </c>
      <c r="O498" s="389">
        <v>0</v>
      </c>
      <c r="P498" s="390">
        <v>0</v>
      </c>
      <c r="Q498" s="105"/>
      <c r="R498" s="809"/>
      <c r="S498" s="297" t="s">
        <v>4</v>
      </c>
      <c r="T498" s="798" t="s">
        <v>81</v>
      </c>
      <c r="U498" s="799"/>
      <c r="V498" s="388">
        <v>0</v>
      </c>
      <c r="W498" s="389">
        <v>0</v>
      </c>
      <c r="X498" s="389">
        <v>0</v>
      </c>
      <c r="Y498" s="389">
        <v>0</v>
      </c>
      <c r="Z498" s="389">
        <v>0</v>
      </c>
      <c r="AA498" s="389">
        <v>0</v>
      </c>
      <c r="AB498" s="390">
        <v>0</v>
      </c>
      <c r="AC498" s="105"/>
      <c r="AD498" s="809"/>
      <c r="AE498" s="297" t="s">
        <v>4</v>
      </c>
      <c r="AF498" s="798" t="s">
        <v>81</v>
      </c>
      <c r="AG498" s="799"/>
      <c r="AH498" s="390">
        <v>0</v>
      </c>
      <c r="AI498" s="388">
        <v>0</v>
      </c>
      <c r="AJ498" s="389">
        <v>0</v>
      </c>
      <c r="AK498" s="389">
        <v>0</v>
      </c>
      <c r="AL498" s="389">
        <v>0</v>
      </c>
      <c r="AM498" s="389">
        <v>0</v>
      </c>
      <c r="AN498" s="390">
        <v>0</v>
      </c>
      <c r="AP498" s="809"/>
      <c r="AQ498" s="297" t="s">
        <v>4</v>
      </c>
      <c r="AR498" s="798" t="s">
        <v>81</v>
      </c>
      <c r="AS498" s="799"/>
      <c r="AT498" s="387">
        <v>0</v>
      </c>
      <c r="AU498" s="388">
        <v>0</v>
      </c>
      <c r="AV498" s="389">
        <v>0</v>
      </c>
      <c r="AW498" s="389">
        <v>0</v>
      </c>
      <c r="AX498" s="389">
        <v>0</v>
      </c>
      <c r="AY498" s="389">
        <v>0</v>
      </c>
      <c r="AZ498" s="390">
        <v>0</v>
      </c>
      <c r="BB498" s="809"/>
      <c r="BC498" s="297" t="s">
        <v>4</v>
      </c>
      <c r="BD498" s="798" t="s">
        <v>81</v>
      </c>
      <c r="BE498" s="799"/>
      <c r="BF498" s="387">
        <v>0</v>
      </c>
      <c r="BG498" s="388">
        <v>0</v>
      </c>
      <c r="BH498" s="389">
        <v>0</v>
      </c>
      <c r="BI498" s="389">
        <v>0</v>
      </c>
      <c r="BJ498" s="389">
        <v>0</v>
      </c>
      <c r="BK498" s="389">
        <v>0</v>
      </c>
      <c r="BL498" s="390">
        <v>0</v>
      </c>
      <c r="BN498" s="1"/>
      <c r="BO498" s="1"/>
      <c r="BP498" s="1"/>
      <c r="BQ498" s="1"/>
      <c r="BR498" s="1"/>
      <c r="BS498" s="1"/>
      <c r="BT498" s="1"/>
      <c r="BU498" s="1"/>
      <c r="BV498" s="1"/>
      <c r="BW498" s="1"/>
      <c r="BX498" s="1"/>
      <c r="BY498" s="1"/>
      <c r="BZ498" s="1"/>
      <c r="CA498" s="1"/>
      <c r="CB498" s="1"/>
    </row>
    <row r="499" spans="2:80" s="106" customFormat="1">
      <c r="B499" s="1"/>
      <c r="C499" s="172"/>
      <c r="D499" s="12"/>
      <c r="F499" s="809"/>
      <c r="G499" s="297" t="s">
        <v>4</v>
      </c>
      <c r="H499" s="798" t="s">
        <v>80</v>
      </c>
      <c r="I499" s="799"/>
      <c r="J499" s="387">
        <v>0</v>
      </c>
      <c r="K499" s="388">
        <v>0</v>
      </c>
      <c r="L499" s="389">
        <v>0</v>
      </c>
      <c r="M499" s="389">
        <v>0</v>
      </c>
      <c r="N499" s="389">
        <v>0</v>
      </c>
      <c r="O499" s="389">
        <v>0</v>
      </c>
      <c r="P499" s="390">
        <v>0</v>
      </c>
      <c r="Q499" s="105"/>
      <c r="R499" s="809"/>
      <c r="S499" s="297" t="s">
        <v>4</v>
      </c>
      <c r="T499" s="798" t="s">
        <v>80</v>
      </c>
      <c r="U499" s="799"/>
      <c r="V499" s="388">
        <v>0</v>
      </c>
      <c r="W499" s="389">
        <v>0</v>
      </c>
      <c r="X499" s="389">
        <v>0</v>
      </c>
      <c r="Y499" s="389">
        <v>0</v>
      </c>
      <c r="Z499" s="389">
        <v>0</v>
      </c>
      <c r="AA499" s="389">
        <v>0</v>
      </c>
      <c r="AB499" s="390">
        <v>0</v>
      </c>
      <c r="AC499" s="105"/>
      <c r="AD499" s="809"/>
      <c r="AE499" s="297" t="s">
        <v>4</v>
      </c>
      <c r="AF499" s="798" t="s">
        <v>80</v>
      </c>
      <c r="AG499" s="799"/>
      <c r="AH499" s="390">
        <v>0</v>
      </c>
      <c r="AI499" s="388">
        <v>0</v>
      </c>
      <c r="AJ499" s="389">
        <v>0</v>
      </c>
      <c r="AK499" s="389">
        <v>0</v>
      </c>
      <c r="AL499" s="389">
        <v>0</v>
      </c>
      <c r="AM499" s="389">
        <v>0</v>
      </c>
      <c r="AN499" s="390">
        <v>0</v>
      </c>
      <c r="AP499" s="809"/>
      <c r="AQ499" s="297" t="s">
        <v>4</v>
      </c>
      <c r="AR499" s="798" t="s">
        <v>80</v>
      </c>
      <c r="AS499" s="799"/>
      <c r="AT499" s="387">
        <v>0</v>
      </c>
      <c r="AU499" s="388">
        <v>0</v>
      </c>
      <c r="AV499" s="389">
        <v>0</v>
      </c>
      <c r="AW499" s="389">
        <v>0</v>
      </c>
      <c r="AX499" s="389">
        <v>0</v>
      </c>
      <c r="AY499" s="389">
        <v>0</v>
      </c>
      <c r="AZ499" s="390">
        <v>0</v>
      </c>
      <c r="BB499" s="809"/>
      <c r="BC499" s="297" t="s">
        <v>4</v>
      </c>
      <c r="BD499" s="798" t="s">
        <v>80</v>
      </c>
      <c r="BE499" s="799"/>
      <c r="BF499" s="387">
        <v>0</v>
      </c>
      <c r="BG499" s="388">
        <v>0</v>
      </c>
      <c r="BH499" s="389">
        <v>0</v>
      </c>
      <c r="BI499" s="389">
        <v>0</v>
      </c>
      <c r="BJ499" s="389">
        <v>0</v>
      </c>
      <c r="BK499" s="389">
        <v>0</v>
      </c>
      <c r="BL499" s="390">
        <v>0</v>
      </c>
      <c r="BN499" s="1"/>
      <c r="BO499" s="1"/>
      <c r="BP499" s="1"/>
      <c r="BQ499" s="1"/>
      <c r="BR499" s="1"/>
      <c r="BS499" s="1"/>
      <c r="BT499" s="1"/>
      <c r="BU499" s="1"/>
      <c r="BV499" s="1"/>
      <c r="BW499" s="1"/>
      <c r="BX499" s="1"/>
      <c r="BY499" s="1"/>
      <c r="BZ499" s="1"/>
      <c r="CA499" s="1"/>
      <c r="CB499" s="1"/>
    </row>
    <row r="500" spans="2:80" s="106" customFormat="1">
      <c r="B500" s="1"/>
      <c r="C500" s="172"/>
      <c r="D500" s="12"/>
      <c r="F500" s="809"/>
      <c r="G500" s="297" t="s">
        <v>4</v>
      </c>
      <c r="H500" s="798" t="s">
        <v>79</v>
      </c>
      <c r="I500" s="799"/>
      <c r="J500" s="387">
        <v>0</v>
      </c>
      <c r="K500" s="388">
        <v>0</v>
      </c>
      <c r="L500" s="389">
        <v>0</v>
      </c>
      <c r="M500" s="389">
        <v>0</v>
      </c>
      <c r="N500" s="389">
        <v>0</v>
      </c>
      <c r="O500" s="389">
        <v>0</v>
      </c>
      <c r="P500" s="390">
        <v>0</v>
      </c>
      <c r="Q500" s="105"/>
      <c r="R500" s="809"/>
      <c r="S500" s="297" t="s">
        <v>4</v>
      </c>
      <c r="T500" s="798" t="s">
        <v>79</v>
      </c>
      <c r="U500" s="799"/>
      <c r="V500" s="388">
        <v>0</v>
      </c>
      <c r="W500" s="389">
        <v>0</v>
      </c>
      <c r="X500" s="389">
        <v>0</v>
      </c>
      <c r="Y500" s="389">
        <v>0</v>
      </c>
      <c r="Z500" s="389">
        <v>0</v>
      </c>
      <c r="AA500" s="389">
        <v>0</v>
      </c>
      <c r="AB500" s="390">
        <v>0</v>
      </c>
      <c r="AC500" s="105"/>
      <c r="AD500" s="809"/>
      <c r="AE500" s="297" t="s">
        <v>4</v>
      </c>
      <c r="AF500" s="798" t="s">
        <v>79</v>
      </c>
      <c r="AG500" s="799"/>
      <c r="AH500" s="390">
        <v>0</v>
      </c>
      <c r="AI500" s="388">
        <v>0</v>
      </c>
      <c r="AJ500" s="389">
        <v>0</v>
      </c>
      <c r="AK500" s="389">
        <v>0</v>
      </c>
      <c r="AL500" s="389">
        <v>0</v>
      </c>
      <c r="AM500" s="389">
        <v>0</v>
      </c>
      <c r="AN500" s="390">
        <v>0</v>
      </c>
      <c r="AP500" s="809"/>
      <c r="AQ500" s="297" t="s">
        <v>4</v>
      </c>
      <c r="AR500" s="798" t="s">
        <v>79</v>
      </c>
      <c r="AS500" s="799"/>
      <c r="AT500" s="387">
        <v>0</v>
      </c>
      <c r="AU500" s="388">
        <v>0</v>
      </c>
      <c r="AV500" s="389">
        <v>0</v>
      </c>
      <c r="AW500" s="389">
        <v>0</v>
      </c>
      <c r="AX500" s="389">
        <v>0</v>
      </c>
      <c r="AY500" s="389">
        <v>0</v>
      </c>
      <c r="AZ500" s="390">
        <v>0</v>
      </c>
      <c r="BB500" s="809"/>
      <c r="BC500" s="297" t="s">
        <v>4</v>
      </c>
      <c r="BD500" s="798" t="s">
        <v>79</v>
      </c>
      <c r="BE500" s="799"/>
      <c r="BF500" s="387">
        <v>0</v>
      </c>
      <c r="BG500" s="388">
        <v>0</v>
      </c>
      <c r="BH500" s="389">
        <v>0</v>
      </c>
      <c r="BI500" s="389">
        <v>0</v>
      </c>
      <c r="BJ500" s="389">
        <v>0</v>
      </c>
      <c r="BK500" s="389">
        <v>0</v>
      </c>
      <c r="BL500" s="390">
        <v>0</v>
      </c>
      <c r="BN500" s="1"/>
      <c r="BO500" s="1"/>
      <c r="BP500" s="1"/>
      <c r="BQ500" s="1"/>
      <c r="BR500" s="1"/>
      <c r="BS500" s="1"/>
      <c r="BT500" s="1"/>
      <c r="BU500" s="1"/>
      <c r="BV500" s="1"/>
      <c r="BW500" s="1"/>
      <c r="BX500" s="1"/>
      <c r="BY500" s="1"/>
      <c r="BZ500" s="1"/>
      <c r="CA500" s="1"/>
      <c r="CB500" s="1"/>
    </row>
    <row r="501" spans="2:80" s="106" customFormat="1">
      <c r="B501" s="1"/>
      <c r="C501" s="172"/>
      <c r="D501" s="12"/>
      <c r="F501" s="809"/>
      <c r="G501" s="297" t="s">
        <v>4</v>
      </c>
      <c r="H501" s="798" t="s">
        <v>78</v>
      </c>
      <c r="I501" s="799"/>
      <c r="J501" s="387">
        <v>0</v>
      </c>
      <c r="K501" s="388">
        <v>0</v>
      </c>
      <c r="L501" s="389">
        <v>0</v>
      </c>
      <c r="M501" s="389">
        <v>0</v>
      </c>
      <c r="N501" s="389">
        <v>0</v>
      </c>
      <c r="O501" s="389">
        <v>0</v>
      </c>
      <c r="P501" s="390">
        <v>0</v>
      </c>
      <c r="Q501" s="105"/>
      <c r="R501" s="809"/>
      <c r="S501" s="297" t="s">
        <v>4</v>
      </c>
      <c r="T501" s="798" t="s">
        <v>78</v>
      </c>
      <c r="U501" s="799"/>
      <c r="V501" s="388">
        <v>0</v>
      </c>
      <c r="W501" s="389">
        <v>0</v>
      </c>
      <c r="X501" s="389">
        <v>0</v>
      </c>
      <c r="Y501" s="389">
        <v>0</v>
      </c>
      <c r="Z501" s="389">
        <v>0</v>
      </c>
      <c r="AA501" s="389">
        <v>0</v>
      </c>
      <c r="AB501" s="390">
        <v>0</v>
      </c>
      <c r="AC501" s="105"/>
      <c r="AD501" s="809"/>
      <c r="AE501" s="297" t="s">
        <v>4</v>
      </c>
      <c r="AF501" s="798" t="s">
        <v>78</v>
      </c>
      <c r="AG501" s="799"/>
      <c r="AH501" s="390">
        <v>0</v>
      </c>
      <c r="AI501" s="388">
        <v>0</v>
      </c>
      <c r="AJ501" s="389">
        <v>0</v>
      </c>
      <c r="AK501" s="389">
        <v>0</v>
      </c>
      <c r="AL501" s="389">
        <v>0</v>
      </c>
      <c r="AM501" s="389">
        <v>0</v>
      </c>
      <c r="AN501" s="390">
        <v>0</v>
      </c>
      <c r="AP501" s="809"/>
      <c r="AQ501" s="297" t="s">
        <v>4</v>
      </c>
      <c r="AR501" s="798" t="s">
        <v>78</v>
      </c>
      <c r="AS501" s="799"/>
      <c r="AT501" s="387">
        <v>0</v>
      </c>
      <c r="AU501" s="388">
        <v>0</v>
      </c>
      <c r="AV501" s="389">
        <v>0</v>
      </c>
      <c r="AW501" s="389">
        <v>0</v>
      </c>
      <c r="AX501" s="389">
        <v>0</v>
      </c>
      <c r="AY501" s="389">
        <v>0</v>
      </c>
      <c r="AZ501" s="390">
        <v>0</v>
      </c>
      <c r="BB501" s="809"/>
      <c r="BC501" s="297" t="s">
        <v>4</v>
      </c>
      <c r="BD501" s="798" t="s">
        <v>78</v>
      </c>
      <c r="BE501" s="799"/>
      <c r="BF501" s="387">
        <v>0</v>
      </c>
      <c r="BG501" s="388">
        <v>0</v>
      </c>
      <c r="BH501" s="389">
        <v>0</v>
      </c>
      <c r="BI501" s="389">
        <v>0</v>
      </c>
      <c r="BJ501" s="389">
        <v>0</v>
      </c>
      <c r="BK501" s="389">
        <v>0</v>
      </c>
      <c r="BL501" s="390">
        <v>0</v>
      </c>
      <c r="BN501" s="1"/>
      <c r="BO501" s="1"/>
      <c r="BP501" s="1"/>
      <c r="BQ501" s="1"/>
      <c r="BR501" s="1"/>
      <c r="BS501" s="1"/>
      <c r="BT501" s="1"/>
      <c r="BU501" s="1"/>
      <c r="BV501" s="1"/>
      <c r="BW501" s="1"/>
      <c r="BX501" s="1"/>
      <c r="BY501" s="1"/>
      <c r="BZ501" s="1"/>
      <c r="CA501" s="1"/>
      <c r="CB501" s="1"/>
    </row>
    <row r="502" spans="2:80" s="106" customFormat="1">
      <c r="B502" s="1"/>
      <c r="C502" s="172"/>
      <c r="D502" s="12"/>
      <c r="F502" s="809"/>
      <c r="G502" s="300" t="s">
        <v>4</v>
      </c>
      <c r="H502" s="801" t="s">
        <v>9</v>
      </c>
      <c r="I502" s="802"/>
      <c r="J502" s="387">
        <v>0</v>
      </c>
      <c r="K502" s="388">
        <v>0</v>
      </c>
      <c r="L502" s="389">
        <v>0</v>
      </c>
      <c r="M502" s="389">
        <v>0</v>
      </c>
      <c r="N502" s="389">
        <v>0</v>
      </c>
      <c r="O502" s="389">
        <v>0</v>
      </c>
      <c r="P502" s="390">
        <v>0</v>
      </c>
      <c r="Q502" s="105"/>
      <c r="R502" s="809"/>
      <c r="S502" s="300" t="s">
        <v>4</v>
      </c>
      <c r="T502" s="801" t="s">
        <v>9</v>
      </c>
      <c r="U502" s="802"/>
      <c r="V502" s="388">
        <v>0</v>
      </c>
      <c r="W502" s="389">
        <v>0</v>
      </c>
      <c r="X502" s="389">
        <v>0</v>
      </c>
      <c r="Y502" s="389">
        <v>0</v>
      </c>
      <c r="Z502" s="389">
        <v>0</v>
      </c>
      <c r="AA502" s="389">
        <v>0</v>
      </c>
      <c r="AB502" s="390">
        <v>0</v>
      </c>
      <c r="AC502" s="105"/>
      <c r="AD502" s="809"/>
      <c r="AE502" s="300" t="s">
        <v>4</v>
      </c>
      <c r="AF502" s="801" t="s">
        <v>9</v>
      </c>
      <c r="AG502" s="802"/>
      <c r="AH502" s="390">
        <v>0</v>
      </c>
      <c r="AI502" s="388">
        <v>0</v>
      </c>
      <c r="AJ502" s="389">
        <v>0</v>
      </c>
      <c r="AK502" s="389">
        <v>0</v>
      </c>
      <c r="AL502" s="389">
        <v>0</v>
      </c>
      <c r="AM502" s="389">
        <v>0</v>
      </c>
      <c r="AN502" s="390">
        <v>0</v>
      </c>
      <c r="AP502" s="809"/>
      <c r="AQ502" s="300" t="s">
        <v>4</v>
      </c>
      <c r="AR502" s="801" t="s">
        <v>9</v>
      </c>
      <c r="AS502" s="802"/>
      <c r="AT502" s="387">
        <v>0</v>
      </c>
      <c r="AU502" s="388">
        <v>0</v>
      </c>
      <c r="AV502" s="389">
        <v>0</v>
      </c>
      <c r="AW502" s="389">
        <v>0</v>
      </c>
      <c r="AX502" s="389">
        <v>0</v>
      </c>
      <c r="AY502" s="389">
        <v>0</v>
      </c>
      <c r="AZ502" s="390">
        <v>0</v>
      </c>
      <c r="BB502" s="809"/>
      <c r="BC502" s="300" t="s">
        <v>4</v>
      </c>
      <c r="BD502" s="801" t="s">
        <v>9</v>
      </c>
      <c r="BE502" s="802"/>
      <c r="BF502" s="387">
        <v>0</v>
      </c>
      <c r="BG502" s="388">
        <v>0</v>
      </c>
      <c r="BH502" s="389">
        <v>0</v>
      </c>
      <c r="BI502" s="389">
        <v>0</v>
      </c>
      <c r="BJ502" s="389">
        <v>0</v>
      </c>
      <c r="BK502" s="389">
        <v>0</v>
      </c>
      <c r="BL502" s="390">
        <v>0</v>
      </c>
      <c r="BN502" s="1"/>
      <c r="BO502" s="1"/>
      <c r="BP502" s="1"/>
      <c r="BQ502" s="1"/>
      <c r="BR502" s="1"/>
      <c r="BS502" s="1"/>
      <c r="BT502" s="1"/>
      <c r="BU502" s="1"/>
      <c r="BV502" s="1"/>
      <c r="BW502" s="1"/>
      <c r="BX502" s="1"/>
      <c r="BY502" s="1"/>
      <c r="BZ502" s="1"/>
      <c r="CA502" s="1"/>
      <c r="CB502" s="1"/>
    </row>
    <row r="503" spans="2:80" s="106" customFormat="1">
      <c r="B503" s="1"/>
      <c r="C503" s="172"/>
      <c r="D503" s="12"/>
      <c r="F503" s="809"/>
      <c r="G503" s="297" t="s">
        <v>3</v>
      </c>
      <c r="H503" s="803" t="s">
        <v>59</v>
      </c>
      <c r="I503" s="804"/>
      <c r="J503" s="387">
        <v>0</v>
      </c>
      <c r="K503" s="388">
        <v>0</v>
      </c>
      <c r="L503" s="389">
        <v>0</v>
      </c>
      <c r="M503" s="389">
        <v>0</v>
      </c>
      <c r="N503" s="389">
        <v>0</v>
      </c>
      <c r="O503" s="389">
        <v>0</v>
      </c>
      <c r="P503" s="390">
        <v>0</v>
      </c>
      <c r="Q503" s="105"/>
      <c r="R503" s="809"/>
      <c r="S503" s="297" t="s">
        <v>3</v>
      </c>
      <c r="T503" s="798" t="s">
        <v>59</v>
      </c>
      <c r="U503" s="799"/>
      <c r="V503" s="388">
        <v>0</v>
      </c>
      <c r="W503" s="389">
        <v>0</v>
      </c>
      <c r="X503" s="389">
        <v>0</v>
      </c>
      <c r="Y503" s="389">
        <v>0</v>
      </c>
      <c r="Z503" s="389">
        <v>0</v>
      </c>
      <c r="AA503" s="389">
        <v>0</v>
      </c>
      <c r="AB503" s="390">
        <v>0</v>
      </c>
      <c r="AC503" s="105"/>
      <c r="AD503" s="809"/>
      <c r="AE503" s="297" t="s">
        <v>3</v>
      </c>
      <c r="AF503" s="798" t="s">
        <v>59</v>
      </c>
      <c r="AG503" s="799"/>
      <c r="AH503" s="390">
        <v>0</v>
      </c>
      <c r="AI503" s="388">
        <v>0</v>
      </c>
      <c r="AJ503" s="389">
        <v>0</v>
      </c>
      <c r="AK503" s="389">
        <v>0</v>
      </c>
      <c r="AL503" s="389">
        <v>0</v>
      </c>
      <c r="AM503" s="389">
        <v>0</v>
      </c>
      <c r="AN503" s="390">
        <v>0</v>
      </c>
      <c r="AP503" s="809"/>
      <c r="AQ503" s="297" t="s">
        <v>3</v>
      </c>
      <c r="AR503" s="798" t="s">
        <v>59</v>
      </c>
      <c r="AS503" s="799"/>
      <c r="AT503" s="387">
        <v>0</v>
      </c>
      <c r="AU503" s="388">
        <v>0</v>
      </c>
      <c r="AV503" s="389">
        <v>0</v>
      </c>
      <c r="AW503" s="389">
        <v>0</v>
      </c>
      <c r="AX503" s="389">
        <v>0</v>
      </c>
      <c r="AY503" s="389">
        <v>0</v>
      </c>
      <c r="AZ503" s="390">
        <v>0</v>
      </c>
      <c r="BB503" s="809"/>
      <c r="BC503" s="297" t="s">
        <v>3</v>
      </c>
      <c r="BD503" s="798" t="s">
        <v>59</v>
      </c>
      <c r="BE503" s="799"/>
      <c r="BF503" s="387">
        <v>0</v>
      </c>
      <c r="BG503" s="388">
        <v>0</v>
      </c>
      <c r="BH503" s="389">
        <v>0</v>
      </c>
      <c r="BI503" s="389">
        <v>0</v>
      </c>
      <c r="BJ503" s="389">
        <v>0</v>
      </c>
      <c r="BK503" s="389">
        <v>0</v>
      </c>
      <c r="BL503" s="390">
        <v>0</v>
      </c>
      <c r="BN503" s="1"/>
      <c r="BO503" s="1"/>
      <c r="BP503" s="1"/>
      <c r="BQ503" s="1"/>
      <c r="BR503" s="1"/>
      <c r="BS503" s="1"/>
      <c r="BT503" s="1"/>
      <c r="BU503" s="1"/>
      <c r="BV503" s="1"/>
      <c r="BW503" s="1"/>
      <c r="BX503" s="1"/>
      <c r="BY503" s="1"/>
      <c r="BZ503" s="1"/>
      <c r="CA503" s="1"/>
      <c r="CB503" s="1"/>
    </row>
    <row r="504" spans="2:80" s="106" customFormat="1">
      <c r="B504" s="1"/>
      <c r="C504" s="172"/>
      <c r="D504" s="12"/>
      <c r="F504" s="809"/>
      <c r="G504" s="297" t="s">
        <v>3</v>
      </c>
      <c r="H504" s="798" t="s">
        <v>82</v>
      </c>
      <c r="I504" s="799"/>
      <c r="J504" s="387">
        <v>0</v>
      </c>
      <c r="K504" s="388">
        <v>0</v>
      </c>
      <c r="L504" s="389">
        <v>0</v>
      </c>
      <c r="M504" s="389">
        <v>0</v>
      </c>
      <c r="N504" s="389">
        <v>0</v>
      </c>
      <c r="O504" s="389">
        <v>0</v>
      </c>
      <c r="P504" s="390">
        <v>0</v>
      </c>
      <c r="Q504" s="105"/>
      <c r="R504" s="809"/>
      <c r="S504" s="297" t="s">
        <v>3</v>
      </c>
      <c r="T504" s="798" t="s">
        <v>82</v>
      </c>
      <c r="U504" s="799"/>
      <c r="V504" s="388">
        <v>0</v>
      </c>
      <c r="W504" s="389">
        <v>0</v>
      </c>
      <c r="X504" s="389">
        <v>0</v>
      </c>
      <c r="Y504" s="389">
        <v>0</v>
      </c>
      <c r="Z504" s="389">
        <v>0</v>
      </c>
      <c r="AA504" s="389">
        <v>0</v>
      </c>
      <c r="AB504" s="390">
        <v>0</v>
      </c>
      <c r="AC504" s="105"/>
      <c r="AD504" s="809"/>
      <c r="AE504" s="297" t="s">
        <v>3</v>
      </c>
      <c r="AF504" s="798" t="s">
        <v>82</v>
      </c>
      <c r="AG504" s="799"/>
      <c r="AH504" s="390">
        <v>0</v>
      </c>
      <c r="AI504" s="388">
        <v>0</v>
      </c>
      <c r="AJ504" s="389">
        <v>0</v>
      </c>
      <c r="AK504" s="389">
        <v>0</v>
      </c>
      <c r="AL504" s="389">
        <v>0</v>
      </c>
      <c r="AM504" s="389">
        <v>0</v>
      </c>
      <c r="AN504" s="390">
        <v>0</v>
      </c>
      <c r="AP504" s="809"/>
      <c r="AQ504" s="297" t="s">
        <v>3</v>
      </c>
      <c r="AR504" s="798" t="s">
        <v>82</v>
      </c>
      <c r="AS504" s="799"/>
      <c r="AT504" s="387">
        <v>0</v>
      </c>
      <c r="AU504" s="388">
        <v>0</v>
      </c>
      <c r="AV504" s="389">
        <v>0</v>
      </c>
      <c r="AW504" s="389">
        <v>0</v>
      </c>
      <c r="AX504" s="389">
        <v>0</v>
      </c>
      <c r="AY504" s="389">
        <v>0</v>
      </c>
      <c r="AZ504" s="390">
        <v>0</v>
      </c>
      <c r="BB504" s="809"/>
      <c r="BC504" s="297" t="s">
        <v>3</v>
      </c>
      <c r="BD504" s="798" t="s">
        <v>82</v>
      </c>
      <c r="BE504" s="799"/>
      <c r="BF504" s="387">
        <v>0</v>
      </c>
      <c r="BG504" s="388">
        <v>0</v>
      </c>
      <c r="BH504" s="389">
        <v>0</v>
      </c>
      <c r="BI504" s="389">
        <v>0</v>
      </c>
      <c r="BJ504" s="389">
        <v>0</v>
      </c>
      <c r="BK504" s="389">
        <v>0</v>
      </c>
      <c r="BL504" s="390">
        <v>0</v>
      </c>
      <c r="BN504" s="1"/>
      <c r="BO504" s="1"/>
      <c r="BP504" s="1"/>
      <c r="BQ504" s="1"/>
      <c r="BR504" s="1"/>
      <c r="BS504" s="1"/>
      <c r="BT504" s="1"/>
      <c r="BU504" s="1"/>
      <c r="BV504" s="1"/>
      <c r="BW504" s="1"/>
      <c r="BX504" s="1"/>
      <c r="BY504" s="1"/>
      <c r="BZ504" s="1"/>
      <c r="CA504" s="1"/>
      <c r="CB504" s="1"/>
    </row>
    <row r="505" spans="2:80" s="106" customFormat="1">
      <c r="B505" s="1"/>
      <c r="C505" s="172"/>
      <c r="D505" s="12"/>
      <c r="F505" s="809"/>
      <c r="G505" s="297" t="s">
        <v>3</v>
      </c>
      <c r="H505" s="798" t="s">
        <v>81</v>
      </c>
      <c r="I505" s="799"/>
      <c r="J505" s="387">
        <v>0</v>
      </c>
      <c r="K505" s="388">
        <v>0</v>
      </c>
      <c r="L505" s="389">
        <v>0</v>
      </c>
      <c r="M505" s="389">
        <v>0</v>
      </c>
      <c r="N505" s="389">
        <v>0</v>
      </c>
      <c r="O505" s="389">
        <v>0</v>
      </c>
      <c r="P505" s="390">
        <v>0</v>
      </c>
      <c r="Q505" s="105"/>
      <c r="R505" s="809"/>
      <c r="S505" s="297" t="s">
        <v>3</v>
      </c>
      <c r="T505" s="798" t="s">
        <v>81</v>
      </c>
      <c r="U505" s="799"/>
      <c r="V505" s="388">
        <v>0</v>
      </c>
      <c r="W505" s="389">
        <v>0</v>
      </c>
      <c r="X505" s="389">
        <v>0</v>
      </c>
      <c r="Y505" s="389">
        <v>0</v>
      </c>
      <c r="Z505" s="389">
        <v>0</v>
      </c>
      <c r="AA505" s="389">
        <v>0</v>
      </c>
      <c r="AB505" s="390">
        <v>0</v>
      </c>
      <c r="AC505" s="105"/>
      <c r="AD505" s="809"/>
      <c r="AE505" s="297" t="s">
        <v>3</v>
      </c>
      <c r="AF505" s="798" t="s">
        <v>81</v>
      </c>
      <c r="AG505" s="799"/>
      <c r="AH505" s="390">
        <v>0</v>
      </c>
      <c r="AI505" s="388">
        <v>0</v>
      </c>
      <c r="AJ505" s="389">
        <v>0</v>
      </c>
      <c r="AK505" s="389">
        <v>0</v>
      </c>
      <c r="AL505" s="389">
        <v>0</v>
      </c>
      <c r="AM505" s="389">
        <v>0</v>
      </c>
      <c r="AN505" s="390">
        <v>0</v>
      </c>
      <c r="AP505" s="809"/>
      <c r="AQ505" s="297" t="s">
        <v>3</v>
      </c>
      <c r="AR505" s="798" t="s">
        <v>81</v>
      </c>
      <c r="AS505" s="799"/>
      <c r="AT505" s="387">
        <v>0</v>
      </c>
      <c r="AU505" s="388">
        <v>0</v>
      </c>
      <c r="AV505" s="389">
        <v>0</v>
      </c>
      <c r="AW505" s="389">
        <v>0</v>
      </c>
      <c r="AX505" s="389">
        <v>0</v>
      </c>
      <c r="AY505" s="389">
        <v>0</v>
      </c>
      <c r="AZ505" s="390">
        <v>0</v>
      </c>
      <c r="BB505" s="809"/>
      <c r="BC505" s="297" t="s">
        <v>3</v>
      </c>
      <c r="BD505" s="798" t="s">
        <v>81</v>
      </c>
      <c r="BE505" s="799"/>
      <c r="BF505" s="387">
        <v>0</v>
      </c>
      <c r="BG505" s="388">
        <v>0</v>
      </c>
      <c r="BH505" s="389">
        <v>0</v>
      </c>
      <c r="BI505" s="389">
        <v>0</v>
      </c>
      <c r="BJ505" s="389">
        <v>0</v>
      </c>
      <c r="BK505" s="389">
        <v>0</v>
      </c>
      <c r="BL505" s="390">
        <v>0</v>
      </c>
      <c r="BN505" s="103"/>
      <c r="BO505" s="103"/>
      <c r="BP505" s="103"/>
      <c r="BQ505" s="103"/>
      <c r="BR505" s="103"/>
      <c r="BS505" s="103"/>
      <c r="BT505" s="103"/>
      <c r="BU505" s="103"/>
      <c r="BV505" s="103"/>
      <c r="BW505" s="103"/>
      <c r="BX505" s="103"/>
      <c r="BY505" s="103"/>
      <c r="BZ505" s="103"/>
      <c r="CA505" s="103"/>
      <c r="CB505" s="103"/>
    </row>
    <row r="506" spans="2:80" s="106" customFormat="1">
      <c r="B506" s="1"/>
      <c r="C506" s="172"/>
      <c r="D506" s="12"/>
      <c r="F506" s="809"/>
      <c r="G506" s="297" t="s">
        <v>3</v>
      </c>
      <c r="H506" s="798" t="s">
        <v>80</v>
      </c>
      <c r="I506" s="799"/>
      <c r="J506" s="387">
        <v>0</v>
      </c>
      <c r="K506" s="388">
        <v>0</v>
      </c>
      <c r="L506" s="389">
        <v>0</v>
      </c>
      <c r="M506" s="389">
        <v>0</v>
      </c>
      <c r="N506" s="389">
        <v>0</v>
      </c>
      <c r="O506" s="389">
        <v>0</v>
      </c>
      <c r="P506" s="390">
        <v>0</v>
      </c>
      <c r="Q506" s="105"/>
      <c r="R506" s="809"/>
      <c r="S506" s="297" t="s">
        <v>3</v>
      </c>
      <c r="T506" s="798" t="s">
        <v>80</v>
      </c>
      <c r="U506" s="799"/>
      <c r="V506" s="388">
        <v>0</v>
      </c>
      <c r="W506" s="389">
        <v>0</v>
      </c>
      <c r="X506" s="389">
        <v>0</v>
      </c>
      <c r="Y506" s="389">
        <v>0</v>
      </c>
      <c r="Z506" s="389">
        <v>0</v>
      </c>
      <c r="AA506" s="389">
        <v>0</v>
      </c>
      <c r="AB506" s="390">
        <v>0</v>
      </c>
      <c r="AC506" s="105"/>
      <c r="AD506" s="809"/>
      <c r="AE506" s="297" t="s">
        <v>3</v>
      </c>
      <c r="AF506" s="798" t="s">
        <v>80</v>
      </c>
      <c r="AG506" s="799"/>
      <c r="AH506" s="390">
        <v>0</v>
      </c>
      <c r="AI506" s="388">
        <v>0</v>
      </c>
      <c r="AJ506" s="389">
        <v>0</v>
      </c>
      <c r="AK506" s="389">
        <v>0</v>
      </c>
      <c r="AL506" s="389">
        <v>0</v>
      </c>
      <c r="AM506" s="389">
        <v>0</v>
      </c>
      <c r="AN506" s="390">
        <v>0</v>
      </c>
      <c r="AP506" s="809"/>
      <c r="AQ506" s="297" t="s">
        <v>3</v>
      </c>
      <c r="AR506" s="798" t="s">
        <v>80</v>
      </c>
      <c r="AS506" s="799"/>
      <c r="AT506" s="387">
        <v>0</v>
      </c>
      <c r="AU506" s="388">
        <v>0</v>
      </c>
      <c r="AV506" s="389">
        <v>0</v>
      </c>
      <c r="AW506" s="389">
        <v>0</v>
      </c>
      <c r="AX506" s="389">
        <v>0</v>
      </c>
      <c r="AY506" s="389">
        <v>0</v>
      </c>
      <c r="AZ506" s="390">
        <v>0</v>
      </c>
      <c r="BB506" s="809"/>
      <c r="BC506" s="297" t="s">
        <v>3</v>
      </c>
      <c r="BD506" s="798" t="s">
        <v>80</v>
      </c>
      <c r="BE506" s="799"/>
      <c r="BF506" s="387">
        <v>0</v>
      </c>
      <c r="BG506" s="388">
        <v>0</v>
      </c>
      <c r="BH506" s="389">
        <v>0</v>
      </c>
      <c r="BI506" s="389">
        <v>0</v>
      </c>
      <c r="BJ506" s="389">
        <v>0</v>
      </c>
      <c r="BK506" s="389">
        <v>0</v>
      </c>
      <c r="BL506" s="390">
        <v>0</v>
      </c>
      <c r="BN506" s="1"/>
      <c r="BO506" s="1"/>
      <c r="BP506" s="1"/>
      <c r="BQ506" s="1"/>
      <c r="BR506" s="1"/>
      <c r="BS506" s="1"/>
      <c r="BT506" s="1"/>
      <c r="BU506" s="1"/>
      <c r="BV506" s="1"/>
      <c r="BW506" s="1"/>
      <c r="BX506" s="1"/>
      <c r="BY506" s="1"/>
      <c r="BZ506" s="1"/>
      <c r="CA506" s="1"/>
      <c r="CB506" s="1"/>
    </row>
    <row r="507" spans="2:80" s="106" customFormat="1">
      <c r="B507" s="1"/>
      <c r="C507" s="172"/>
      <c r="D507" s="12"/>
      <c r="F507" s="809"/>
      <c r="G507" s="297" t="s">
        <v>3</v>
      </c>
      <c r="H507" s="798" t="s">
        <v>79</v>
      </c>
      <c r="I507" s="799"/>
      <c r="J507" s="387">
        <v>0</v>
      </c>
      <c r="K507" s="388">
        <v>0</v>
      </c>
      <c r="L507" s="389">
        <v>0</v>
      </c>
      <c r="M507" s="389">
        <v>0</v>
      </c>
      <c r="N507" s="389">
        <v>0</v>
      </c>
      <c r="O507" s="389">
        <v>0</v>
      </c>
      <c r="P507" s="390">
        <v>0</v>
      </c>
      <c r="Q507" s="105"/>
      <c r="R507" s="809"/>
      <c r="S507" s="297" t="s">
        <v>3</v>
      </c>
      <c r="T507" s="798" t="s">
        <v>79</v>
      </c>
      <c r="U507" s="799"/>
      <c r="V507" s="388">
        <v>0</v>
      </c>
      <c r="W507" s="389">
        <v>0</v>
      </c>
      <c r="X507" s="389">
        <v>0</v>
      </c>
      <c r="Y507" s="389">
        <v>0</v>
      </c>
      <c r="Z507" s="389">
        <v>0</v>
      </c>
      <c r="AA507" s="389">
        <v>0</v>
      </c>
      <c r="AB507" s="390">
        <v>0</v>
      </c>
      <c r="AC507" s="105"/>
      <c r="AD507" s="809"/>
      <c r="AE507" s="297" t="s">
        <v>3</v>
      </c>
      <c r="AF507" s="798" t="s">
        <v>79</v>
      </c>
      <c r="AG507" s="799"/>
      <c r="AH507" s="390">
        <v>0</v>
      </c>
      <c r="AI507" s="388">
        <v>0</v>
      </c>
      <c r="AJ507" s="389">
        <v>0</v>
      </c>
      <c r="AK507" s="389">
        <v>0</v>
      </c>
      <c r="AL507" s="389">
        <v>0</v>
      </c>
      <c r="AM507" s="389">
        <v>0</v>
      </c>
      <c r="AN507" s="390">
        <v>0</v>
      </c>
      <c r="AP507" s="809"/>
      <c r="AQ507" s="297" t="s">
        <v>3</v>
      </c>
      <c r="AR507" s="798" t="s">
        <v>79</v>
      </c>
      <c r="AS507" s="799"/>
      <c r="AT507" s="387">
        <v>0</v>
      </c>
      <c r="AU507" s="388">
        <v>0</v>
      </c>
      <c r="AV507" s="389">
        <v>0</v>
      </c>
      <c r="AW507" s="389">
        <v>0</v>
      </c>
      <c r="AX507" s="389">
        <v>0</v>
      </c>
      <c r="AY507" s="389">
        <v>0</v>
      </c>
      <c r="AZ507" s="390">
        <v>0</v>
      </c>
      <c r="BB507" s="809"/>
      <c r="BC507" s="297" t="s">
        <v>3</v>
      </c>
      <c r="BD507" s="798" t="s">
        <v>79</v>
      </c>
      <c r="BE507" s="799"/>
      <c r="BF507" s="387">
        <v>0</v>
      </c>
      <c r="BG507" s="388">
        <v>0</v>
      </c>
      <c r="BH507" s="389">
        <v>0</v>
      </c>
      <c r="BI507" s="389">
        <v>0</v>
      </c>
      <c r="BJ507" s="389">
        <v>0</v>
      </c>
      <c r="BK507" s="389">
        <v>0</v>
      </c>
      <c r="BL507" s="390">
        <v>0</v>
      </c>
      <c r="BN507" s="1"/>
      <c r="BO507" s="1"/>
      <c r="BP507" s="1"/>
      <c r="BQ507" s="1"/>
      <c r="BR507" s="1"/>
      <c r="BS507" s="1"/>
      <c r="BT507" s="1"/>
      <c r="BU507" s="1"/>
      <c r="BV507" s="1"/>
      <c r="BW507" s="1"/>
      <c r="BX507" s="1"/>
      <c r="BY507" s="1"/>
      <c r="BZ507" s="1"/>
      <c r="CA507" s="1"/>
      <c r="CB507" s="1"/>
    </row>
    <row r="508" spans="2:80" s="106" customFormat="1">
      <c r="B508" s="1"/>
      <c r="C508" s="172"/>
      <c r="D508" s="12"/>
      <c r="F508" s="809"/>
      <c r="G508" s="297" t="s">
        <v>3</v>
      </c>
      <c r="H508" s="798" t="s">
        <v>78</v>
      </c>
      <c r="I508" s="799"/>
      <c r="J508" s="387">
        <v>0</v>
      </c>
      <c r="K508" s="388">
        <v>0</v>
      </c>
      <c r="L508" s="389">
        <v>0</v>
      </c>
      <c r="M508" s="389">
        <v>0</v>
      </c>
      <c r="N508" s="389">
        <v>0</v>
      </c>
      <c r="O508" s="389">
        <v>0</v>
      </c>
      <c r="P508" s="390">
        <v>0</v>
      </c>
      <c r="Q508" s="105"/>
      <c r="R508" s="809"/>
      <c r="S508" s="297" t="s">
        <v>3</v>
      </c>
      <c r="T508" s="798" t="s">
        <v>78</v>
      </c>
      <c r="U508" s="799"/>
      <c r="V508" s="388">
        <v>0</v>
      </c>
      <c r="W508" s="389">
        <v>0</v>
      </c>
      <c r="X508" s="389">
        <v>0</v>
      </c>
      <c r="Y508" s="389">
        <v>0</v>
      </c>
      <c r="Z508" s="389">
        <v>0</v>
      </c>
      <c r="AA508" s="389">
        <v>0</v>
      </c>
      <c r="AB508" s="390">
        <v>0</v>
      </c>
      <c r="AC508" s="105"/>
      <c r="AD508" s="809"/>
      <c r="AE508" s="297" t="s">
        <v>3</v>
      </c>
      <c r="AF508" s="798" t="s">
        <v>78</v>
      </c>
      <c r="AG508" s="799"/>
      <c r="AH508" s="390">
        <v>0</v>
      </c>
      <c r="AI508" s="388">
        <v>0</v>
      </c>
      <c r="AJ508" s="389">
        <v>0</v>
      </c>
      <c r="AK508" s="389">
        <v>0</v>
      </c>
      <c r="AL508" s="389">
        <v>0</v>
      </c>
      <c r="AM508" s="389">
        <v>0</v>
      </c>
      <c r="AN508" s="390">
        <v>0</v>
      </c>
      <c r="AP508" s="809"/>
      <c r="AQ508" s="297" t="s">
        <v>3</v>
      </c>
      <c r="AR508" s="798" t="s">
        <v>78</v>
      </c>
      <c r="AS508" s="799"/>
      <c r="AT508" s="387">
        <v>0</v>
      </c>
      <c r="AU508" s="388">
        <v>0</v>
      </c>
      <c r="AV508" s="389">
        <v>0</v>
      </c>
      <c r="AW508" s="389">
        <v>0</v>
      </c>
      <c r="AX508" s="389">
        <v>0</v>
      </c>
      <c r="AY508" s="389">
        <v>0</v>
      </c>
      <c r="AZ508" s="390">
        <v>0</v>
      </c>
      <c r="BB508" s="809"/>
      <c r="BC508" s="297" t="s">
        <v>3</v>
      </c>
      <c r="BD508" s="798" t="s">
        <v>78</v>
      </c>
      <c r="BE508" s="799"/>
      <c r="BF508" s="387">
        <v>0</v>
      </c>
      <c r="BG508" s="388">
        <v>0</v>
      </c>
      <c r="BH508" s="389">
        <v>0</v>
      </c>
      <c r="BI508" s="389">
        <v>0</v>
      </c>
      <c r="BJ508" s="389">
        <v>0</v>
      </c>
      <c r="BK508" s="389">
        <v>0</v>
      </c>
      <c r="BL508" s="390">
        <v>0</v>
      </c>
      <c r="BN508" s="1"/>
      <c r="BO508" s="1"/>
      <c r="BP508" s="1"/>
      <c r="BQ508" s="1"/>
      <c r="BR508" s="1"/>
      <c r="BS508" s="1"/>
      <c r="BT508" s="1"/>
      <c r="BU508" s="1"/>
      <c r="BV508" s="1"/>
      <c r="BW508" s="1"/>
      <c r="BX508" s="1"/>
      <c r="BY508" s="1"/>
      <c r="BZ508" s="1"/>
      <c r="CA508" s="1"/>
      <c r="CB508" s="1"/>
    </row>
    <row r="509" spans="2:80" s="106" customFormat="1">
      <c r="B509" s="1"/>
      <c r="C509" s="172"/>
      <c r="D509" s="12"/>
      <c r="F509" s="809"/>
      <c r="G509" s="300" t="s">
        <v>3</v>
      </c>
      <c r="H509" s="801" t="s">
        <v>9</v>
      </c>
      <c r="I509" s="802"/>
      <c r="J509" s="387">
        <v>0</v>
      </c>
      <c r="K509" s="388">
        <v>0</v>
      </c>
      <c r="L509" s="389">
        <v>0</v>
      </c>
      <c r="M509" s="389">
        <v>0</v>
      </c>
      <c r="N509" s="389">
        <v>0</v>
      </c>
      <c r="O509" s="389">
        <v>0</v>
      </c>
      <c r="P509" s="390">
        <v>0</v>
      </c>
      <c r="Q509" s="105"/>
      <c r="R509" s="809"/>
      <c r="S509" s="300" t="s">
        <v>3</v>
      </c>
      <c r="T509" s="801" t="s">
        <v>9</v>
      </c>
      <c r="U509" s="802"/>
      <c r="V509" s="388">
        <v>0</v>
      </c>
      <c r="W509" s="389">
        <v>0</v>
      </c>
      <c r="X509" s="389">
        <v>0</v>
      </c>
      <c r="Y509" s="389">
        <v>0</v>
      </c>
      <c r="Z509" s="389">
        <v>0</v>
      </c>
      <c r="AA509" s="389">
        <v>0</v>
      </c>
      <c r="AB509" s="390">
        <v>0</v>
      </c>
      <c r="AC509" s="105"/>
      <c r="AD509" s="809"/>
      <c r="AE509" s="300" t="s">
        <v>3</v>
      </c>
      <c r="AF509" s="801" t="s">
        <v>9</v>
      </c>
      <c r="AG509" s="802"/>
      <c r="AH509" s="390">
        <v>0</v>
      </c>
      <c r="AI509" s="388">
        <v>0</v>
      </c>
      <c r="AJ509" s="389">
        <v>0</v>
      </c>
      <c r="AK509" s="389">
        <v>0</v>
      </c>
      <c r="AL509" s="389">
        <v>0</v>
      </c>
      <c r="AM509" s="389">
        <v>0</v>
      </c>
      <c r="AN509" s="390">
        <v>0</v>
      </c>
      <c r="AP509" s="809"/>
      <c r="AQ509" s="300" t="s">
        <v>3</v>
      </c>
      <c r="AR509" s="801" t="s">
        <v>9</v>
      </c>
      <c r="AS509" s="802"/>
      <c r="AT509" s="387">
        <v>0</v>
      </c>
      <c r="AU509" s="388">
        <v>0</v>
      </c>
      <c r="AV509" s="389">
        <v>0</v>
      </c>
      <c r="AW509" s="389">
        <v>0</v>
      </c>
      <c r="AX509" s="389">
        <v>0</v>
      </c>
      <c r="AY509" s="389">
        <v>0</v>
      </c>
      <c r="AZ509" s="390">
        <v>0</v>
      </c>
      <c r="BB509" s="809"/>
      <c r="BC509" s="300" t="s">
        <v>3</v>
      </c>
      <c r="BD509" s="801" t="s">
        <v>9</v>
      </c>
      <c r="BE509" s="802"/>
      <c r="BF509" s="387">
        <v>0</v>
      </c>
      <c r="BG509" s="388">
        <v>0</v>
      </c>
      <c r="BH509" s="389">
        <v>0</v>
      </c>
      <c r="BI509" s="389">
        <v>0</v>
      </c>
      <c r="BJ509" s="389">
        <v>0</v>
      </c>
      <c r="BK509" s="389">
        <v>0</v>
      </c>
      <c r="BL509" s="390">
        <v>0</v>
      </c>
      <c r="BN509" s="1"/>
      <c r="BO509" s="1"/>
      <c r="BP509" s="1"/>
      <c r="BQ509" s="1"/>
      <c r="BR509" s="1"/>
      <c r="BS509" s="1"/>
      <c r="BT509" s="1"/>
      <c r="BU509" s="1"/>
      <c r="BV509" s="1"/>
      <c r="BW509" s="1"/>
      <c r="BX509" s="1"/>
      <c r="BY509" s="1"/>
      <c r="BZ509" s="1"/>
      <c r="CA509" s="1"/>
      <c r="CB509" s="1"/>
    </row>
    <row r="510" spans="2:80" s="106" customFormat="1">
      <c r="B510" s="1"/>
      <c r="C510" s="172"/>
      <c r="D510" s="12"/>
      <c r="F510" s="809"/>
      <c r="G510" s="297" t="s">
        <v>2</v>
      </c>
      <c r="H510" s="803" t="s">
        <v>59</v>
      </c>
      <c r="I510" s="804"/>
      <c r="J510" s="387">
        <v>0</v>
      </c>
      <c r="K510" s="388">
        <v>0</v>
      </c>
      <c r="L510" s="389">
        <v>0</v>
      </c>
      <c r="M510" s="389">
        <v>0</v>
      </c>
      <c r="N510" s="389">
        <v>0</v>
      </c>
      <c r="O510" s="389">
        <v>0</v>
      </c>
      <c r="P510" s="390">
        <v>0</v>
      </c>
      <c r="Q510" s="105"/>
      <c r="R510" s="809"/>
      <c r="S510" s="297" t="s">
        <v>2</v>
      </c>
      <c r="T510" s="798" t="s">
        <v>59</v>
      </c>
      <c r="U510" s="799"/>
      <c r="V510" s="388">
        <v>0</v>
      </c>
      <c r="W510" s="389">
        <v>0</v>
      </c>
      <c r="X510" s="389">
        <v>0</v>
      </c>
      <c r="Y510" s="389">
        <v>0</v>
      </c>
      <c r="Z510" s="389">
        <v>0</v>
      </c>
      <c r="AA510" s="389">
        <v>0</v>
      </c>
      <c r="AB510" s="390">
        <v>0</v>
      </c>
      <c r="AC510" s="105"/>
      <c r="AD510" s="809"/>
      <c r="AE510" s="297" t="s">
        <v>2</v>
      </c>
      <c r="AF510" s="798" t="s">
        <v>59</v>
      </c>
      <c r="AG510" s="799"/>
      <c r="AH510" s="390">
        <v>0</v>
      </c>
      <c r="AI510" s="388">
        <v>0</v>
      </c>
      <c r="AJ510" s="389">
        <v>0</v>
      </c>
      <c r="AK510" s="389">
        <v>0</v>
      </c>
      <c r="AL510" s="389">
        <v>0</v>
      </c>
      <c r="AM510" s="389">
        <v>0</v>
      </c>
      <c r="AN510" s="390">
        <v>0</v>
      </c>
      <c r="AP510" s="809"/>
      <c r="AQ510" s="297" t="s">
        <v>2</v>
      </c>
      <c r="AR510" s="798" t="s">
        <v>59</v>
      </c>
      <c r="AS510" s="799"/>
      <c r="AT510" s="387">
        <v>0</v>
      </c>
      <c r="AU510" s="388">
        <v>0</v>
      </c>
      <c r="AV510" s="389">
        <v>0</v>
      </c>
      <c r="AW510" s="389">
        <v>0</v>
      </c>
      <c r="AX510" s="389">
        <v>0</v>
      </c>
      <c r="AY510" s="389">
        <v>0</v>
      </c>
      <c r="AZ510" s="390">
        <v>0</v>
      </c>
      <c r="BB510" s="809"/>
      <c r="BC510" s="297" t="s">
        <v>2</v>
      </c>
      <c r="BD510" s="798" t="s">
        <v>59</v>
      </c>
      <c r="BE510" s="799"/>
      <c r="BF510" s="387">
        <v>0</v>
      </c>
      <c r="BG510" s="388">
        <v>0</v>
      </c>
      <c r="BH510" s="389">
        <v>0</v>
      </c>
      <c r="BI510" s="389">
        <v>0</v>
      </c>
      <c r="BJ510" s="389">
        <v>0</v>
      </c>
      <c r="BK510" s="389">
        <v>0</v>
      </c>
      <c r="BL510" s="390">
        <v>0</v>
      </c>
      <c r="BN510" s="1"/>
      <c r="BO510" s="1"/>
      <c r="BP510" s="1"/>
      <c r="BQ510" s="1"/>
      <c r="BR510" s="1"/>
      <c r="BS510" s="1"/>
      <c r="BT510" s="1"/>
      <c r="BU510" s="1"/>
      <c r="BV510" s="1"/>
      <c r="BW510" s="1"/>
      <c r="BX510" s="1"/>
      <c r="BY510" s="1"/>
      <c r="BZ510" s="1"/>
      <c r="CA510" s="1"/>
      <c r="CB510" s="1"/>
    </row>
    <row r="511" spans="2:80" s="106" customFormat="1">
      <c r="B511" s="1"/>
      <c r="C511" s="172"/>
      <c r="D511" s="12"/>
      <c r="F511" s="809"/>
      <c r="G511" s="297" t="s">
        <v>2</v>
      </c>
      <c r="H511" s="798" t="s">
        <v>82</v>
      </c>
      <c r="I511" s="799"/>
      <c r="J511" s="387">
        <v>0</v>
      </c>
      <c r="K511" s="388">
        <v>0</v>
      </c>
      <c r="L511" s="389">
        <v>0</v>
      </c>
      <c r="M511" s="389">
        <v>0</v>
      </c>
      <c r="N511" s="389">
        <v>0</v>
      </c>
      <c r="O511" s="389">
        <v>0</v>
      </c>
      <c r="P511" s="390">
        <v>0</v>
      </c>
      <c r="Q511" s="105"/>
      <c r="R511" s="809"/>
      <c r="S511" s="297" t="s">
        <v>2</v>
      </c>
      <c r="T511" s="798" t="s">
        <v>82</v>
      </c>
      <c r="U511" s="799"/>
      <c r="V511" s="388">
        <v>0</v>
      </c>
      <c r="W511" s="389">
        <v>0</v>
      </c>
      <c r="X511" s="389">
        <v>0</v>
      </c>
      <c r="Y511" s="389">
        <v>0</v>
      </c>
      <c r="Z511" s="389">
        <v>0</v>
      </c>
      <c r="AA511" s="389">
        <v>0</v>
      </c>
      <c r="AB511" s="390">
        <v>0</v>
      </c>
      <c r="AC511" s="105"/>
      <c r="AD511" s="809"/>
      <c r="AE511" s="297" t="s">
        <v>2</v>
      </c>
      <c r="AF511" s="798" t="s">
        <v>82</v>
      </c>
      <c r="AG511" s="799"/>
      <c r="AH511" s="390">
        <v>0</v>
      </c>
      <c r="AI511" s="388">
        <v>0</v>
      </c>
      <c r="AJ511" s="389">
        <v>0</v>
      </c>
      <c r="AK511" s="389">
        <v>0</v>
      </c>
      <c r="AL511" s="389">
        <v>0</v>
      </c>
      <c r="AM511" s="389">
        <v>0</v>
      </c>
      <c r="AN511" s="390">
        <v>0</v>
      </c>
      <c r="AP511" s="809"/>
      <c r="AQ511" s="297" t="s">
        <v>2</v>
      </c>
      <c r="AR511" s="798" t="s">
        <v>82</v>
      </c>
      <c r="AS511" s="799"/>
      <c r="AT511" s="387">
        <v>0</v>
      </c>
      <c r="AU511" s="388">
        <v>0</v>
      </c>
      <c r="AV511" s="389">
        <v>0</v>
      </c>
      <c r="AW511" s="389">
        <v>0</v>
      </c>
      <c r="AX511" s="389">
        <v>0</v>
      </c>
      <c r="AY511" s="389">
        <v>0</v>
      </c>
      <c r="AZ511" s="390">
        <v>0</v>
      </c>
      <c r="BB511" s="809"/>
      <c r="BC511" s="297" t="s">
        <v>2</v>
      </c>
      <c r="BD511" s="798" t="s">
        <v>82</v>
      </c>
      <c r="BE511" s="799"/>
      <c r="BF511" s="387">
        <v>0</v>
      </c>
      <c r="BG511" s="388">
        <v>0</v>
      </c>
      <c r="BH511" s="389">
        <v>0</v>
      </c>
      <c r="BI511" s="389">
        <v>0</v>
      </c>
      <c r="BJ511" s="389">
        <v>0</v>
      </c>
      <c r="BK511" s="389">
        <v>0</v>
      </c>
      <c r="BL511" s="390">
        <v>0</v>
      </c>
      <c r="BN511" s="1"/>
      <c r="BO511" s="1"/>
      <c r="BP511" s="1"/>
      <c r="BQ511" s="1"/>
      <c r="BR511" s="1"/>
      <c r="BS511" s="1"/>
      <c r="BT511" s="1"/>
      <c r="BU511" s="1"/>
      <c r="BV511" s="1"/>
      <c r="BW511" s="1"/>
      <c r="BX511" s="1"/>
      <c r="BY511" s="1"/>
      <c r="BZ511" s="1"/>
      <c r="CA511" s="1"/>
      <c r="CB511" s="1"/>
    </row>
    <row r="512" spans="2:80" s="106" customFormat="1">
      <c r="B512" s="1"/>
      <c r="C512" s="172"/>
      <c r="D512" s="12"/>
      <c r="F512" s="809"/>
      <c r="G512" s="297" t="s">
        <v>2</v>
      </c>
      <c r="H512" s="798" t="s">
        <v>81</v>
      </c>
      <c r="I512" s="799"/>
      <c r="J512" s="387">
        <v>0</v>
      </c>
      <c r="K512" s="388">
        <v>0</v>
      </c>
      <c r="L512" s="389">
        <v>0</v>
      </c>
      <c r="M512" s="389">
        <v>0</v>
      </c>
      <c r="N512" s="389">
        <v>0</v>
      </c>
      <c r="O512" s="389">
        <v>0</v>
      </c>
      <c r="P512" s="390">
        <v>0</v>
      </c>
      <c r="Q512" s="105"/>
      <c r="R512" s="809"/>
      <c r="S512" s="297" t="s">
        <v>2</v>
      </c>
      <c r="T512" s="798" t="s">
        <v>81</v>
      </c>
      <c r="U512" s="799"/>
      <c r="V512" s="388">
        <v>0</v>
      </c>
      <c r="W512" s="389">
        <v>0</v>
      </c>
      <c r="X512" s="389">
        <v>0</v>
      </c>
      <c r="Y512" s="389">
        <v>0</v>
      </c>
      <c r="Z512" s="389">
        <v>0</v>
      </c>
      <c r="AA512" s="389">
        <v>0</v>
      </c>
      <c r="AB512" s="390">
        <v>0</v>
      </c>
      <c r="AC512" s="105"/>
      <c r="AD512" s="809"/>
      <c r="AE512" s="297" t="s">
        <v>2</v>
      </c>
      <c r="AF512" s="798" t="s">
        <v>81</v>
      </c>
      <c r="AG512" s="799"/>
      <c r="AH512" s="390">
        <v>0</v>
      </c>
      <c r="AI512" s="388">
        <v>0</v>
      </c>
      <c r="AJ512" s="389">
        <v>0</v>
      </c>
      <c r="AK512" s="389">
        <v>0</v>
      </c>
      <c r="AL512" s="389">
        <v>0</v>
      </c>
      <c r="AM512" s="389">
        <v>0</v>
      </c>
      <c r="AN512" s="390">
        <v>0</v>
      </c>
      <c r="AP512" s="809"/>
      <c r="AQ512" s="297" t="s">
        <v>2</v>
      </c>
      <c r="AR512" s="798" t="s">
        <v>81</v>
      </c>
      <c r="AS512" s="799"/>
      <c r="AT512" s="387">
        <v>0</v>
      </c>
      <c r="AU512" s="388">
        <v>0</v>
      </c>
      <c r="AV512" s="389">
        <v>0</v>
      </c>
      <c r="AW512" s="389">
        <v>0</v>
      </c>
      <c r="AX512" s="389">
        <v>0</v>
      </c>
      <c r="AY512" s="389">
        <v>0</v>
      </c>
      <c r="AZ512" s="390">
        <v>0</v>
      </c>
      <c r="BB512" s="809"/>
      <c r="BC512" s="297" t="s">
        <v>2</v>
      </c>
      <c r="BD512" s="798" t="s">
        <v>81</v>
      </c>
      <c r="BE512" s="799"/>
      <c r="BF512" s="387">
        <v>0</v>
      </c>
      <c r="BG512" s="388">
        <v>0</v>
      </c>
      <c r="BH512" s="389">
        <v>0</v>
      </c>
      <c r="BI512" s="389">
        <v>0</v>
      </c>
      <c r="BJ512" s="389">
        <v>0</v>
      </c>
      <c r="BK512" s="389">
        <v>0</v>
      </c>
      <c r="BL512" s="390">
        <v>0</v>
      </c>
      <c r="BN512" s="1"/>
      <c r="BO512" s="1"/>
      <c r="BP512" s="1"/>
      <c r="BQ512" s="1"/>
      <c r="BR512" s="1"/>
      <c r="BS512" s="1"/>
      <c r="BT512" s="1"/>
      <c r="BU512" s="1"/>
      <c r="BV512" s="1"/>
      <c r="BW512" s="1"/>
      <c r="BX512" s="1"/>
      <c r="BY512" s="1"/>
      <c r="BZ512" s="1"/>
      <c r="CA512" s="1"/>
      <c r="CB512" s="1"/>
    </row>
    <row r="513" spans="2:80" s="106" customFormat="1">
      <c r="B513" s="1"/>
      <c r="C513" s="172"/>
      <c r="D513" s="12"/>
      <c r="F513" s="809"/>
      <c r="G513" s="297" t="s">
        <v>2</v>
      </c>
      <c r="H513" s="798" t="s">
        <v>80</v>
      </c>
      <c r="I513" s="799"/>
      <c r="J513" s="387">
        <v>0</v>
      </c>
      <c r="K513" s="388">
        <v>0</v>
      </c>
      <c r="L513" s="389">
        <v>0</v>
      </c>
      <c r="M513" s="389">
        <v>0</v>
      </c>
      <c r="N513" s="389">
        <v>0</v>
      </c>
      <c r="O513" s="389">
        <v>0</v>
      </c>
      <c r="P513" s="390">
        <v>0</v>
      </c>
      <c r="Q513" s="105"/>
      <c r="R513" s="809"/>
      <c r="S513" s="297" t="s">
        <v>2</v>
      </c>
      <c r="T513" s="798" t="s">
        <v>80</v>
      </c>
      <c r="U513" s="799"/>
      <c r="V513" s="388">
        <v>0</v>
      </c>
      <c r="W513" s="389">
        <v>0</v>
      </c>
      <c r="X513" s="389">
        <v>0</v>
      </c>
      <c r="Y513" s="389">
        <v>0</v>
      </c>
      <c r="Z513" s="389">
        <v>0</v>
      </c>
      <c r="AA513" s="389">
        <v>0</v>
      </c>
      <c r="AB513" s="390">
        <v>0</v>
      </c>
      <c r="AC513" s="105"/>
      <c r="AD513" s="809"/>
      <c r="AE513" s="297" t="s">
        <v>2</v>
      </c>
      <c r="AF513" s="798" t="s">
        <v>80</v>
      </c>
      <c r="AG513" s="799"/>
      <c r="AH513" s="390">
        <v>0</v>
      </c>
      <c r="AI513" s="388">
        <v>0</v>
      </c>
      <c r="AJ513" s="389">
        <v>0</v>
      </c>
      <c r="AK513" s="389">
        <v>0</v>
      </c>
      <c r="AL513" s="389">
        <v>0</v>
      </c>
      <c r="AM513" s="389">
        <v>0</v>
      </c>
      <c r="AN513" s="390">
        <v>0</v>
      </c>
      <c r="AP513" s="809"/>
      <c r="AQ513" s="297" t="s">
        <v>2</v>
      </c>
      <c r="AR513" s="798" t="s">
        <v>80</v>
      </c>
      <c r="AS513" s="799"/>
      <c r="AT513" s="387">
        <v>0</v>
      </c>
      <c r="AU513" s="388">
        <v>0</v>
      </c>
      <c r="AV513" s="389">
        <v>0</v>
      </c>
      <c r="AW513" s="389">
        <v>0</v>
      </c>
      <c r="AX513" s="389">
        <v>0</v>
      </c>
      <c r="AY513" s="389">
        <v>0</v>
      </c>
      <c r="AZ513" s="390">
        <v>0</v>
      </c>
      <c r="BB513" s="809"/>
      <c r="BC513" s="297" t="s">
        <v>2</v>
      </c>
      <c r="BD513" s="798" t="s">
        <v>80</v>
      </c>
      <c r="BE513" s="799"/>
      <c r="BF513" s="387">
        <v>0</v>
      </c>
      <c r="BG513" s="388">
        <v>0</v>
      </c>
      <c r="BH513" s="389">
        <v>0</v>
      </c>
      <c r="BI513" s="389">
        <v>0</v>
      </c>
      <c r="BJ513" s="389">
        <v>0</v>
      </c>
      <c r="BK513" s="389">
        <v>0</v>
      </c>
      <c r="BL513" s="390">
        <v>0</v>
      </c>
      <c r="BN513" s="1"/>
      <c r="BO513" s="1"/>
      <c r="BP513" s="1"/>
      <c r="BQ513" s="1"/>
      <c r="BR513" s="1"/>
      <c r="BS513" s="1"/>
      <c r="BT513" s="1"/>
      <c r="BU513" s="1"/>
      <c r="BV513" s="1"/>
      <c r="BW513" s="1"/>
      <c r="BX513" s="1"/>
      <c r="BY513" s="1"/>
      <c r="BZ513" s="1"/>
      <c r="CA513" s="1"/>
      <c r="CB513" s="1"/>
    </row>
    <row r="514" spans="2:80" s="106" customFormat="1">
      <c r="B514" s="1"/>
      <c r="C514" s="172"/>
      <c r="D514" s="12"/>
      <c r="F514" s="809"/>
      <c r="G514" s="297" t="s">
        <v>2</v>
      </c>
      <c r="H514" s="798" t="s">
        <v>79</v>
      </c>
      <c r="I514" s="799"/>
      <c r="J514" s="387">
        <v>0</v>
      </c>
      <c r="K514" s="388">
        <v>0</v>
      </c>
      <c r="L514" s="389">
        <v>0</v>
      </c>
      <c r="M514" s="389">
        <v>0</v>
      </c>
      <c r="N514" s="389">
        <v>0</v>
      </c>
      <c r="O514" s="389">
        <v>0</v>
      </c>
      <c r="P514" s="390">
        <v>0</v>
      </c>
      <c r="Q514" s="105"/>
      <c r="R514" s="809"/>
      <c r="S514" s="297" t="s">
        <v>2</v>
      </c>
      <c r="T514" s="798" t="s">
        <v>79</v>
      </c>
      <c r="U514" s="799"/>
      <c r="V514" s="388">
        <v>0</v>
      </c>
      <c r="W514" s="389">
        <v>0</v>
      </c>
      <c r="X514" s="389">
        <v>0</v>
      </c>
      <c r="Y514" s="389">
        <v>0</v>
      </c>
      <c r="Z514" s="389">
        <v>0</v>
      </c>
      <c r="AA514" s="389">
        <v>0</v>
      </c>
      <c r="AB514" s="390">
        <v>0</v>
      </c>
      <c r="AC514" s="105"/>
      <c r="AD514" s="809"/>
      <c r="AE514" s="297" t="s">
        <v>2</v>
      </c>
      <c r="AF514" s="798" t="s">
        <v>79</v>
      </c>
      <c r="AG514" s="799"/>
      <c r="AH514" s="390">
        <v>0</v>
      </c>
      <c r="AI514" s="388">
        <v>0</v>
      </c>
      <c r="AJ514" s="389">
        <v>0</v>
      </c>
      <c r="AK514" s="389">
        <v>0</v>
      </c>
      <c r="AL514" s="389">
        <v>0</v>
      </c>
      <c r="AM514" s="389">
        <v>0</v>
      </c>
      <c r="AN514" s="390">
        <v>0</v>
      </c>
      <c r="AP514" s="809"/>
      <c r="AQ514" s="297" t="s">
        <v>2</v>
      </c>
      <c r="AR514" s="798" t="s">
        <v>79</v>
      </c>
      <c r="AS514" s="799"/>
      <c r="AT514" s="387">
        <v>0</v>
      </c>
      <c r="AU514" s="388">
        <v>0</v>
      </c>
      <c r="AV514" s="389">
        <v>0</v>
      </c>
      <c r="AW514" s="389">
        <v>0</v>
      </c>
      <c r="AX514" s="389">
        <v>0</v>
      </c>
      <c r="AY514" s="389">
        <v>0</v>
      </c>
      <c r="AZ514" s="390">
        <v>0</v>
      </c>
      <c r="BB514" s="809"/>
      <c r="BC514" s="297" t="s">
        <v>2</v>
      </c>
      <c r="BD514" s="798" t="s">
        <v>79</v>
      </c>
      <c r="BE514" s="799"/>
      <c r="BF514" s="387">
        <v>0</v>
      </c>
      <c r="BG514" s="388">
        <v>0</v>
      </c>
      <c r="BH514" s="389">
        <v>0</v>
      </c>
      <c r="BI514" s="389">
        <v>0</v>
      </c>
      <c r="BJ514" s="389">
        <v>0</v>
      </c>
      <c r="BK514" s="389">
        <v>0</v>
      </c>
      <c r="BL514" s="390">
        <v>0</v>
      </c>
      <c r="BN514" s="1"/>
      <c r="BO514" s="1"/>
      <c r="BP514" s="1"/>
      <c r="BQ514" s="1"/>
      <c r="BR514" s="1"/>
      <c r="BS514" s="1"/>
      <c r="BT514" s="1"/>
      <c r="BU514" s="1"/>
      <c r="BV514" s="1"/>
      <c r="BW514" s="1"/>
      <c r="BX514" s="1"/>
      <c r="BY514" s="1"/>
      <c r="BZ514" s="1"/>
      <c r="CA514" s="1"/>
      <c r="CB514" s="1"/>
    </row>
    <row r="515" spans="2:80" s="106" customFormat="1">
      <c r="B515" s="1"/>
      <c r="C515" s="172"/>
      <c r="D515" s="12"/>
      <c r="F515" s="809"/>
      <c r="G515" s="297" t="s">
        <v>2</v>
      </c>
      <c r="H515" s="798" t="s">
        <v>78</v>
      </c>
      <c r="I515" s="799"/>
      <c r="J515" s="387">
        <v>0</v>
      </c>
      <c r="K515" s="388">
        <v>0</v>
      </c>
      <c r="L515" s="389">
        <v>0</v>
      </c>
      <c r="M515" s="389">
        <v>0</v>
      </c>
      <c r="N515" s="389">
        <v>0</v>
      </c>
      <c r="O515" s="389">
        <v>0</v>
      </c>
      <c r="P515" s="390">
        <v>0</v>
      </c>
      <c r="Q515" s="105"/>
      <c r="R515" s="809"/>
      <c r="S515" s="297" t="s">
        <v>2</v>
      </c>
      <c r="T515" s="798" t="s">
        <v>78</v>
      </c>
      <c r="U515" s="799"/>
      <c r="V515" s="388">
        <v>0</v>
      </c>
      <c r="W515" s="389">
        <v>0</v>
      </c>
      <c r="X515" s="389">
        <v>0</v>
      </c>
      <c r="Y515" s="389">
        <v>0</v>
      </c>
      <c r="Z515" s="389">
        <v>0</v>
      </c>
      <c r="AA515" s="389">
        <v>0</v>
      </c>
      <c r="AB515" s="390">
        <v>0</v>
      </c>
      <c r="AC515" s="105"/>
      <c r="AD515" s="809"/>
      <c r="AE515" s="297" t="s">
        <v>2</v>
      </c>
      <c r="AF515" s="798" t="s">
        <v>78</v>
      </c>
      <c r="AG515" s="799"/>
      <c r="AH515" s="390">
        <v>0</v>
      </c>
      <c r="AI515" s="388">
        <v>0</v>
      </c>
      <c r="AJ515" s="389">
        <v>0</v>
      </c>
      <c r="AK515" s="389">
        <v>0</v>
      </c>
      <c r="AL515" s="389">
        <v>0</v>
      </c>
      <c r="AM515" s="389">
        <v>0</v>
      </c>
      <c r="AN515" s="390">
        <v>0</v>
      </c>
      <c r="AP515" s="809"/>
      <c r="AQ515" s="297" t="s">
        <v>2</v>
      </c>
      <c r="AR515" s="798" t="s">
        <v>78</v>
      </c>
      <c r="AS515" s="799"/>
      <c r="AT515" s="387">
        <v>0</v>
      </c>
      <c r="AU515" s="388">
        <v>0</v>
      </c>
      <c r="AV515" s="389">
        <v>0</v>
      </c>
      <c r="AW515" s="389">
        <v>0</v>
      </c>
      <c r="AX515" s="389">
        <v>0</v>
      </c>
      <c r="AY515" s="389">
        <v>0</v>
      </c>
      <c r="AZ515" s="390">
        <v>0</v>
      </c>
      <c r="BB515" s="809"/>
      <c r="BC515" s="297" t="s">
        <v>2</v>
      </c>
      <c r="BD515" s="798" t="s">
        <v>78</v>
      </c>
      <c r="BE515" s="799"/>
      <c r="BF515" s="387">
        <v>0</v>
      </c>
      <c r="BG515" s="388">
        <v>0</v>
      </c>
      <c r="BH515" s="389">
        <v>0</v>
      </c>
      <c r="BI515" s="389">
        <v>0</v>
      </c>
      <c r="BJ515" s="389">
        <v>0</v>
      </c>
      <c r="BK515" s="389">
        <v>0</v>
      </c>
      <c r="BL515" s="390">
        <v>0</v>
      </c>
      <c r="BN515" s="1"/>
      <c r="BO515" s="1"/>
      <c r="BP515" s="1"/>
      <c r="BQ515" s="1"/>
      <c r="BR515" s="1"/>
      <c r="BS515" s="1"/>
      <c r="BT515" s="1"/>
      <c r="BU515" s="1"/>
      <c r="BV515" s="1"/>
      <c r="BW515" s="1"/>
      <c r="BX515" s="1"/>
      <c r="BY515" s="1"/>
      <c r="BZ515" s="1"/>
      <c r="CA515" s="1"/>
      <c r="CB515" s="1"/>
    </row>
    <row r="516" spans="2:80" s="106" customFormat="1">
      <c r="B516" s="1"/>
      <c r="C516" s="172"/>
      <c r="D516" s="12"/>
      <c r="F516" s="809"/>
      <c r="G516" s="300" t="s">
        <v>2</v>
      </c>
      <c r="H516" s="801" t="s">
        <v>9</v>
      </c>
      <c r="I516" s="802"/>
      <c r="J516" s="387">
        <v>0</v>
      </c>
      <c r="K516" s="388">
        <v>0</v>
      </c>
      <c r="L516" s="389">
        <v>0</v>
      </c>
      <c r="M516" s="389">
        <v>0</v>
      </c>
      <c r="N516" s="389">
        <v>0</v>
      </c>
      <c r="O516" s="389">
        <v>0</v>
      </c>
      <c r="P516" s="390">
        <v>0</v>
      </c>
      <c r="Q516" s="105"/>
      <c r="R516" s="809"/>
      <c r="S516" s="300" t="s">
        <v>2</v>
      </c>
      <c r="T516" s="801" t="s">
        <v>9</v>
      </c>
      <c r="U516" s="802"/>
      <c r="V516" s="388">
        <v>0</v>
      </c>
      <c r="W516" s="389">
        <v>0</v>
      </c>
      <c r="X516" s="389">
        <v>0</v>
      </c>
      <c r="Y516" s="389">
        <v>0</v>
      </c>
      <c r="Z516" s="389">
        <v>0</v>
      </c>
      <c r="AA516" s="389">
        <v>0</v>
      </c>
      <c r="AB516" s="390">
        <v>0</v>
      </c>
      <c r="AC516" s="105"/>
      <c r="AD516" s="809"/>
      <c r="AE516" s="300" t="s">
        <v>2</v>
      </c>
      <c r="AF516" s="801" t="s">
        <v>9</v>
      </c>
      <c r="AG516" s="802"/>
      <c r="AH516" s="390">
        <v>0</v>
      </c>
      <c r="AI516" s="388">
        <v>0</v>
      </c>
      <c r="AJ516" s="389">
        <v>0</v>
      </c>
      <c r="AK516" s="389">
        <v>0</v>
      </c>
      <c r="AL516" s="389">
        <v>0</v>
      </c>
      <c r="AM516" s="389">
        <v>0</v>
      </c>
      <c r="AN516" s="390">
        <v>0</v>
      </c>
      <c r="AP516" s="809"/>
      <c r="AQ516" s="300" t="s">
        <v>2</v>
      </c>
      <c r="AR516" s="801" t="s">
        <v>9</v>
      </c>
      <c r="AS516" s="802"/>
      <c r="AT516" s="387">
        <v>0</v>
      </c>
      <c r="AU516" s="388">
        <v>0</v>
      </c>
      <c r="AV516" s="389">
        <v>0</v>
      </c>
      <c r="AW516" s="389">
        <v>0</v>
      </c>
      <c r="AX516" s="389">
        <v>0</v>
      </c>
      <c r="AY516" s="389">
        <v>0</v>
      </c>
      <c r="AZ516" s="390">
        <v>0</v>
      </c>
      <c r="BB516" s="809"/>
      <c r="BC516" s="300" t="s">
        <v>2</v>
      </c>
      <c r="BD516" s="801" t="s">
        <v>9</v>
      </c>
      <c r="BE516" s="802"/>
      <c r="BF516" s="387">
        <v>0</v>
      </c>
      <c r="BG516" s="388">
        <v>0</v>
      </c>
      <c r="BH516" s="389">
        <v>0</v>
      </c>
      <c r="BI516" s="389">
        <v>0</v>
      </c>
      <c r="BJ516" s="389">
        <v>0</v>
      </c>
      <c r="BK516" s="389">
        <v>0</v>
      </c>
      <c r="BL516" s="390">
        <v>0</v>
      </c>
      <c r="BN516" s="1"/>
      <c r="BO516" s="1"/>
      <c r="BP516" s="1"/>
      <c r="BQ516" s="1"/>
      <c r="BR516" s="1"/>
      <c r="BS516" s="1"/>
      <c r="BT516" s="1"/>
      <c r="BU516" s="1"/>
      <c r="BV516" s="1"/>
      <c r="BW516" s="1"/>
      <c r="BX516" s="1"/>
      <c r="BY516" s="1"/>
      <c r="BZ516" s="1"/>
      <c r="CA516" s="1"/>
      <c r="CB516" s="1"/>
    </row>
    <row r="517" spans="2:80" s="106" customFormat="1">
      <c r="B517" s="1"/>
      <c r="C517" s="172"/>
      <c r="D517" s="12"/>
      <c r="F517" s="809"/>
      <c r="G517" s="297" t="s">
        <v>1</v>
      </c>
      <c r="H517" s="803" t="s">
        <v>59</v>
      </c>
      <c r="I517" s="804"/>
      <c r="J517" s="387">
        <v>0</v>
      </c>
      <c r="K517" s="388">
        <v>0</v>
      </c>
      <c r="L517" s="389">
        <v>0</v>
      </c>
      <c r="M517" s="389">
        <v>0</v>
      </c>
      <c r="N517" s="389">
        <v>0</v>
      </c>
      <c r="O517" s="389">
        <v>0</v>
      </c>
      <c r="P517" s="390">
        <v>0</v>
      </c>
      <c r="Q517" s="105"/>
      <c r="R517" s="809"/>
      <c r="S517" s="297" t="s">
        <v>1</v>
      </c>
      <c r="T517" s="798" t="s">
        <v>59</v>
      </c>
      <c r="U517" s="799"/>
      <c r="V517" s="388">
        <v>0</v>
      </c>
      <c r="W517" s="389">
        <v>0</v>
      </c>
      <c r="X517" s="389">
        <v>0</v>
      </c>
      <c r="Y517" s="389">
        <v>0</v>
      </c>
      <c r="Z517" s="389">
        <v>0</v>
      </c>
      <c r="AA517" s="389">
        <v>0</v>
      </c>
      <c r="AB517" s="390">
        <v>0</v>
      </c>
      <c r="AC517" s="105"/>
      <c r="AD517" s="809"/>
      <c r="AE517" s="297" t="s">
        <v>1</v>
      </c>
      <c r="AF517" s="798" t="s">
        <v>59</v>
      </c>
      <c r="AG517" s="799"/>
      <c r="AH517" s="390">
        <v>0</v>
      </c>
      <c r="AI517" s="388">
        <v>0</v>
      </c>
      <c r="AJ517" s="389">
        <v>0</v>
      </c>
      <c r="AK517" s="389">
        <v>0</v>
      </c>
      <c r="AL517" s="389">
        <v>0</v>
      </c>
      <c r="AM517" s="389">
        <v>0</v>
      </c>
      <c r="AN517" s="390">
        <v>0</v>
      </c>
      <c r="AP517" s="809"/>
      <c r="AQ517" s="297" t="s">
        <v>1</v>
      </c>
      <c r="AR517" s="798" t="s">
        <v>59</v>
      </c>
      <c r="AS517" s="799"/>
      <c r="AT517" s="387">
        <v>0</v>
      </c>
      <c r="AU517" s="388">
        <v>0</v>
      </c>
      <c r="AV517" s="389">
        <v>0</v>
      </c>
      <c r="AW517" s="389">
        <v>0</v>
      </c>
      <c r="AX517" s="389">
        <v>0</v>
      </c>
      <c r="AY517" s="389">
        <v>0</v>
      </c>
      <c r="AZ517" s="390">
        <v>0</v>
      </c>
      <c r="BB517" s="809"/>
      <c r="BC517" s="297" t="s">
        <v>1</v>
      </c>
      <c r="BD517" s="798" t="s">
        <v>59</v>
      </c>
      <c r="BE517" s="799"/>
      <c r="BF517" s="387">
        <v>0</v>
      </c>
      <c r="BG517" s="388">
        <v>0</v>
      </c>
      <c r="BH517" s="389">
        <v>0</v>
      </c>
      <c r="BI517" s="389">
        <v>0</v>
      </c>
      <c r="BJ517" s="389">
        <v>0</v>
      </c>
      <c r="BK517" s="389">
        <v>0</v>
      </c>
      <c r="BL517" s="390">
        <v>0</v>
      </c>
      <c r="BN517" s="1"/>
      <c r="BO517" s="1"/>
      <c r="BP517" s="1"/>
      <c r="BQ517" s="1"/>
      <c r="BR517" s="1"/>
      <c r="BS517" s="1"/>
      <c r="BT517" s="1"/>
      <c r="BU517" s="1"/>
      <c r="BV517" s="1"/>
      <c r="BW517" s="1"/>
      <c r="BX517" s="1"/>
      <c r="BY517" s="1"/>
      <c r="BZ517" s="1"/>
      <c r="CA517" s="1"/>
      <c r="CB517" s="1"/>
    </row>
    <row r="518" spans="2:80" s="106" customFormat="1">
      <c r="B518" s="1"/>
      <c r="C518" s="172"/>
      <c r="D518" s="12"/>
      <c r="F518" s="809"/>
      <c r="G518" s="297" t="s">
        <v>1</v>
      </c>
      <c r="H518" s="798" t="s">
        <v>82</v>
      </c>
      <c r="I518" s="799"/>
      <c r="J518" s="387">
        <v>0</v>
      </c>
      <c r="K518" s="388">
        <v>0</v>
      </c>
      <c r="L518" s="389">
        <v>0</v>
      </c>
      <c r="M518" s="389">
        <v>0</v>
      </c>
      <c r="N518" s="389">
        <v>0</v>
      </c>
      <c r="O518" s="389">
        <v>0</v>
      </c>
      <c r="P518" s="390">
        <v>0</v>
      </c>
      <c r="Q518" s="105"/>
      <c r="R518" s="809"/>
      <c r="S518" s="297" t="s">
        <v>1</v>
      </c>
      <c r="T518" s="798" t="s">
        <v>82</v>
      </c>
      <c r="U518" s="799"/>
      <c r="V518" s="388">
        <v>0</v>
      </c>
      <c r="W518" s="389">
        <v>0</v>
      </c>
      <c r="X518" s="389">
        <v>0</v>
      </c>
      <c r="Y518" s="389">
        <v>0</v>
      </c>
      <c r="Z518" s="389">
        <v>0</v>
      </c>
      <c r="AA518" s="389">
        <v>0</v>
      </c>
      <c r="AB518" s="390">
        <v>0</v>
      </c>
      <c r="AC518" s="105"/>
      <c r="AD518" s="809"/>
      <c r="AE518" s="297" t="s">
        <v>1</v>
      </c>
      <c r="AF518" s="798" t="s">
        <v>82</v>
      </c>
      <c r="AG518" s="799"/>
      <c r="AH518" s="390">
        <v>0</v>
      </c>
      <c r="AI518" s="388">
        <v>0</v>
      </c>
      <c r="AJ518" s="389">
        <v>0</v>
      </c>
      <c r="AK518" s="389">
        <v>0</v>
      </c>
      <c r="AL518" s="389">
        <v>0</v>
      </c>
      <c r="AM518" s="389">
        <v>0</v>
      </c>
      <c r="AN518" s="390">
        <v>0</v>
      </c>
      <c r="AP518" s="809"/>
      <c r="AQ518" s="297" t="s">
        <v>1</v>
      </c>
      <c r="AR518" s="798" t="s">
        <v>82</v>
      </c>
      <c r="AS518" s="799"/>
      <c r="AT518" s="387">
        <v>0</v>
      </c>
      <c r="AU518" s="388">
        <v>0</v>
      </c>
      <c r="AV518" s="389">
        <v>0</v>
      </c>
      <c r="AW518" s="389">
        <v>0</v>
      </c>
      <c r="AX518" s="389">
        <v>0</v>
      </c>
      <c r="AY518" s="389">
        <v>0</v>
      </c>
      <c r="AZ518" s="390">
        <v>0</v>
      </c>
      <c r="BB518" s="809"/>
      <c r="BC518" s="297" t="s">
        <v>1</v>
      </c>
      <c r="BD518" s="798" t="s">
        <v>82</v>
      </c>
      <c r="BE518" s="799"/>
      <c r="BF518" s="387">
        <v>0</v>
      </c>
      <c r="BG518" s="388">
        <v>0</v>
      </c>
      <c r="BH518" s="389">
        <v>0</v>
      </c>
      <c r="BI518" s="389">
        <v>0</v>
      </c>
      <c r="BJ518" s="389">
        <v>0</v>
      </c>
      <c r="BK518" s="389">
        <v>0</v>
      </c>
      <c r="BL518" s="390">
        <v>0</v>
      </c>
      <c r="BN518" s="1"/>
      <c r="BO518" s="1"/>
      <c r="BP518" s="1"/>
      <c r="BQ518" s="1"/>
      <c r="BR518" s="1"/>
      <c r="BS518" s="1"/>
      <c r="BT518" s="1"/>
      <c r="BU518" s="1"/>
      <c r="BV518" s="1"/>
      <c r="BW518" s="1"/>
      <c r="BX518" s="1"/>
      <c r="BY518" s="1"/>
      <c r="BZ518" s="1"/>
      <c r="CA518" s="1"/>
      <c r="CB518" s="1"/>
    </row>
    <row r="519" spans="2:80" s="106" customFormat="1">
      <c r="B519" s="1"/>
      <c r="C519" s="172"/>
      <c r="D519" s="12"/>
      <c r="F519" s="809"/>
      <c r="G519" s="297" t="s">
        <v>1</v>
      </c>
      <c r="H519" s="798" t="s">
        <v>81</v>
      </c>
      <c r="I519" s="799"/>
      <c r="J519" s="387">
        <v>0</v>
      </c>
      <c r="K519" s="388">
        <v>0</v>
      </c>
      <c r="L519" s="389">
        <v>0</v>
      </c>
      <c r="M519" s="389">
        <v>0</v>
      </c>
      <c r="N519" s="389">
        <v>0</v>
      </c>
      <c r="O519" s="389">
        <v>0</v>
      </c>
      <c r="P519" s="390">
        <v>0</v>
      </c>
      <c r="Q519" s="105"/>
      <c r="R519" s="809"/>
      <c r="S519" s="297" t="s">
        <v>1</v>
      </c>
      <c r="T519" s="798" t="s">
        <v>81</v>
      </c>
      <c r="U519" s="799"/>
      <c r="V519" s="388">
        <v>0</v>
      </c>
      <c r="W519" s="389">
        <v>0</v>
      </c>
      <c r="X519" s="389">
        <v>0</v>
      </c>
      <c r="Y519" s="389">
        <v>0</v>
      </c>
      <c r="Z519" s="389">
        <v>0</v>
      </c>
      <c r="AA519" s="389">
        <v>0</v>
      </c>
      <c r="AB519" s="390">
        <v>0</v>
      </c>
      <c r="AC519" s="105"/>
      <c r="AD519" s="809"/>
      <c r="AE519" s="297" t="s">
        <v>1</v>
      </c>
      <c r="AF519" s="798" t="s">
        <v>81</v>
      </c>
      <c r="AG519" s="799"/>
      <c r="AH519" s="390">
        <v>0</v>
      </c>
      <c r="AI519" s="388">
        <v>0</v>
      </c>
      <c r="AJ519" s="389">
        <v>0</v>
      </c>
      <c r="AK519" s="389">
        <v>0</v>
      </c>
      <c r="AL519" s="389">
        <v>0</v>
      </c>
      <c r="AM519" s="389">
        <v>0</v>
      </c>
      <c r="AN519" s="390">
        <v>0</v>
      </c>
      <c r="AP519" s="809"/>
      <c r="AQ519" s="297" t="s">
        <v>1</v>
      </c>
      <c r="AR519" s="798" t="s">
        <v>81</v>
      </c>
      <c r="AS519" s="799"/>
      <c r="AT519" s="387">
        <v>0</v>
      </c>
      <c r="AU519" s="388">
        <v>0</v>
      </c>
      <c r="AV519" s="389">
        <v>0</v>
      </c>
      <c r="AW519" s="389">
        <v>0</v>
      </c>
      <c r="AX519" s="389">
        <v>0</v>
      </c>
      <c r="AY519" s="389">
        <v>0</v>
      </c>
      <c r="AZ519" s="390">
        <v>0</v>
      </c>
      <c r="BB519" s="809"/>
      <c r="BC519" s="297" t="s">
        <v>1</v>
      </c>
      <c r="BD519" s="798" t="s">
        <v>81</v>
      </c>
      <c r="BE519" s="799"/>
      <c r="BF519" s="387">
        <v>0</v>
      </c>
      <c r="BG519" s="388">
        <v>0</v>
      </c>
      <c r="BH519" s="389">
        <v>0</v>
      </c>
      <c r="BI519" s="389">
        <v>0</v>
      </c>
      <c r="BJ519" s="389">
        <v>0</v>
      </c>
      <c r="BK519" s="389">
        <v>0</v>
      </c>
      <c r="BL519" s="390">
        <v>0</v>
      </c>
      <c r="BN519" s="1"/>
      <c r="BO519" s="1"/>
      <c r="BP519" s="1"/>
      <c r="BQ519" s="1"/>
      <c r="BR519" s="1"/>
      <c r="BS519" s="1"/>
      <c r="BT519" s="1"/>
      <c r="BU519" s="1"/>
      <c r="BV519" s="1"/>
      <c r="BW519" s="1"/>
      <c r="BX519" s="1"/>
      <c r="BY519" s="1"/>
      <c r="BZ519" s="1"/>
      <c r="CA519" s="1"/>
      <c r="CB519" s="1"/>
    </row>
    <row r="520" spans="2:80" s="106" customFormat="1">
      <c r="B520" s="1"/>
      <c r="C520" s="172"/>
      <c r="D520" s="12"/>
      <c r="F520" s="809"/>
      <c r="G520" s="297" t="s">
        <v>1</v>
      </c>
      <c r="H520" s="798" t="s">
        <v>80</v>
      </c>
      <c r="I520" s="799"/>
      <c r="J520" s="387">
        <v>0</v>
      </c>
      <c r="K520" s="388">
        <v>0</v>
      </c>
      <c r="L520" s="389">
        <v>0</v>
      </c>
      <c r="M520" s="389">
        <v>0</v>
      </c>
      <c r="N520" s="389">
        <v>0</v>
      </c>
      <c r="O520" s="389">
        <v>0</v>
      </c>
      <c r="P520" s="390">
        <v>0</v>
      </c>
      <c r="Q520" s="105"/>
      <c r="R520" s="809"/>
      <c r="S520" s="297" t="s">
        <v>1</v>
      </c>
      <c r="T520" s="798" t="s">
        <v>80</v>
      </c>
      <c r="U520" s="799"/>
      <c r="V520" s="388">
        <v>0</v>
      </c>
      <c r="W520" s="389">
        <v>0</v>
      </c>
      <c r="X520" s="389">
        <v>0</v>
      </c>
      <c r="Y520" s="389">
        <v>0</v>
      </c>
      <c r="Z520" s="389">
        <v>0</v>
      </c>
      <c r="AA520" s="389">
        <v>0</v>
      </c>
      <c r="AB520" s="390">
        <v>0</v>
      </c>
      <c r="AC520" s="105"/>
      <c r="AD520" s="809"/>
      <c r="AE520" s="297" t="s">
        <v>1</v>
      </c>
      <c r="AF520" s="798" t="s">
        <v>80</v>
      </c>
      <c r="AG520" s="799"/>
      <c r="AH520" s="390">
        <v>0</v>
      </c>
      <c r="AI520" s="388">
        <v>0</v>
      </c>
      <c r="AJ520" s="389">
        <v>0</v>
      </c>
      <c r="AK520" s="389">
        <v>0</v>
      </c>
      <c r="AL520" s="389">
        <v>0</v>
      </c>
      <c r="AM520" s="389">
        <v>0</v>
      </c>
      <c r="AN520" s="390">
        <v>0</v>
      </c>
      <c r="AP520" s="809"/>
      <c r="AQ520" s="297" t="s">
        <v>1</v>
      </c>
      <c r="AR520" s="798" t="s">
        <v>80</v>
      </c>
      <c r="AS520" s="799"/>
      <c r="AT520" s="387">
        <v>0</v>
      </c>
      <c r="AU520" s="388">
        <v>0</v>
      </c>
      <c r="AV520" s="389">
        <v>0</v>
      </c>
      <c r="AW520" s="389">
        <v>0</v>
      </c>
      <c r="AX520" s="389">
        <v>0</v>
      </c>
      <c r="AY520" s="389">
        <v>0</v>
      </c>
      <c r="AZ520" s="390">
        <v>0</v>
      </c>
      <c r="BB520" s="809"/>
      <c r="BC520" s="297" t="s">
        <v>1</v>
      </c>
      <c r="BD520" s="798" t="s">
        <v>80</v>
      </c>
      <c r="BE520" s="799"/>
      <c r="BF520" s="387">
        <v>0</v>
      </c>
      <c r="BG520" s="388">
        <v>0</v>
      </c>
      <c r="BH520" s="389">
        <v>0</v>
      </c>
      <c r="BI520" s="389">
        <v>0</v>
      </c>
      <c r="BJ520" s="389">
        <v>0</v>
      </c>
      <c r="BK520" s="389">
        <v>0</v>
      </c>
      <c r="BL520" s="390">
        <v>0</v>
      </c>
      <c r="BN520" s="1"/>
      <c r="BO520" s="1"/>
      <c r="BP520" s="1"/>
      <c r="BQ520" s="1"/>
      <c r="BR520" s="1"/>
      <c r="BS520" s="1"/>
      <c r="BT520" s="1"/>
      <c r="BU520" s="1"/>
      <c r="BV520" s="1"/>
      <c r="BW520" s="1"/>
      <c r="BX520" s="1"/>
      <c r="BY520" s="1"/>
      <c r="BZ520" s="1"/>
      <c r="CA520" s="1"/>
      <c r="CB520" s="1"/>
    </row>
    <row r="521" spans="2:80" s="106" customFormat="1">
      <c r="B521" s="1"/>
      <c r="C521" s="172"/>
      <c r="D521" s="12"/>
      <c r="F521" s="809"/>
      <c r="G521" s="297" t="s">
        <v>1</v>
      </c>
      <c r="H521" s="798" t="s">
        <v>79</v>
      </c>
      <c r="I521" s="799"/>
      <c r="J521" s="387">
        <v>0</v>
      </c>
      <c r="K521" s="388">
        <v>0</v>
      </c>
      <c r="L521" s="389">
        <v>0</v>
      </c>
      <c r="M521" s="389">
        <v>0</v>
      </c>
      <c r="N521" s="389">
        <v>0</v>
      </c>
      <c r="O521" s="389">
        <v>0</v>
      </c>
      <c r="P521" s="390">
        <v>0</v>
      </c>
      <c r="Q521" s="105"/>
      <c r="R521" s="809"/>
      <c r="S521" s="297" t="s">
        <v>1</v>
      </c>
      <c r="T521" s="798" t="s">
        <v>79</v>
      </c>
      <c r="U521" s="799"/>
      <c r="V521" s="388">
        <v>0</v>
      </c>
      <c r="W521" s="389">
        <v>0</v>
      </c>
      <c r="X521" s="389">
        <v>0</v>
      </c>
      <c r="Y521" s="389">
        <v>0</v>
      </c>
      <c r="Z521" s="389">
        <v>0</v>
      </c>
      <c r="AA521" s="389">
        <v>0</v>
      </c>
      <c r="AB521" s="390">
        <v>0</v>
      </c>
      <c r="AC521" s="105"/>
      <c r="AD521" s="809"/>
      <c r="AE521" s="297" t="s">
        <v>1</v>
      </c>
      <c r="AF521" s="798" t="s">
        <v>79</v>
      </c>
      <c r="AG521" s="799"/>
      <c r="AH521" s="390">
        <v>0</v>
      </c>
      <c r="AI521" s="388">
        <v>0</v>
      </c>
      <c r="AJ521" s="389">
        <v>0</v>
      </c>
      <c r="AK521" s="389">
        <v>0</v>
      </c>
      <c r="AL521" s="389">
        <v>0</v>
      </c>
      <c r="AM521" s="389">
        <v>0</v>
      </c>
      <c r="AN521" s="390">
        <v>0</v>
      </c>
      <c r="AP521" s="809"/>
      <c r="AQ521" s="297" t="s">
        <v>1</v>
      </c>
      <c r="AR521" s="798" t="s">
        <v>79</v>
      </c>
      <c r="AS521" s="799"/>
      <c r="AT521" s="387">
        <v>0</v>
      </c>
      <c r="AU521" s="388">
        <v>0</v>
      </c>
      <c r="AV521" s="389">
        <v>0</v>
      </c>
      <c r="AW521" s="389">
        <v>0</v>
      </c>
      <c r="AX521" s="389">
        <v>0</v>
      </c>
      <c r="AY521" s="389">
        <v>0</v>
      </c>
      <c r="AZ521" s="390">
        <v>0</v>
      </c>
      <c r="BB521" s="809"/>
      <c r="BC521" s="297" t="s">
        <v>1</v>
      </c>
      <c r="BD521" s="798" t="s">
        <v>79</v>
      </c>
      <c r="BE521" s="799"/>
      <c r="BF521" s="387">
        <v>0</v>
      </c>
      <c r="BG521" s="388">
        <v>0</v>
      </c>
      <c r="BH521" s="389">
        <v>0</v>
      </c>
      <c r="BI521" s="389">
        <v>0</v>
      </c>
      <c r="BJ521" s="389">
        <v>0</v>
      </c>
      <c r="BK521" s="389">
        <v>0</v>
      </c>
      <c r="BL521" s="390">
        <v>0</v>
      </c>
      <c r="BN521" s="1"/>
      <c r="BO521" s="1"/>
      <c r="BP521" s="1"/>
      <c r="BQ521" s="1"/>
      <c r="BR521" s="1"/>
      <c r="BS521" s="1"/>
      <c r="BT521" s="1"/>
      <c r="BU521" s="1"/>
      <c r="BV521" s="1"/>
      <c r="BW521" s="1"/>
      <c r="BX521" s="1"/>
      <c r="BY521" s="1"/>
      <c r="BZ521" s="1"/>
      <c r="CA521" s="1"/>
      <c r="CB521" s="1"/>
    </row>
    <row r="522" spans="2:80" s="106" customFormat="1">
      <c r="B522" s="1"/>
      <c r="C522" s="172"/>
      <c r="D522" s="12"/>
      <c r="F522" s="809"/>
      <c r="G522" s="297" t="s">
        <v>1</v>
      </c>
      <c r="H522" s="798" t="s">
        <v>78</v>
      </c>
      <c r="I522" s="799"/>
      <c r="J522" s="387">
        <v>0</v>
      </c>
      <c r="K522" s="388">
        <v>0</v>
      </c>
      <c r="L522" s="389">
        <v>0</v>
      </c>
      <c r="M522" s="389">
        <v>0</v>
      </c>
      <c r="N522" s="389">
        <v>0</v>
      </c>
      <c r="O522" s="389">
        <v>0</v>
      </c>
      <c r="P522" s="390">
        <v>0</v>
      </c>
      <c r="Q522" s="105"/>
      <c r="R522" s="809"/>
      <c r="S522" s="297" t="s">
        <v>1</v>
      </c>
      <c r="T522" s="798" t="s">
        <v>78</v>
      </c>
      <c r="U522" s="799"/>
      <c r="V522" s="388">
        <v>0</v>
      </c>
      <c r="W522" s="389">
        <v>0</v>
      </c>
      <c r="X522" s="389">
        <v>0</v>
      </c>
      <c r="Y522" s="389">
        <v>0</v>
      </c>
      <c r="Z522" s="389">
        <v>0</v>
      </c>
      <c r="AA522" s="389">
        <v>0</v>
      </c>
      <c r="AB522" s="390">
        <v>0</v>
      </c>
      <c r="AC522" s="105"/>
      <c r="AD522" s="809"/>
      <c r="AE522" s="297" t="s">
        <v>1</v>
      </c>
      <c r="AF522" s="798" t="s">
        <v>78</v>
      </c>
      <c r="AG522" s="799"/>
      <c r="AH522" s="390">
        <v>0</v>
      </c>
      <c r="AI522" s="388">
        <v>0</v>
      </c>
      <c r="AJ522" s="389">
        <v>0</v>
      </c>
      <c r="AK522" s="389">
        <v>0</v>
      </c>
      <c r="AL522" s="389">
        <v>0</v>
      </c>
      <c r="AM522" s="389">
        <v>0</v>
      </c>
      <c r="AN522" s="390">
        <v>0</v>
      </c>
      <c r="AP522" s="809"/>
      <c r="AQ522" s="297" t="s">
        <v>1</v>
      </c>
      <c r="AR522" s="798" t="s">
        <v>78</v>
      </c>
      <c r="AS522" s="799"/>
      <c r="AT522" s="387">
        <v>0</v>
      </c>
      <c r="AU522" s="388">
        <v>0</v>
      </c>
      <c r="AV522" s="389">
        <v>0</v>
      </c>
      <c r="AW522" s="389">
        <v>0</v>
      </c>
      <c r="AX522" s="389">
        <v>0</v>
      </c>
      <c r="AY522" s="389">
        <v>0</v>
      </c>
      <c r="AZ522" s="390">
        <v>0</v>
      </c>
      <c r="BB522" s="809"/>
      <c r="BC522" s="297" t="s">
        <v>1</v>
      </c>
      <c r="BD522" s="798" t="s">
        <v>78</v>
      </c>
      <c r="BE522" s="799"/>
      <c r="BF522" s="387">
        <v>0</v>
      </c>
      <c r="BG522" s="388">
        <v>0</v>
      </c>
      <c r="BH522" s="389">
        <v>0</v>
      </c>
      <c r="BI522" s="389">
        <v>0</v>
      </c>
      <c r="BJ522" s="389">
        <v>0</v>
      </c>
      <c r="BK522" s="389">
        <v>0</v>
      </c>
      <c r="BL522" s="390">
        <v>0</v>
      </c>
      <c r="BN522" s="1"/>
      <c r="BO522" s="1"/>
      <c r="BP522" s="1"/>
      <c r="BQ522" s="1"/>
      <c r="BR522" s="1"/>
      <c r="BS522" s="1"/>
      <c r="BT522" s="1"/>
      <c r="BU522" s="1"/>
      <c r="BV522" s="1"/>
      <c r="BW522" s="1"/>
      <c r="BX522" s="1"/>
      <c r="BY522" s="1"/>
      <c r="BZ522" s="1"/>
      <c r="CA522" s="1"/>
      <c r="CB522" s="1"/>
    </row>
    <row r="523" spans="2:80" s="106" customFormat="1">
      <c r="B523" s="1"/>
      <c r="C523" s="172"/>
      <c r="D523" s="12"/>
      <c r="F523" s="809"/>
      <c r="G523" s="300" t="s">
        <v>1</v>
      </c>
      <c r="H523" s="801" t="s">
        <v>9</v>
      </c>
      <c r="I523" s="802"/>
      <c r="J523" s="387">
        <v>0</v>
      </c>
      <c r="K523" s="388">
        <v>0</v>
      </c>
      <c r="L523" s="389">
        <v>0</v>
      </c>
      <c r="M523" s="389">
        <v>0</v>
      </c>
      <c r="N523" s="389">
        <v>0</v>
      </c>
      <c r="O523" s="389">
        <v>0</v>
      </c>
      <c r="P523" s="390">
        <v>0</v>
      </c>
      <c r="Q523" s="105"/>
      <c r="R523" s="809"/>
      <c r="S523" s="300" t="s">
        <v>1</v>
      </c>
      <c r="T523" s="801" t="s">
        <v>9</v>
      </c>
      <c r="U523" s="802"/>
      <c r="V523" s="388">
        <v>0</v>
      </c>
      <c r="W523" s="389">
        <v>0</v>
      </c>
      <c r="X523" s="389">
        <v>0</v>
      </c>
      <c r="Y523" s="389">
        <v>0</v>
      </c>
      <c r="Z523" s="389">
        <v>0</v>
      </c>
      <c r="AA523" s="389">
        <v>0</v>
      </c>
      <c r="AB523" s="390">
        <v>0</v>
      </c>
      <c r="AC523" s="105"/>
      <c r="AD523" s="809"/>
      <c r="AE523" s="300" t="s">
        <v>1</v>
      </c>
      <c r="AF523" s="801" t="s">
        <v>9</v>
      </c>
      <c r="AG523" s="802"/>
      <c r="AH523" s="390">
        <v>0</v>
      </c>
      <c r="AI523" s="388">
        <v>0</v>
      </c>
      <c r="AJ523" s="389">
        <v>0</v>
      </c>
      <c r="AK523" s="389">
        <v>0</v>
      </c>
      <c r="AL523" s="389">
        <v>0</v>
      </c>
      <c r="AM523" s="389">
        <v>0</v>
      </c>
      <c r="AN523" s="390">
        <v>0</v>
      </c>
      <c r="AP523" s="809"/>
      <c r="AQ523" s="300" t="s">
        <v>1</v>
      </c>
      <c r="AR523" s="801" t="s">
        <v>9</v>
      </c>
      <c r="AS523" s="802"/>
      <c r="AT523" s="387">
        <v>0</v>
      </c>
      <c r="AU523" s="388">
        <v>0</v>
      </c>
      <c r="AV523" s="389">
        <v>0</v>
      </c>
      <c r="AW523" s="389">
        <v>0</v>
      </c>
      <c r="AX523" s="389">
        <v>0</v>
      </c>
      <c r="AY523" s="389">
        <v>0</v>
      </c>
      <c r="AZ523" s="390">
        <v>0</v>
      </c>
      <c r="BB523" s="809"/>
      <c r="BC523" s="300" t="s">
        <v>1</v>
      </c>
      <c r="BD523" s="801" t="s">
        <v>9</v>
      </c>
      <c r="BE523" s="802"/>
      <c r="BF523" s="387">
        <v>0</v>
      </c>
      <c r="BG523" s="388">
        <v>0</v>
      </c>
      <c r="BH523" s="389">
        <v>0</v>
      </c>
      <c r="BI523" s="389">
        <v>0</v>
      </c>
      <c r="BJ523" s="389">
        <v>0</v>
      </c>
      <c r="BK523" s="389">
        <v>0</v>
      </c>
      <c r="BL523" s="390">
        <v>0</v>
      </c>
      <c r="BN523" s="1"/>
      <c r="BO523" s="1"/>
      <c r="BP523" s="1"/>
      <c r="BQ523" s="1"/>
      <c r="BR523" s="1"/>
      <c r="BS523" s="1"/>
      <c r="BT523" s="1"/>
      <c r="BU523" s="1"/>
      <c r="BV523" s="1"/>
      <c r="BW523" s="1"/>
      <c r="BX523" s="1"/>
      <c r="BY523" s="1"/>
      <c r="BZ523" s="1"/>
      <c r="CA523" s="1"/>
      <c r="CB523" s="1"/>
    </row>
    <row r="524" spans="2:80" s="106" customFormat="1">
      <c r="B524" s="1"/>
      <c r="C524" s="172"/>
      <c r="D524" s="12"/>
      <c r="F524" s="809"/>
      <c r="G524" s="297" t="s">
        <v>0</v>
      </c>
      <c r="H524" s="803" t="s">
        <v>59</v>
      </c>
      <c r="I524" s="804"/>
      <c r="J524" s="387">
        <v>0</v>
      </c>
      <c r="K524" s="388">
        <v>0</v>
      </c>
      <c r="L524" s="389">
        <v>0</v>
      </c>
      <c r="M524" s="389">
        <v>0</v>
      </c>
      <c r="N524" s="389">
        <v>0</v>
      </c>
      <c r="O524" s="389">
        <v>0</v>
      </c>
      <c r="P524" s="390">
        <v>0</v>
      </c>
      <c r="Q524" s="105"/>
      <c r="R524" s="809"/>
      <c r="S524" s="297" t="s">
        <v>0</v>
      </c>
      <c r="T524" s="798" t="s">
        <v>59</v>
      </c>
      <c r="U524" s="799"/>
      <c r="V524" s="388">
        <v>0</v>
      </c>
      <c r="W524" s="389">
        <v>0</v>
      </c>
      <c r="X524" s="389">
        <v>0</v>
      </c>
      <c r="Y524" s="389">
        <v>0</v>
      </c>
      <c r="Z524" s="389">
        <v>0</v>
      </c>
      <c r="AA524" s="389">
        <v>0</v>
      </c>
      <c r="AB524" s="390">
        <v>0</v>
      </c>
      <c r="AC524" s="105"/>
      <c r="AD524" s="809"/>
      <c r="AE524" s="297" t="s">
        <v>0</v>
      </c>
      <c r="AF524" s="798" t="s">
        <v>59</v>
      </c>
      <c r="AG524" s="799"/>
      <c r="AH524" s="390">
        <v>0</v>
      </c>
      <c r="AI524" s="388">
        <v>0</v>
      </c>
      <c r="AJ524" s="389">
        <v>0</v>
      </c>
      <c r="AK524" s="389">
        <v>0</v>
      </c>
      <c r="AL524" s="389">
        <v>0</v>
      </c>
      <c r="AM524" s="389">
        <v>0</v>
      </c>
      <c r="AN524" s="390">
        <v>0</v>
      </c>
      <c r="AP524" s="809"/>
      <c r="AQ524" s="297" t="s">
        <v>0</v>
      </c>
      <c r="AR524" s="798" t="s">
        <v>59</v>
      </c>
      <c r="AS524" s="799"/>
      <c r="AT524" s="387">
        <v>0</v>
      </c>
      <c r="AU524" s="388">
        <v>0</v>
      </c>
      <c r="AV524" s="389">
        <v>0</v>
      </c>
      <c r="AW524" s="389">
        <v>0</v>
      </c>
      <c r="AX524" s="389">
        <v>0</v>
      </c>
      <c r="AY524" s="389">
        <v>0</v>
      </c>
      <c r="AZ524" s="390">
        <v>0</v>
      </c>
      <c r="BB524" s="809"/>
      <c r="BC524" s="297" t="s">
        <v>0</v>
      </c>
      <c r="BD524" s="798" t="s">
        <v>59</v>
      </c>
      <c r="BE524" s="799"/>
      <c r="BF524" s="387">
        <v>0</v>
      </c>
      <c r="BG524" s="388">
        <v>0</v>
      </c>
      <c r="BH524" s="389">
        <v>0</v>
      </c>
      <c r="BI524" s="389">
        <v>0</v>
      </c>
      <c r="BJ524" s="389">
        <v>0</v>
      </c>
      <c r="BK524" s="389">
        <v>0</v>
      </c>
      <c r="BL524" s="390">
        <v>0</v>
      </c>
      <c r="BN524" s="1"/>
      <c r="BO524" s="1"/>
      <c r="BP524" s="1"/>
      <c r="BQ524" s="1"/>
      <c r="BR524" s="1"/>
      <c r="BS524" s="1"/>
      <c r="BT524" s="1"/>
      <c r="BU524" s="1"/>
      <c r="BV524" s="1"/>
      <c r="BW524" s="1"/>
      <c r="BX524" s="1"/>
      <c r="BY524" s="1"/>
      <c r="BZ524" s="1"/>
      <c r="CA524" s="1"/>
      <c r="CB524" s="1"/>
    </row>
    <row r="525" spans="2:80" s="106" customFormat="1">
      <c r="B525" s="1"/>
      <c r="C525" s="172"/>
      <c r="D525" s="12"/>
      <c r="F525" s="809"/>
      <c r="G525" s="297" t="s">
        <v>0</v>
      </c>
      <c r="H525" s="798" t="s">
        <v>82</v>
      </c>
      <c r="I525" s="799"/>
      <c r="J525" s="387">
        <v>0</v>
      </c>
      <c r="K525" s="388">
        <v>0</v>
      </c>
      <c r="L525" s="389">
        <v>0</v>
      </c>
      <c r="M525" s="389">
        <v>0</v>
      </c>
      <c r="N525" s="389">
        <v>0</v>
      </c>
      <c r="O525" s="389">
        <v>0</v>
      </c>
      <c r="P525" s="390">
        <v>0</v>
      </c>
      <c r="Q525" s="105"/>
      <c r="R525" s="809"/>
      <c r="S525" s="297" t="s">
        <v>0</v>
      </c>
      <c r="T525" s="798" t="s">
        <v>82</v>
      </c>
      <c r="U525" s="799"/>
      <c r="V525" s="388">
        <v>0</v>
      </c>
      <c r="W525" s="389">
        <v>0</v>
      </c>
      <c r="X525" s="389">
        <v>0</v>
      </c>
      <c r="Y525" s="389">
        <v>0</v>
      </c>
      <c r="Z525" s="389">
        <v>0</v>
      </c>
      <c r="AA525" s="389">
        <v>0</v>
      </c>
      <c r="AB525" s="390">
        <v>0</v>
      </c>
      <c r="AC525" s="105"/>
      <c r="AD525" s="809"/>
      <c r="AE525" s="297" t="s">
        <v>0</v>
      </c>
      <c r="AF525" s="798" t="s">
        <v>82</v>
      </c>
      <c r="AG525" s="799"/>
      <c r="AH525" s="390">
        <v>0</v>
      </c>
      <c r="AI525" s="388">
        <v>0</v>
      </c>
      <c r="AJ525" s="389">
        <v>0</v>
      </c>
      <c r="AK525" s="389">
        <v>0</v>
      </c>
      <c r="AL525" s="389">
        <v>0</v>
      </c>
      <c r="AM525" s="389">
        <v>0</v>
      </c>
      <c r="AN525" s="390">
        <v>0</v>
      </c>
      <c r="AP525" s="809"/>
      <c r="AQ525" s="297" t="s">
        <v>0</v>
      </c>
      <c r="AR525" s="798" t="s">
        <v>82</v>
      </c>
      <c r="AS525" s="799"/>
      <c r="AT525" s="387">
        <v>0</v>
      </c>
      <c r="AU525" s="388">
        <v>0</v>
      </c>
      <c r="AV525" s="389">
        <v>0</v>
      </c>
      <c r="AW525" s="389">
        <v>0</v>
      </c>
      <c r="AX525" s="389">
        <v>0</v>
      </c>
      <c r="AY525" s="389">
        <v>0</v>
      </c>
      <c r="AZ525" s="390">
        <v>0</v>
      </c>
      <c r="BB525" s="809"/>
      <c r="BC525" s="297" t="s">
        <v>0</v>
      </c>
      <c r="BD525" s="798" t="s">
        <v>82</v>
      </c>
      <c r="BE525" s="799"/>
      <c r="BF525" s="387">
        <v>0</v>
      </c>
      <c r="BG525" s="388">
        <v>0</v>
      </c>
      <c r="BH525" s="389">
        <v>0</v>
      </c>
      <c r="BI525" s="389">
        <v>0</v>
      </c>
      <c r="BJ525" s="389">
        <v>0</v>
      </c>
      <c r="BK525" s="389">
        <v>0</v>
      </c>
      <c r="BL525" s="390">
        <v>0</v>
      </c>
      <c r="BN525" s="1"/>
      <c r="BO525" s="1"/>
      <c r="BP525" s="1"/>
      <c r="BQ525" s="1"/>
      <c r="BR525" s="1"/>
      <c r="BS525" s="1"/>
      <c r="BT525" s="1"/>
      <c r="BU525" s="1"/>
      <c r="BV525" s="1"/>
      <c r="BW525" s="1"/>
      <c r="BX525" s="1"/>
      <c r="BY525" s="1"/>
      <c r="BZ525" s="1"/>
      <c r="CA525" s="1"/>
      <c r="CB525" s="1"/>
    </row>
    <row r="526" spans="2:80" s="106" customFormat="1">
      <c r="B526" s="1"/>
      <c r="C526" s="172"/>
      <c r="D526" s="12"/>
      <c r="F526" s="809"/>
      <c r="G526" s="297" t="s">
        <v>0</v>
      </c>
      <c r="H526" s="798" t="s">
        <v>81</v>
      </c>
      <c r="I526" s="799"/>
      <c r="J526" s="387">
        <v>0</v>
      </c>
      <c r="K526" s="388">
        <v>0</v>
      </c>
      <c r="L526" s="389">
        <v>0</v>
      </c>
      <c r="M526" s="389">
        <v>0</v>
      </c>
      <c r="N526" s="389">
        <v>0</v>
      </c>
      <c r="O526" s="389">
        <v>0</v>
      </c>
      <c r="P526" s="390">
        <v>0</v>
      </c>
      <c r="Q526" s="105"/>
      <c r="R526" s="809"/>
      <c r="S526" s="297" t="s">
        <v>0</v>
      </c>
      <c r="T526" s="798" t="s">
        <v>81</v>
      </c>
      <c r="U526" s="799"/>
      <c r="V526" s="388">
        <v>0</v>
      </c>
      <c r="W526" s="389">
        <v>0</v>
      </c>
      <c r="X526" s="389">
        <v>0</v>
      </c>
      <c r="Y526" s="389">
        <v>0</v>
      </c>
      <c r="Z526" s="389">
        <v>0</v>
      </c>
      <c r="AA526" s="389">
        <v>0</v>
      </c>
      <c r="AB526" s="390">
        <v>0</v>
      </c>
      <c r="AC526" s="105"/>
      <c r="AD526" s="809"/>
      <c r="AE526" s="297" t="s">
        <v>0</v>
      </c>
      <c r="AF526" s="798" t="s">
        <v>81</v>
      </c>
      <c r="AG526" s="799"/>
      <c r="AH526" s="390">
        <v>0</v>
      </c>
      <c r="AI526" s="388">
        <v>0</v>
      </c>
      <c r="AJ526" s="389">
        <v>0</v>
      </c>
      <c r="AK526" s="389">
        <v>0</v>
      </c>
      <c r="AL526" s="389">
        <v>0</v>
      </c>
      <c r="AM526" s="389">
        <v>0</v>
      </c>
      <c r="AN526" s="390">
        <v>0</v>
      </c>
      <c r="AP526" s="809"/>
      <c r="AQ526" s="297" t="s">
        <v>0</v>
      </c>
      <c r="AR526" s="798" t="s">
        <v>81</v>
      </c>
      <c r="AS526" s="799"/>
      <c r="AT526" s="387">
        <v>0</v>
      </c>
      <c r="AU526" s="388">
        <v>0</v>
      </c>
      <c r="AV526" s="389">
        <v>0</v>
      </c>
      <c r="AW526" s="389">
        <v>0</v>
      </c>
      <c r="AX526" s="389">
        <v>0</v>
      </c>
      <c r="AY526" s="389">
        <v>0</v>
      </c>
      <c r="AZ526" s="390">
        <v>0</v>
      </c>
      <c r="BB526" s="809"/>
      <c r="BC526" s="297" t="s">
        <v>0</v>
      </c>
      <c r="BD526" s="798" t="s">
        <v>81</v>
      </c>
      <c r="BE526" s="799"/>
      <c r="BF526" s="387">
        <v>0</v>
      </c>
      <c r="BG526" s="388">
        <v>0</v>
      </c>
      <c r="BH526" s="389">
        <v>0</v>
      </c>
      <c r="BI526" s="389">
        <v>0</v>
      </c>
      <c r="BJ526" s="389">
        <v>0</v>
      </c>
      <c r="BK526" s="389">
        <v>0</v>
      </c>
      <c r="BL526" s="390">
        <v>0</v>
      </c>
      <c r="BN526" s="1"/>
      <c r="BO526" s="1"/>
      <c r="BP526" s="1"/>
      <c r="BQ526" s="1"/>
      <c r="BR526" s="1"/>
      <c r="BS526" s="1"/>
      <c r="BT526" s="1"/>
      <c r="BU526" s="1"/>
      <c r="BV526" s="1"/>
      <c r="BW526" s="1"/>
      <c r="BX526" s="1"/>
      <c r="BY526" s="1"/>
      <c r="BZ526" s="1"/>
      <c r="CA526" s="1"/>
      <c r="CB526" s="1"/>
    </row>
    <row r="527" spans="2:80" s="106" customFormat="1">
      <c r="B527" s="1"/>
      <c r="C527" s="172"/>
      <c r="D527" s="12"/>
      <c r="F527" s="809"/>
      <c r="G527" s="297" t="s">
        <v>0</v>
      </c>
      <c r="H527" s="798" t="s">
        <v>80</v>
      </c>
      <c r="I527" s="799"/>
      <c r="J527" s="387">
        <v>0</v>
      </c>
      <c r="K527" s="388">
        <v>0</v>
      </c>
      <c r="L527" s="389">
        <v>0</v>
      </c>
      <c r="M527" s="389">
        <v>0</v>
      </c>
      <c r="N527" s="389">
        <v>0</v>
      </c>
      <c r="O527" s="389">
        <v>0</v>
      </c>
      <c r="P527" s="390">
        <v>0</v>
      </c>
      <c r="Q527" s="105"/>
      <c r="R527" s="809"/>
      <c r="S527" s="297" t="s">
        <v>0</v>
      </c>
      <c r="T527" s="798" t="s">
        <v>80</v>
      </c>
      <c r="U527" s="799"/>
      <c r="V527" s="388">
        <v>0</v>
      </c>
      <c r="W527" s="389">
        <v>0</v>
      </c>
      <c r="X527" s="389">
        <v>0</v>
      </c>
      <c r="Y527" s="389">
        <v>0</v>
      </c>
      <c r="Z527" s="389">
        <v>0</v>
      </c>
      <c r="AA527" s="389">
        <v>0</v>
      </c>
      <c r="AB527" s="390">
        <v>0</v>
      </c>
      <c r="AC527" s="105"/>
      <c r="AD527" s="809"/>
      <c r="AE527" s="297" t="s">
        <v>0</v>
      </c>
      <c r="AF527" s="798" t="s">
        <v>80</v>
      </c>
      <c r="AG527" s="799"/>
      <c r="AH527" s="390">
        <v>0</v>
      </c>
      <c r="AI527" s="388">
        <v>0</v>
      </c>
      <c r="AJ527" s="389">
        <v>0</v>
      </c>
      <c r="AK527" s="389">
        <v>0</v>
      </c>
      <c r="AL527" s="389">
        <v>0</v>
      </c>
      <c r="AM527" s="389">
        <v>0</v>
      </c>
      <c r="AN527" s="390">
        <v>0</v>
      </c>
      <c r="AP527" s="809"/>
      <c r="AQ527" s="297" t="s">
        <v>0</v>
      </c>
      <c r="AR527" s="798" t="s">
        <v>80</v>
      </c>
      <c r="AS527" s="799"/>
      <c r="AT527" s="387">
        <v>0</v>
      </c>
      <c r="AU527" s="388">
        <v>0</v>
      </c>
      <c r="AV527" s="389">
        <v>0</v>
      </c>
      <c r="AW527" s="389">
        <v>0</v>
      </c>
      <c r="AX527" s="389">
        <v>0</v>
      </c>
      <c r="AY527" s="389">
        <v>0</v>
      </c>
      <c r="AZ527" s="390">
        <v>0</v>
      </c>
      <c r="BB527" s="809"/>
      <c r="BC527" s="297" t="s">
        <v>0</v>
      </c>
      <c r="BD527" s="798" t="s">
        <v>80</v>
      </c>
      <c r="BE527" s="799"/>
      <c r="BF527" s="387">
        <v>0</v>
      </c>
      <c r="BG527" s="388">
        <v>0</v>
      </c>
      <c r="BH527" s="389">
        <v>0</v>
      </c>
      <c r="BI527" s="389">
        <v>0</v>
      </c>
      <c r="BJ527" s="389">
        <v>0</v>
      </c>
      <c r="BK527" s="389">
        <v>0</v>
      </c>
      <c r="BL527" s="390">
        <v>0</v>
      </c>
      <c r="BN527" s="1"/>
      <c r="BO527" s="1"/>
      <c r="BP527" s="1"/>
      <c r="BQ527" s="1"/>
      <c r="BR527" s="1"/>
      <c r="BS527" s="1"/>
      <c r="BT527" s="1"/>
      <c r="BU527" s="1"/>
      <c r="BV527" s="1"/>
      <c r="BW527" s="1"/>
      <c r="BX527" s="1"/>
      <c r="BY527" s="1"/>
      <c r="BZ527" s="1"/>
      <c r="CA527" s="1"/>
      <c r="CB527" s="1"/>
    </row>
    <row r="528" spans="2:80" s="106" customFormat="1">
      <c r="B528" s="1"/>
      <c r="C528" s="172"/>
      <c r="D528" s="12"/>
      <c r="F528" s="809"/>
      <c r="G528" s="297" t="s">
        <v>0</v>
      </c>
      <c r="H528" s="798" t="s">
        <v>79</v>
      </c>
      <c r="I528" s="799"/>
      <c r="J528" s="387">
        <v>0</v>
      </c>
      <c r="K528" s="388">
        <v>0</v>
      </c>
      <c r="L528" s="389">
        <v>0</v>
      </c>
      <c r="M528" s="389">
        <v>0</v>
      </c>
      <c r="N528" s="389">
        <v>0</v>
      </c>
      <c r="O528" s="389">
        <v>0</v>
      </c>
      <c r="P528" s="390">
        <v>0</v>
      </c>
      <c r="Q528" s="105"/>
      <c r="R528" s="809"/>
      <c r="S528" s="297" t="s">
        <v>0</v>
      </c>
      <c r="T528" s="798" t="s">
        <v>79</v>
      </c>
      <c r="U528" s="799"/>
      <c r="V528" s="388">
        <v>0</v>
      </c>
      <c r="W528" s="389">
        <v>0</v>
      </c>
      <c r="X528" s="389">
        <v>0</v>
      </c>
      <c r="Y528" s="389">
        <v>0</v>
      </c>
      <c r="Z528" s="389">
        <v>0</v>
      </c>
      <c r="AA528" s="389">
        <v>0</v>
      </c>
      <c r="AB528" s="390">
        <v>0</v>
      </c>
      <c r="AC528" s="105"/>
      <c r="AD528" s="809"/>
      <c r="AE528" s="297" t="s">
        <v>0</v>
      </c>
      <c r="AF528" s="798" t="s">
        <v>79</v>
      </c>
      <c r="AG528" s="799"/>
      <c r="AH528" s="390">
        <v>0</v>
      </c>
      <c r="AI528" s="388">
        <v>0</v>
      </c>
      <c r="AJ528" s="389">
        <v>0</v>
      </c>
      <c r="AK528" s="389">
        <v>0</v>
      </c>
      <c r="AL528" s="389">
        <v>0</v>
      </c>
      <c r="AM528" s="389">
        <v>0</v>
      </c>
      <c r="AN528" s="390">
        <v>0</v>
      </c>
      <c r="AP528" s="809"/>
      <c r="AQ528" s="297" t="s">
        <v>0</v>
      </c>
      <c r="AR528" s="798" t="s">
        <v>79</v>
      </c>
      <c r="AS528" s="799"/>
      <c r="AT528" s="387">
        <v>0</v>
      </c>
      <c r="AU528" s="388">
        <v>0</v>
      </c>
      <c r="AV528" s="389">
        <v>0</v>
      </c>
      <c r="AW528" s="389">
        <v>0</v>
      </c>
      <c r="AX528" s="389">
        <v>0</v>
      </c>
      <c r="AY528" s="389">
        <v>0</v>
      </c>
      <c r="AZ528" s="390">
        <v>0</v>
      </c>
      <c r="BB528" s="809"/>
      <c r="BC528" s="297" t="s">
        <v>0</v>
      </c>
      <c r="BD528" s="798" t="s">
        <v>79</v>
      </c>
      <c r="BE528" s="799"/>
      <c r="BF528" s="387">
        <v>0</v>
      </c>
      <c r="BG528" s="388">
        <v>0</v>
      </c>
      <c r="BH528" s="389">
        <v>0</v>
      </c>
      <c r="BI528" s="389">
        <v>0</v>
      </c>
      <c r="BJ528" s="389">
        <v>0</v>
      </c>
      <c r="BK528" s="389">
        <v>0</v>
      </c>
      <c r="BL528" s="390">
        <v>0</v>
      </c>
      <c r="BN528" s="1"/>
      <c r="BO528" s="1"/>
      <c r="BP528" s="1"/>
      <c r="BQ528" s="1"/>
      <c r="BR528" s="1"/>
      <c r="BS528" s="1"/>
      <c r="BT528" s="1"/>
      <c r="BU528" s="1"/>
      <c r="BV528" s="1"/>
      <c r="BW528" s="1"/>
      <c r="BX528" s="1"/>
      <c r="BY528" s="1"/>
      <c r="BZ528" s="1"/>
      <c r="CA528" s="1"/>
      <c r="CB528" s="1"/>
    </row>
    <row r="529" spans="2:80" s="106" customFormat="1">
      <c r="B529" s="1"/>
      <c r="C529" s="172"/>
      <c r="D529" s="12"/>
      <c r="F529" s="809"/>
      <c r="G529" s="297" t="s">
        <v>0</v>
      </c>
      <c r="H529" s="798" t="s">
        <v>78</v>
      </c>
      <c r="I529" s="799"/>
      <c r="J529" s="387">
        <v>0</v>
      </c>
      <c r="K529" s="388">
        <v>0</v>
      </c>
      <c r="L529" s="389">
        <v>0</v>
      </c>
      <c r="M529" s="389">
        <v>0</v>
      </c>
      <c r="N529" s="389">
        <v>0</v>
      </c>
      <c r="O529" s="389">
        <v>0</v>
      </c>
      <c r="P529" s="390">
        <v>0</v>
      </c>
      <c r="Q529" s="105"/>
      <c r="R529" s="809"/>
      <c r="S529" s="297" t="s">
        <v>0</v>
      </c>
      <c r="T529" s="798" t="s">
        <v>78</v>
      </c>
      <c r="U529" s="799"/>
      <c r="V529" s="388">
        <v>0</v>
      </c>
      <c r="W529" s="389">
        <v>0</v>
      </c>
      <c r="X529" s="389">
        <v>0</v>
      </c>
      <c r="Y529" s="389">
        <v>0</v>
      </c>
      <c r="Z529" s="389">
        <v>0</v>
      </c>
      <c r="AA529" s="389">
        <v>0</v>
      </c>
      <c r="AB529" s="390">
        <v>0</v>
      </c>
      <c r="AC529" s="105"/>
      <c r="AD529" s="809"/>
      <c r="AE529" s="297" t="s">
        <v>0</v>
      </c>
      <c r="AF529" s="798" t="s">
        <v>78</v>
      </c>
      <c r="AG529" s="799"/>
      <c r="AH529" s="390">
        <v>0</v>
      </c>
      <c r="AI529" s="388">
        <v>0</v>
      </c>
      <c r="AJ529" s="389">
        <v>0</v>
      </c>
      <c r="AK529" s="389">
        <v>0</v>
      </c>
      <c r="AL529" s="389">
        <v>0</v>
      </c>
      <c r="AM529" s="389">
        <v>0</v>
      </c>
      <c r="AN529" s="390">
        <v>0</v>
      </c>
      <c r="AP529" s="809"/>
      <c r="AQ529" s="297" t="s">
        <v>0</v>
      </c>
      <c r="AR529" s="798" t="s">
        <v>78</v>
      </c>
      <c r="AS529" s="799"/>
      <c r="AT529" s="387">
        <v>0</v>
      </c>
      <c r="AU529" s="388">
        <v>0</v>
      </c>
      <c r="AV529" s="389">
        <v>0</v>
      </c>
      <c r="AW529" s="389">
        <v>0</v>
      </c>
      <c r="AX529" s="389">
        <v>0</v>
      </c>
      <c r="AY529" s="389">
        <v>0</v>
      </c>
      <c r="AZ529" s="390">
        <v>0</v>
      </c>
      <c r="BB529" s="809"/>
      <c r="BC529" s="297" t="s">
        <v>0</v>
      </c>
      <c r="BD529" s="798" t="s">
        <v>78</v>
      </c>
      <c r="BE529" s="799"/>
      <c r="BF529" s="387">
        <v>0</v>
      </c>
      <c r="BG529" s="388">
        <v>0</v>
      </c>
      <c r="BH529" s="389">
        <v>0</v>
      </c>
      <c r="BI529" s="389">
        <v>0</v>
      </c>
      <c r="BJ529" s="389">
        <v>0</v>
      </c>
      <c r="BK529" s="389">
        <v>0</v>
      </c>
      <c r="BL529" s="390">
        <v>0</v>
      </c>
      <c r="BN529" s="1"/>
      <c r="BO529" s="1"/>
      <c r="BP529" s="1"/>
      <c r="BQ529" s="1"/>
      <c r="BR529" s="1"/>
      <c r="BS529" s="1"/>
      <c r="BT529" s="1"/>
      <c r="BU529" s="1"/>
      <c r="BV529" s="1"/>
      <c r="BW529" s="1"/>
      <c r="BX529" s="1"/>
      <c r="BY529" s="1"/>
      <c r="BZ529" s="1"/>
      <c r="CA529" s="1"/>
      <c r="CB529" s="1"/>
    </row>
    <row r="530" spans="2:80" s="106" customFormat="1">
      <c r="B530" s="1"/>
      <c r="C530" s="172"/>
      <c r="D530" s="12"/>
      <c r="F530" s="810"/>
      <c r="G530" s="300" t="s">
        <v>0</v>
      </c>
      <c r="H530" s="801" t="s">
        <v>9</v>
      </c>
      <c r="I530" s="802"/>
      <c r="J530" s="391">
        <v>0</v>
      </c>
      <c r="K530" s="392">
        <v>0</v>
      </c>
      <c r="L530" s="393">
        <v>0</v>
      </c>
      <c r="M530" s="393">
        <v>0</v>
      </c>
      <c r="N530" s="393">
        <v>0</v>
      </c>
      <c r="O530" s="393">
        <v>0</v>
      </c>
      <c r="P530" s="394">
        <v>0</v>
      </c>
      <c r="Q530" s="105"/>
      <c r="R530" s="810"/>
      <c r="S530" s="300" t="s">
        <v>0</v>
      </c>
      <c r="T530" s="801" t="s">
        <v>9</v>
      </c>
      <c r="U530" s="802"/>
      <c r="V530" s="392">
        <v>0</v>
      </c>
      <c r="W530" s="393">
        <v>0</v>
      </c>
      <c r="X530" s="393">
        <v>0</v>
      </c>
      <c r="Y530" s="393">
        <v>0</v>
      </c>
      <c r="Z530" s="393">
        <v>0</v>
      </c>
      <c r="AA530" s="393">
        <v>0</v>
      </c>
      <c r="AB530" s="394">
        <v>0</v>
      </c>
      <c r="AC530" s="105"/>
      <c r="AD530" s="810"/>
      <c r="AE530" s="300" t="s">
        <v>0</v>
      </c>
      <c r="AF530" s="801" t="s">
        <v>9</v>
      </c>
      <c r="AG530" s="802"/>
      <c r="AH530" s="394">
        <v>0</v>
      </c>
      <c r="AI530" s="392">
        <v>0</v>
      </c>
      <c r="AJ530" s="393">
        <v>0</v>
      </c>
      <c r="AK530" s="393">
        <v>0</v>
      </c>
      <c r="AL530" s="393">
        <v>0</v>
      </c>
      <c r="AM530" s="393">
        <v>0</v>
      </c>
      <c r="AN530" s="394">
        <v>0</v>
      </c>
      <c r="AP530" s="810"/>
      <c r="AQ530" s="300" t="s">
        <v>0</v>
      </c>
      <c r="AR530" s="801" t="s">
        <v>9</v>
      </c>
      <c r="AS530" s="802"/>
      <c r="AT530" s="391">
        <v>0</v>
      </c>
      <c r="AU530" s="392">
        <v>0</v>
      </c>
      <c r="AV530" s="393">
        <v>0</v>
      </c>
      <c r="AW530" s="393">
        <v>0</v>
      </c>
      <c r="AX530" s="393">
        <v>0</v>
      </c>
      <c r="AY530" s="393">
        <v>0</v>
      </c>
      <c r="AZ530" s="394">
        <v>0</v>
      </c>
      <c r="BB530" s="810"/>
      <c r="BC530" s="300" t="s">
        <v>0</v>
      </c>
      <c r="BD530" s="801" t="s">
        <v>9</v>
      </c>
      <c r="BE530" s="802"/>
      <c r="BF530" s="391">
        <v>0</v>
      </c>
      <c r="BG530" s="392">
        <v>0</v>
      </c>
      <c r="BH530" s="393">
        <v>0</v>
      </c>
      <c r="BI530" s="393">
        <v>0</v>
      </c>
      <c r="BJ530" s="393">
        <v>0</v>
      </c>
      <c r="BK530" s="393">
        <v>0</v>
      </c>
      <c r="BL530" s="394">
        <v>0</v>
      </c>
      <c r="BN530" s="1"/>
      <c r="BO530" s="1"/>
      <c r="BP530" s="1"/>
      <c r="BQ530" s="1"/>
      <c r="BR530" s="1"/>
      <c r="BS530" s="1"/>
      <c r="BT530" s="1"/>
      <c r="BU530" s="1"/>
      <c r="BV530" s="1"/>
      <c r="BW530" s="1"/>
      <c r="BX530" s="1"/>
      <c r="BY530" s="1"/>
      <c r="BZ530" s="1"/>
      <c r="CA530" s="1"/>
      <c r="CB530" s="1"/>
    </row>
    <row r="531" spans="2:80" s="106" customFormat="1">
      <c r="B531" s="1"/>
      <c r="C531" s="172"/>
      <c r="D531" s="12"/>
      <c r="F531" s="805" t="s">
        <v>44</v>
      </c>
      <c r="G531" s="297" t="s">
        <v>5</v>
      </c>
      <c r="H531" s="803" t="s">
        <v>59</v>
      </c>
      <c r="I531" s="804"/>
      <c r="J531" s="387">
        <v>0</v>
      </c>
      <c r="K531" s="388">
        <v>0</v>
      </c>
      <c r="L531" s="389">
        <v>0</v>
      </c>
      <c r="M531" s="389">
        <v>0</v>
      </c>
      <c r="N531" s="389">
        <v>0</v>
      </c>
      <c r="O531" s="389">
        <v>0</v>
      </c>
      <c r="P531" s="390">
        <v>0</v>
      </c>
      <c r="R531" s="805" t="s">
        <v>44</v>
      </c>
      <c r="S531" s="297" t="s">
        <v>5</v>
      </c>
      <c r="T531" s="798" t="s">
        <v>59</v>
      </c>
      <c r="U531" s="799"/>
      <c r="V531" s="388">
        <v>0</v>
      </c>
      <c r="W531" s="389">
        <v>0</v>
      </c>
      <c r="X531" s="389">
        <v>0</v>
      </c>
      <c r="Y531" s="389">
        <v>0</v>
      </c>
      <c r="Z531" s="389">
        <v>0</v>
      </c>
      <c r="AA531" s="389">
        <v>0</v>
      </c>
      <c r="AB531" s="390">
        <v>0</v>
      </c>
      <c r="AD531" s="805" t="s">
        <v>85</v>
      </c>
      <c r="AE531" s="297" t="s">
        <v>5</v>
      </c>
      <c r="AF531" s="798" t="s">
        <v>59</v>
      </c>
      <c r="AG531" s="799"/>
      <c r="AH531" s="390">
        <v>0</v>
      </c>
      <c r="AI531" s="388">
        <v>0</v>
      </c>
      <c r="AJ531" s="389">
        <v>0</v>
      </c>
      <c r="AK531" s="389">
        <v>0</v>
      </c>
      <c r="AL531" s="389">
        <v>0</v>
      </c>
      <c r="AM531" s="389">
        <v>0</v>
      </c>
      <c r="AN531" s="390">
        <v>0</v>
      </c>
      <c r="AP531" s="805" t="s">
        <v>85</v>
      </c>
      <c r="AQ531" s="297" t="s">
        <v>5</v>
      </c>
      <c r="AR531" s="798" t="s">
        <v>59</v>
      </c>
      <c r="AS531" s="799"/>
      <c r="AT531" s="387">
        <v>0</v>
      </c>
      <c r="AU531" s="388">
        <v>0</v>
      </c>
      <c r="AV531" s="389">
        <v>0</v>
      </c>
      <c r="AW531" s="389">
        <v>0</v>
      </c>
      <c r="AX531" s="389">
        <v>0</v>
      </c>
      <c r="AY531" s="389">
        <v>0</v>
      </c>
      <c r="AZ531" s="390">
        <v>0</v>
      </c>
      <c r="BB531" s="805" t="s">
        <v>85</v>
      </c>
      <c r="BC531" s="297" t="s">
        <v>5</v>
      </c>
      <c r="BD531" s="798" t="s">
        <v>59</v>
      </c>
      <c r="BE531" s="799"/>
      <c r="BF531" s="387">
        <v>0</v>
      </c>
      <c r="BG531" s="388">
        <v>0</v>
      </c>
      <c r="BH531" s="389">
        <v>0</v>
      </c>
      <c r="BI531" s="389">
        <v>0</v>
      </c>
      <c r="BJ531" s="389">
        <v>0</v>
      </c>
      <c r="BK531" s="389">
        <v>0</v>
      </c>
      <c r="BL531" s="390">
        <v>0</v>
      </c>
      <c r="BN531" s="1"/>
      <c r="BO531" s="1"/>
      <c r="BP531" s="1"/>
      <c r="BQ531" s="1"/>
      <c r="BR531" s="1"/>
      <c r="BS531" s="1"/>
      <c r="BT531" s="1"/>
      <c r="BU531" s="1"/>
      <c r="BV531" s="1"/>
      <c r="BW531" s="1"/>
      <c r="BX531" s="1"/>
      <c r="BY531" s="1"/>
      <c r="BZ531" s="1"/>
      <c r="CA531" s="1"/>
      <c r="CB531" s="1"/>
    </row>
    <row r="532" spans="2:80" s="106" customFormat="1">
      <c r="B532" s="1"/>
      <c r="C532" s="172"/>
      <c r="D532" s="12"/>
      <c r="F532" s="809"/>
      <c r="G532" s="297" t="s">
        <v>5</v>
      </c>
      <c r="H532" s="798" t="s">
        <v>82</v>
      </c>
      <c r="I532" s="799"/>
      <c r="J532" s="387">
        <v>0</v>
      </c>
      <c r="K532" s="388">
        <v>0</v>
      </c>
      <c r="L532" s="389">
        <v>0</v>
      </c>
      <c r="M532" s="389">
        <v>0</v>
      </c>
      <c r="N532" s="389">
        <v>0</v>
      </c>
      <c r="O532" s="389">
        <v>0</v>
      </c>
      <c r="P532" s="390">
        <v>0</v>
      </c>
      <c r="R532" s="806"/>
      <c r="S532" s="297" t="s">
        <v>5</v>
      </c>
      <c r="T532" s="798" t="s">
        <v>82</v>
      </c>
      <c r="U532" s="799"/>
      <c r="V532" s="388">
        <v>0</v>
      </c>
      <c r="W532" s="389">
        <v>0</v>
      </c>
      <c r="X532" s="389">
        <v>0</v>
      </c>
      <c r="Y532" s="389">
        <v>0</v>
      </c>
      <c r="Z532" s="389">
        <v>0</v>
      </c>
      <c r="AA532" s="389">
        <v>0</v>
      </c>
      <c r="AB532" s="390">
        <v>0</v>
      </c>
      <c r="AD532" s="806"/>
      <c r="AE532" s="297" t="s">
        <v>5</v>
      </c>
      <c r="AF532" s="798" t="s">
        <v>82</v>
      </c>
      <c r="AG532" s="799"/>
      <c r="AH532" s="390">
        <v>0</v>
      </c>
      <c r="AI532" s="388">
        <v>0</v>
      </c>
      <c r="AJ532" s="389">
        <v>0</v>
      </c>
      <c r="AK532" s="389">
        <v>0</v>
      </c>
      <c r="AL532" s="389">
        <v>0</v>
      </c>
      <c r="AM532" s="389">
        <v>0</v>
      </c>
      <c r="AN532" s="390">
        <v>0</v>
      </c>
      <c r="AP532" s="806"/>
      <c r="AQ532" s="297" t="s">
        <v>5</v>
      </c>
      <c r="AR532" s="798" t="s">
        <v>82</v>
      </c>
      <c r="AS532" s="799"/>
      <c r="AT532" s="387">
        <v>0</v>
      </c>
      <c r="AU532" s="388">
        <v>0</v>
      </c>
      <c r="AV532" s="389">
        <v>0</v>
      </c>
      <c r="AW532" s="389">
        <v>0</v>
      </c>
      <c r="AX532" s="389">
        <v>0</v>
      </c>
      <c r="AY532" s="389">
        <v>0</v>
      </c>
      <c r="AZ532" s="390">
        <v>0</v>
      </c>
      <c r="BB532" s="806"/>
      <c r="BC532" s="297" t="s">
        <v>5</v>
      </c>
      <c r="BD532" s="798" t="s">
        <v>82</v>
      </c>
      <c r="BE532" s="799"/>
      <c r="BF532" s="387">
        <v>0</v>
      </c>
      <c r="BG532" s="388">
        <v>0</v>
      </c>
      <c r="BH532" s="389">
        <v>0</v>
      </c>
      <c r="BI532" s="389">
        <v>0</v>
      </c>
      <c r="BJ532" s="389">
        <v>0</v>
      </c>
      <c r="BK532" s="389">
        <v>0</v>
      </c>
      <c r="BL532" s="390">
        <v>0</v>
      </c>
      <c r="BN532" s="1"/>
      <c r="BO532" s="1"/>
      <c r="BP532" s="1"/>
      <c r="BQ532" s="1"/>
      <c r="BR532" s="1"/>
      <c r="BS532" s="1"/>
      <c r="BT532" s="1"/>
      <c r="BU532" s="1"/>
      <c r="BV532" s="1"/>
      <c r="BW532" s="1"/>
      <c r="BX532" s="1"/>
      <c r="BY532" s="1"/>
      <c r="BZ532" s="1"/>
      <c r="CA532" s="1"/>
      <c r="CB532" s="1"/>
    </row>
    <row r="533" spans="2:80" s="106" customFormat="1">
      <c r="B533" s="1"/>
      <c r="C533" s="172"/>
      <c r="D533" s="12"/>
      <c r="F533" s="809"/>
      <c r="G533" s="297" t="s">
        <v>5</v>
      </c>
      <c r="H533" s="798" t="s">
        <v>81</v>
      </c>
      <c r="I533" s="799"/>
      <c r="J533" s="387">
        <v>0</v>
      </c>
      <c r="K533" s="388">
        <v>0</v>
      </c>
      <c r="L533" s="389">
        <v>0</v>
      </c>
      <c r="M533" s="389">
        <v>0</v>
      </c>
      <c r="N533" s="389">
        <v>0</v>
      </c>
      <c r="O533" s="389">
        <v>0</v>
      </c>
      <c r="P533" s="390">
        <v>0</v>
      </c>
      <c r="R533" s="806"/>
      <c r="S533" s="297" t="s">
        <v>5</v>
      </c>
      <c r="T533" s="798" t="s">
        <v>81</v>
      </c>
      <c r="U533" s="799"/>
      <c r="V533" s="388">
        <v>0</v>
      </c>
      <c r="W533" s="389">
        <v>0</v>
      </c>
      <c r="X533" s="389">
        <v>0</v>
      </c>
      <c r="Y533" s="389">
        <v>0</v>
      </c>
      <c r="Z533" s="389">
        <v>0</v>
      </c>
      <c r="AA533" s="389">
        <v>0</v>
      </c>
      <c r="AB533" s="390">
        <v>0</v>
      </c>
      <c r="AD533" s="806"/>
      <c r="AE533" s="297" t="s">
        <v>5</v>
      </c>
      <c r="AF533" s="798" t="s">
        <v>81</v>
      </c>
      <c r="AG533" s="799"/>
      <c r="AH533" s="390">
        <v>0</v>
      </c>
      <c r="AI533" s="388">
        <v>0</v>
      </c>
      <c r="AJ533" s="389">
        <v>0</v>
      </c>
      <c r="AK533" s="389">
        <v>0</v>
      </c>
      <c r="AL533" s="389">
        <v>0</v>
      </c>
      <c r="AM533" s="389">
        <v>0</v>
      </c>
      <c r="AN533" s="390">
        <v>0</v>
      </c>
      <c r="AP533" s="806"/>
      <c r="AQ533" s="297" t="s">
        <v>5</v>
      </c>
      <c r="AR533" s="798" t="s">
        <v>81</v>
      </c>
      <c r="AS533" s="799"/>
      <c r="AT533" s="387">
        <v>0</v>
      </c>
      <c r="AU533" s="388">
        <v>0</v>
      </c>
      <c r="AV533" s="389">
        <v>0</v>
      </c>
      <c r="AW533" s="389">
        <v>0</v>
      </c>
      <c r="AX533" s="389">
        <v>0</v>
      </c>
      <c r="AY533" s="389">
        <v>0</v>
      </c>
      <c r="AZ533" s="390">
        <v>0</v>
      </c>
      <c r="BB533" s="806"/>
      <c r="BC533" s="297" t="s">
        <v>5</v>
      </c>
      <c r="BD533" s="798" t="s">
        <v>81</v>
      </c>
      <c r="BE533" s="799"/>
      <c r="BF533" s="387">
        <v>0</v>
      </c>
      <c r="BG533" s="388">
        <v>0</v>
      </c>
      <c r="BH533" s="389">
        <v>0</v>
      </c>
      <c r="BI533" s="389">
        <v>0</v>
      </c>
      <c r="BJ533" s="389">
        <v>0</v>
      </c>
      <c r="BK533" s="389">
        <v>0</v>
      </c>
      <c r="BL533" s="390">
        <v>0</v>
      </c>
      <c r="BN533" s="1"/>
      <c r="BO533" s="1"/>
      <c r="BP533" s="1"/>
      <c r="BQ533" s="1"/>
      <c r="BR533" s="1"/>
      <c r="BS533" s="1"/>
      <c r="BT533" s="1"/>
      <c r="BU533" s="1"/>
      <c r="BV533" s="1"/>
      <c r="BW533" s="1"/>
      <c r="BX533" s="1"/>
      <c r="BY533" s="1"/>
      <c r="BZ533" s="1"/>
      <c r="CA533" s="1"/>
      <c r="CB533" s="1"/>
    </row>
    <row r="534" spans="2:80" s="106" customFormat="1">
      <c r="B534" s="1"/>
      <c r="C534" s="172"/>
      <c r="D534" s="12"/>
      <c r="F534" s="809"/>
      <c r="G534" s="297" t="s">
        <v>5</v>
      </c>
      <c r="H534" s="798" t="s">
        <v>80</v>
      </c>
      <c r="I534" s="799"/>
      <c r="J534" s="387">
        <v>0</v>
      </c>
      <c r="K534" s="388">
        <v>0</v>
      </c>
      <c r="L534" s="389">
        <v>0</v>
      </c>
      <c r="M534" s="389">
        <v>0</v>
      </c>
      <c r="N534" s="389">
        <v>0</v>
      </c>
      <c r="O534" s="389">
        <v>0</v>
      </c>
      <c r="P534" s="390">
        <v>0</v>
      </c>
      <c r="R534" s="806"/>
      <c r="S534" s="297" t="s">
        <v>5</v>
      </c>
      <c r="T534" s="798" t="s">
        <v>80</v>
      </c>
      <c r="U534" s="799"/>
      <c r="V534" s="388">
        <v>0</v>
      </c>
      <c r="W534" s="389">
        <v>0</v>
      </c>
      <c r="X534" s="389">
        <v>0</v>
      </c>
      <c r="Y534" s="389">
        <v>0</v>
      </c>
      <c r="Z534" s="389">
        <v>0</v>
      </c>
      <c r="AA534" s="389">
        <v>0</v>
      </c>
      <c r="AB534" s="390">
        <v>0</v>
      </c>
      <c r="AD534" s="806"/>
      <c r="AE534" s="297" t="s">
        <v>5</v>
      </c>
      <c r="AF534" s="798" t="s">
        <v>80</v>
      </c>
      <c r="AG534" s="799"/>
      <c r="AH534" s="390">
        <v>0</v>
      </c>
      <c r="AI534" s="388">
        <v>0</v>
      </c>
      <c r="AJ534" s="389">
        <v>0</v>
      </c>
      <c r="AK534" s="389">
        <v>0</v>
      </c>
      <c r="AL534" s="389">
        <v>0</v>
      </c>
      <c r="AM534" s="389">
        <v>0</v>
      </c>
      <c r="AN534" s="390">
        <v>0</v>
      </c>
      <c r="AP534" s="806"/>
      <c r="AQ534" s="297" t="s">
        <v>5</v>
      </c>
      <c r="AR534" s="798" t="s">
        <v>80</v>
      </c>
      <c r="AS534" s="799"/>
      <c r="AT534" s="387">
        <v>0</v>
      </c>
      <c r="AU534" s="388">
        <v>0</v>
      </c>
      <c r="AV534" s="389">
        <v>0</v>
      </c>
      <c r="AW534" s="389">
        <v>0</v>
      </c>
      <c r="AX534" s="389">
        <v>0</v>
      </c>
      <c r="AY534" s="389">
        <v>0</v>
      </c>
      <c r="AZ534" s="390">
        <v>0</v>
      </c>
      <c r="BB534" s="806"/>
      <c r="BC534" s="297" t="s">
        <v>5</v>
      </c>
      <c r="BD534" s="798" t="s">
        <v>80</v>
      </c>
      <c r="BE534" s="799"/>
      <c r="BF534" s="387">
        <v>0</v>
      </c>
      <c r="BG534" s="388">
        <v>0</v>
      </c>
      <c r="BH534" s="389">
        <v>0</v>
      </c>
      <c r="BI534" s="389">
        <v>0</v>
      </c>
      <c r="BJ534" s="389">
        <v>0</v>
      </c>
      <c r="BK534" s="389">
        <v>0</v>
      </c>
      <c r="BL534" s="390">
        <v>0</v>
      </c>
      <c r="BN534" s="1"/>
      <c r="BO534" s="1"/>
      <c r="BP534" s="1"/>
      <c r="BQ534" s="1"/>
      <c r="BR534" s="1"/>
      <c r="BS534" s="1"/>
      <c r="BT534" s="1"/>
      <c r="BU534" s="1"/>
      <c r="BV534" s="1"/>
      <c r="BW534" s="1"/>
      <c r="BX534" s="1"/>
      <c r="BY534" s="1"/>
      <c r="BZ534" s="1"/>
      <c r="CA534" s="1"/>
      <c r="CB534" s="1"/>
    </row>
    <row r="535" spans="2:80" s="106" customFormat="1">
      <c r="B535" s="1"/>
      <c r="C535" s="172"/>
      <c r="D535" s="12"/>
      <c r="F535" s="809"/>
      <c r="G535" s="297" t="s">
        <v>5</v>
      </c>
      <c r="H535" s="798" t="s">
        <v>79</v>
      </c>
      <c r="I535" s="799"/>
      <c r="J535" s="387">
        <v>0</v>
      </c>
      <c r="K535" s="388">
        <v>0</v>
      </c>
      <c r="L535" s="389">
        <v>0</v>
      </c>
      <c r="M535" s="389">
        <v>0</v>
      </c>
      <c r="N535" s="389">
        <v>0</v>
      </c>
      <c r="O535" s="389">
        <v>0</v>
      </c>
      <c r="P535" s="390">
        <v>0</v>
      </c>
      <c r="R535" s="806"/>
      <c r="S535" s="297" t="s">
        <v>5</v>
      </c>
      <c r="T535" s="798" t="s">
        <v>79</v>
      </c>
      <c r="U535" s="799"/>
      <c r="V535" s="388">
        <v>0</v>
      </c>
      <c r="W535" s="389">
        <v>0</v>
      </c>
      <c r="X535" s="389">
        <v>0</v>
      </c>
      <c r="Y535" s="389">
        <v>0</v>
      </c>
      <c r="Z535" s="389">
        <v>0</v>
      </c>
      <c r="AA535" s="389">
        <v>0</v>
      </c>
      <c r="AB535" s="390">
        <v>0</v>
      </c>
      <c r="AD535" s="806"/>
      <c r="AE535" s="297" t="s">
        <v>5</v>
      </c>
      <c r="AF535" s="798" t="s">
        <v>79</v>
      </c>
      <c r="AG535" s="799"/>
      <c r="AH535" s="390">
        <v>0</v>
      </c>
      <c r="AI535" s="388">
        <v>0</v>
      </c>
      <c r="AJ535" s="389">
        <v>0</v>
      </c>
      <c r="AK535" s="389">
        <v>0</v>
      </c>
      <c r="AL535" s="389">
        <v>0</v>
      </c>
      <c r="AM535" s="389">
        <v>0</v>
      </c>
      <c r="AN535" s="390">
        <v>0</v>
      </c>
      <c r="AP535" s="806"/>
      <c r="AQ535" s="297" t="s">
        <v>5</v>
      </c>
      <c r="AR535" s="798" t="s">
        <v>79</v>
      </c>
      <c r="AS535" s="799"/>
      <c r="AT535" s="387">
        <v>0</v>
      </c>
      <c r="AU535" s="388">
        <v>0</v>
      </c>
      <c r="AV535" s="389">
        <v>0</v>
      </c>
      <c r="AW535" s="389">
        <v>0</v>
      </c>
      <c r="AX535" s="389">
        <v>0</v>
      </c>
      <c r="AY535" s="389">
        <v>0</v>
      </c>
      <c r="AZ535" s="390">
        <v>0</v>
      </c>
      <c r="BB535" s="806"/>
      <c r="BC535" s="297" t="s">
        <v>5</v>
      </c>
      <c r="BD535" s="798" t="s">
        <v>79</v>
      </c>
      <c r="BE535" s="799"/>
      <c r="BF535" s="387">
        <v>0</v>
      </c>
      <c r="BG535" s="388">
        <v>0</v>
      </c>
      <c r="BH535" s="389">
        <v>0</v>
      </c>
      <c r="BI535" s="389">
        <v>0</v>
      </c>
      <c r="BJ535" s="389">
        <v>0</v>
      </c>
      <c r="BK535" s="389">
        <v>0</v>
      </c>
      <c r="BL535" s="390">
        <v>0</v>
      </c>
      <c r="BN535" s="103"/>
      <c r="BO535" s="103"/>
      <c r="BP535" s="103"/>
      <c r="BQ535" s="103"/>
      <c r="BR535" s="103"/>
      <c r="BS535" s="103"/>
      <c r="BT535" s="103"/>
      <c r="BU535" s="103"/>
      <c r="BV535" s="103"/>
      <c r="BW535" s="103"/>
      <c r="BX535" s="103"/>
      <c r="BY535" s="103"/>
      <c r="BZ535" s="103"/>
      <c r="CA535" s="103"/>
      <c r="CB535" s="103"/>
    </row>
    <row r="536" spans="2:80" s="106" customFormat="1">
      <c r="B536" s="1"/>
      <c r="C536" s="172"/>
      <c r="D536" s="12"/>
      <c r="F536" s="809"/>
      <c r="G536" s="297" t="s">
        <v>5</v>
      </c>
      <c r="H536" s="798" t="s">
        <v>78</v>
      </c>
      <c r="I536" s="799"/>
      <c r="J536" s="387">
        <v>0</v>
      </c>
      <c r="K536" s="388">
        <v>0</v>
      </c>
      <c r="L536" s="389">
        <v>0</v>
      </c>
      <c r="M536" s="389">
        <v>0</v>
      </c>
      <c r="N536" s="389">
        <v>0</v>
      </c>
      <c r="O536" s="389">
        <v>0</v>
      </c>
      <c r="P536" s="390">
        <v>0</v>
      </c>
      <c r="R536" s="806"/>
      <c r="S536" s="297" t="s">
        <v>5</v>
      </c>
      <c r="T536" s="798" t="s">
        <v>78</v>
      </c>
      <c r="U536" s="799"/>
      <c r="V536" s="388">
        <v>0</v>
      </c>
      <c r="W536" s="389">
        <v>0</v>
      </c>
      <c r="X536" s="389">
        <v>0</v>
      </c>
      <c r="Y536" s="389">
        <v>0</v>
      </c>
      <c r="Z536" s="389">
        <v>0</v>
      </c>
      <c r="AA536" s="389">
        <v>0</v>
      </c>
      <c r="AB536" s="390">
        <v>0</v>
      </c>
      <c r="AD536" s="806"/>
      <c r="AE536" s="297" t="s">
        <v>5</v>
      </c>
      <c r="AF536" s="798" t="s">
        <v>78</v>
      </c>
      <c r="AG536" s="799"/>
      <c r="AH536" s="390">
        <v>0</v>
      </c>
      <c r="AI536" s="388">
        <v>0</v>
      </c>
      <c r="AJ536" s="389">
        <v>0</v>
      </c>
      <c r="AK536" s="389">
        <v>0</v>
      </c>
      <c r="AL536" s="389">
        <v>0</v>
      </c>
      <c r="AM536" s="389">
        <v>0</v>
      </c>
      <c r="AN536" s="390">
        <v>0</v>
      </c>
      <c r="AP536" s="806"/>
      <c r="AQ536" s="297" t="s">
        <v>5</v>
      </c>
      <c r="AR536" s="798" t="s">
        <v>78</v>
      </c>
      <c r="AS536" s="799"/>
      <c r="AT536" s="387">
        <v>0</v>
      </c>
      <c r="AU536" s="388">
        <v>0</v>
      </c>
      <c r="AV536" s="389">
        <v>0</v>
      </c>
      <c r="AW536" s="389">
        <v>0</v>
      </c>
      <c r="AX536" s="389">
        <v>0</v>
      </c>
      <c r="AY536" s="389">
        <v>0</v>
      </c>
      <c r="AZ536" s="390">
        <v>0</v>
      </c>
      <c r="BB536" s="806"/>
      <c r="BC536" s="297" t="s">
        <v>5</v>
      </c>
      <c r="BD536" s="798" t="s">
        <v>78</v>
      </c>
      <c r="BE536" s="799"/>
      <c r="BF536" s="387">
        <v>0</v>
      </c>
      <c r="BG536" s="388">
        <v>0</v>
      </c>
      <c r="BH536" s="389">
        <v>0</v>
      </c>
      <c r="BI536" s="389">
        <v>0</v>
      </c>
      <c r="BJ536" s="389">
        <v>0</v>
      </c>
      <c r="BK536" s="389">
        <v>0</v>
      </c>
      <c r="BL536" s="390">
        <v>0</v>
      </c>
      <c r="BN536" s="1"/>
      <c r="BO536" s="1"/>
      <c r="BP536" s="1"/>
      <c r="BQ536" s="1"/>
      <c r="BR536" s="1"/>
      <c r="BS536" s="1"/>
      <c r="BT536" s="1"/>
      <c r="BU536" s="1"/>
      <c r="BV536" s="1"/>
      <c r="BW536" s="1"/>
      <c r="BX536" s="1"/>
      <c r="BY536" s="1"/>
      <c r="BZ536" s="1"/>
      <c r="CA536" s="1"/>
      <c r="CB536" s="1"/>
    </row>
    <row r="537" spans="2:80" s="106" customFormat="1">
      <c r="B537" s="1"/>
      <c r="C537" s="172"/>
      <c r="D537" s="12"/>
      <c r="F537" s="809"/>
      <c r="G537" s="300" t="s">
        <v>5</v>
      </c>
      <c r="H537" s="801" t="s">
        <v>9</v>
      </c>
      <c r="I537" s="802"/>
      <c r="J537" s="387">
        <v>0</v>
      </c>
      <c r="K537" s="388">
        <v>0</v>
      </c>
      <c r="L537" s="389">
        <v>0</v>
      </c>
      <c r="M537" s="389">
        <v>0</v>
      </c>
      <c r="N537" s="389">
        <v>0</v>
      </c>
      <c r="O537" s="389">
        <v>0</v>
      </c>
      <c r="P537" s="390">
        <v>0</v>
      </c>
      <c r="R537" s="806"/>
      <c r="S537" s="300" t="s">
        <v>5</v>
      </c>
      <c r="T537" s="801" t="s">
        <v>9</v>
      </c>
      <c r="U537" s="802"/>
      <c r="V537" s="388">
        <v>0</v>
      </c>
      <c r="W537" s="389">
        <v>0</v>
      </c>
      <c r="X537" s="389">
        <v>0</v>
      </c>
      <c r="Y537" s="389">
        <v>0</v>
      </c>
      <c r="Z537" s="389">
        <v>0</v>
      </c>
      <c r="AA537" s="389">
        <v>0</v>
      </c>
      <c r="AB537" s="390">
        <v>0</v>
      </c>
      <c r="AD537" s="806"/>
      <c r="AE537" s="300" t="s">
        <v>5</v>
      </c>
      <c r="AF537" s="801" t="s">
        <v>9</v>
      </c>
      <c r="AG537" s="802"/>
      <c r="AH537" s="390">
        <v>0</v>
      </c>
      <c r="AI537" s="388">
        <v>0</v>
      </c>
      <c r="AJ537" s="389">
        <v>0</v>
      </c>
      <c r="AK537" s="389">
        <v>0</v>
      </c>
      <c r="AL537" s="389">
        <v>0</v>
      </c>
      <c r="AM537" s="389">
        <v>0</v>
      </c>
      <c r="AN537" s="390">
        <v>0</v>
      </c>
      <c r="AP537" s="806"/>
      <c r="AQ537" s="300" t="s">
        <v>5</v>
      </c>
      <c r="AR537" s="801" t="s">
        <v>9</v>
      </c>
      <c r="AS537" s="802"/>
      <c r="AT537" s="387">
        <v>0</v>
      </c>
      <c r="AU537" s="388">
        <v>0</v>
      </c>
      <c r="AV537" s="389">
        <v>0</v>
      </c>
      <c r="AW537" s="389">
        <v>0</v>
      </c>
      <c r="AX537" s="389">
        <v>0</v>
      </c>
      <c r="AY537" s="389">
        <v>0</v>
      </c>
      <c r="AZ537" s="390">
        <v>0</v>
      </c>
      <c r="BB537" s="806"/>
      <c r="BC537" s="300" t="s">
        <v>5</v>
      </c>
      <c r="BD537" s="801" t="s">
        <v>9</v>
      </c>
      <c r="BE537" s="802"/>
      <c r="BF537" s="387">
        <v>0</v>
      </c>
      <c r="BG537" s="388">
        <v>0</v>
      </c>
      <c r="BH537" s="389">
        <v>0</v>
      </c>
      <c r="BI537" s="389">
        <v>0</v>
      </c>
      <c r="BJ537" s="389">
        <v>0</v>
      </c>
      <c r="BK537" s="389">
        <v>0</v>
      </c>
      <c r="BL537" s="390">
        <v>0</v>
      </c>
      <c r="BN537" s="1"/>
      <c r="BO537" s="1"/>
      <c r="BP537" s="1"/>
      <c r="BQ537" s="1"/>
      <c r="BR537" s="1"/>
      <c r="BS537" s="1"/>
      <c r="BT537" s="1"/>
      <c r="BU537" s="1"/>
      <c r="BV537" s="1"/>
      <c r="BW537" s="1"/>
      <c r="BX537" s="1"/>
      <c r="BY537" s="1"/>
      <c r="BZ537" s="1"/>
      <c r="CA537" s="1"/>
      <c r="CB537" s="1"/>
    </row>
    <row r="538" spans="2:80" s="106" customFormat="1">
      <c r="B538" s="1"/>
      <c r="C538" s="172"/>
      <c r="D538" s="12"/>
      <c r="F538" s="809"/>
      <c r="G538" s="297" t="s">
        <v>4</v>
      </c>
      <c r="H538" s="803" t="s">
        <v>59</v>
      </c>
      <c r="I538" s="804"/>
      <c r="J538" s="387">
        <v>0</v>
      </c>
      <c r="K538" s="388">
        <v>0</v>
      </c>
      <c r="L538" s="389">
        <v>0</v>
      </c>
      <c r="M538" s="389">
        <v>0</v>
      </c>
      <c r="N538" s="389">
        <v>0</v>
      </c>
      <c r="O538" s="389">
        <v>0</v>
      </c>
      <c r="P538" s="390">
        <v>0</v>
      </c>
      <c r="R538" s="806"/>
      <c r="S538" s="297" t="s">
        <v>4</v>
      </c>
      <c r="T538" s="798" t="s">
        <v>59</v>
      </c>
      <c r="U538" s="799"/>
      <c r="V538" s="388">
        <v>0</v>
      </c>
      <c r="W538" s="389">
        <v>0</v>
      </c>
      <c r="X538" s="389">
        <v>0</v>
      </c>
      <c r="Y538" s="389">
        <v>0</v>
      </c>
      <c r="Z538" s="389">
        <v>0</v>
      </c>
      <c r="AA538" s="389">
        <v>0</v>
      </c>
      <c r="AB538" s="390">
        <v>0</v>
      </c>
      <c r="AD538" s="806"/>
      <c r="AE538" s="297" t="s">
        <v>4</v>
      </c>
      <c r="AF538" s="798" t="s">
        <v>59</v>
      </c>
      <c r="AG538" s="799"/>
      <c r="AH538" s="390">
        <v>0</v>
      </c>
      <c r="AI538" s="388">
        <v>0</v>
      </c>
      <c r="AJ538" s="389">
        <v>0</v>
      </c>
      <c r="AK538" s="389">
        <v>0</v>
      </c>
      <c r="AL538" s="389">
        <v>0</v>
      </c>
      <c r="AM538" s="389">
        <v>0</v>
      </c>
      <c r="AN538" s="390">
        <v>0</v>
      </c>
      <c r="AP538" s="806"/>
      <c r="AQ538" s="297" t="s">
        <v>4</v>
      </c>
      <c r="AR538" s="798" t="s">
        <v>59</v>
      </c>
      <c r="AS538" s="799"/>
      <c r="AT538" s="387">
        <v>0</v>
      </c>
      <c r="AU538" s="388">
        <v>0</v>
      </c>
      <c r="AV538" s="389">
        <v>0</v>
      </c>
      <c r="AW538" s="389">
        <v>0</v>
      </c>
      <c r="AX538" s="389">
        <v>0</v>
      </c>
      <c r="AY538" s="389">
        <v>0</v>
      </c>
      <c r="AZ538" s="390">
        <v>0</v>
      </c>
      <c r="BB538" s="806"/>
      <c r="BC538" s="297" t="s">
        <v>4</v>
      </c>
      <c r="BD538" s="798" t="s">
        <v>59</v>
      </c>
      <c r="BE538" s="799"/>
      <c r="BF538" s="387">
        <v>0</v>
      </c>
      <c r="BG538" s="388">
        <v>0</v>
      </c>
      <c r="BH538" s="389">
        <v>0</v>
      </c>
      <c r="BI538" s="389">
        <v>0</v>
      </c>
      <c r="BJ538" s="389">
        <v>0</v>
      </c>
      <c r="BK538" s="389">
        <v>0</v>
      </c>
      <c r="BL538" s="390">
        <v>0</v>
      </c>
      <c r="BN538" s="1"/>
      <c r="BO538" s="1"/>
      <c r="BP538" s="1"/>
      <c r="BQ538" s="1"/>
      <c r="BR538" s="1"/>
      <c r="BS538" s="1"/>
      <c r="BT538" s="1"/>
      <c r="BU538" s="1"/>
      <c r="BV538" s="1"/>
      <c r="BW538" s="1"/>
      <c r="BX538" s="1"/>
      <c r="BY538" s="1"/>
      <c r="BZ538" s="1"/>
      <c r="CA538" s="1"/>
      <c r="CB538" s="1"/>
    </row>
    <row r="539" spans="2:80" s="106" customFormat="1">
      <c r="B539" s="1"/>
      <c r="C539" s="172"/>
      <c r="D539" s="12"/>
      <c r="F539" s="809"/>
      <c r="G539" s="297" t="s">
        <v>4</v>
      </c>
      <c r="H539" s="798" t="s">
        <v>82</v>
      </c>
      <c r="I539" s="799"/>
      <c r="J539" s="387">
        <v>0</v>
      </c>
      <c r="K539" s="388">
        <v>0</v>
      </c>
      <c r="L539" s="389">
        <v>0</v>
      </c>
      <c r="M539" s="389">
        <v>0</v>
      </c>
      <c r="N539" s="389">
        <v>0</v>
      </c>
      <c r="O539" s="389">
        <v>0</v>
      </c>
      <c r="P539" s="390">
        <v>0</v>
      </c>
      <c r="R539" s="806"/>
      <c r="S539" s="297" t="s">
        <v>4</v>
      </c>
      <c r="T539" s="798" t="s">
        <v>82</v>
      </c>
      <c r="U539" s="799"/>
      <c r="V539" s="388">
        <v>0</v>
      </c>
      <c r="W539" s="389">
        <v>0</v>
      </c>
      <c r="X539" s="389">
        <v>0</v>
      </c>
      <c r="Y539" s="389">
        <v>0</v>
      </c>
      <c r="Z539" s="389">
        <v>0</v>
      </c>
      <c r="AA539" s="389">
        <v>0</v>
      </c>
      <c r="AB539" s="390">
        <v>0</v>
      </c>
      <c r="AD539" s="806"/>
      <c r="AE539" s="297" t="s">
        <v>4</v>
      </c>
      <c r="AF539" s="798" t="s">
        <v>82</v>
      </c>
      <c r="AG539" s="799"/>
      <c r="AH539" s="390">
        <v>0</v>
      </c>
      <c r="AI539" s="388">
        <v>0</v>
      </c>
      <c r="AJ539" s="389">
        <v>0</v>
      </c>
      <c r="AK539" s="389">
        <v>0</v>
      </c>
      <c r="AL539" s="389">
        <v>0</v>
      </c>
      <c r="AM539" s="389">
        <v>0</v>
      </c>
      <c r="AN539" s="390">
        <v>0</v>
      </c>
      <c r="AP539" s="806"/>
      <c r="AQ539" s="297" t="s">
        <v>4</v>
      </c>
      <c r="AR539" s="798" t="s">
        <v>82</v>
      </c>
      <c r="AS539" s="799"/>
      <c r="AT539" s="387">
        <v>0</v>
      </c>
      <c r="AU539" s="388">
        <v>0</v>
      </c>
      <c r="AV539" s="389">
        <v>0</v>
      </c>
      <c r="AW539" s="389">
        <v>0</v>
      </c>
      <c r="AX539" s="389">
        <v>0</v>
      </c>
      <c r="AY539" s="389">
        <v>0</v>
      </c>
      <c r="AZ539" s="390">
        <v>0</v>
      </c>
      <c r="BB539" s="806"/>
      <c r="BC539" s="297" t="s">
        <v>4</v>
      </c>
      <c r="BD539" s="798" t="s">
        <v>82</v>
      </c>
      <c r="BE539" s="799"/>
      <c r="BF539" s="387">
        <v>0</v>
      </c>
      <c r="BG539" s="388">
        <v>0</v>
      </c>
      <c r="BH539" s="389">
        <v>0</v>
      </c>
      <c r="BI539" s="389">
        <v>0</v>
      </c>
      <c r="BJ539" s="389">
        <v>0</v>
      </c>
      <c r="BK539" s="389">
        <v>0</v>
      </c>
      <c r="BL539" s="390">
        <v>0</v>
      </c>
      <c r="BN539" s="1"/>
      <c r="BO539" s="1"/>
      <c r="BP539" s="1"/>
      <c r="BQ539" s="1"/>
      <c r="BR539" s="1"/>
      <c r="BS539" s="1"/>
      <c r="BT539" s="1"/>
      <c r="BU539" s="1"/>
      <c r="BV539" s="1"/>
      <c r="BW539" s="1"/>
      <c r="BX539" s="1"/>
      <c r="BY539" s="1"/>
      <c r="BZ539" s="1"/>
      <c r="CA539" s="1"/>
      <c r="CB539" s="1"/>
    </row>
    <row r="540" spans="2:80" s="106" customFormat="1">
      <c r="B540" s="1"/>
      <c r="C540" s="172"/>
      <c r="D540" s="12"/>
      <c r="F540" s="809"/>
      <c r="G540" s="297" t="s">
        <v>4</v>
      </c>
      <c r="H540" s="798" t="s">
        <v>81</v>
      </c>
      <c r="I540" s="799"/>
      <c r="J540" s="387">
        <v>0</v>
      </c>
      <c r="K540" s="388">
        <v>0</v>
      </c>
      <c r="L540" s="389">
        <v>0</v>
      </c>
      <c r="M540" s="389">
        <v>0</v>
      </c>
      <c r="N540" s="389">
        <v>0</v>
      </c>
      <c r="O540" s="389">
        <v>0</v>
      </c>
      <c r="P540" s="390">
        <v>0</v>
      </c>
      <c r="R540" s="806"/>
      <c r="S540" s="297" t="s">
        <v>4</v>
      </c>
      <c r="T540" s="798" t="s">
        <v>81</v>
      </c>
      <c r="U540" s="799"/>
      <c r="V540" s="388">
        <v>0</v>
      </c>
      <c r="W540" s="389">
        <v>0</v>
      </c>
      <c r="X540" s="389">
        <v>0</v>
      </c>
      <c r="Y540" s="389">
        <v>0</v>
      </c>
      <c r="Z540" s="389">
        <v>0</v>
      </c>
      <c r="AA540" s="389">
        <v>0</v>
      </c>
      <c r="AB540" s="390">
        <v>0</v>
      </c>
      <c r="AD540" s="806"/>
      <c r="AE540" s="297" t="s">
        <v>4</v>
      </c>
      <c r="AF540" s="798" t="s">
        <v>81</v>
      </c>
      <c r="AG540" s="799"/>
      <c r="AH540" s="390">
        <v>0</v>
      </c>
      <c r="AI540" s="388">
        <v>0</v>
      </c>
      <c r="AJ540" s="389">
        <v>0</v>
      </c>
      <c r="AK540" s="389">
        <v>0</v>
      </c>
      <c r="AL540" s="389">
        <v>0</v>
      </c>
      <c r="AM540" s="389">
        <v>0</v>
      </c>
      <c r="AN540" s="390">
        <v>0</v>
      </c>
      <c r="AP540" s="806"/>
      <c r="AQ540" s="297" t="s">
        <v>4</v>
      </c>
      <c r="AR540" s="798" t="s">
        <v>81</v>
      </c>
      <c r="AS540" s="799"/>
      <c r="AT540" s="387">
        <v>0</v>
      </c>
      <c r="AU540" s="388">
        <v>0</v>
      </c>
      <c r="AV540" s="389">
        <v>0</v>
      </c>
      <c r="AW540" s="389">
        <v>0</v>
      </c>
      <c r="AX540" s="389">
        <v>0</v>
      </c>
      <c r="AY540" s="389">
        <v>0</v>
      </c>
      <c r="AZ540" s="390">
        <v>0</v>
      </c>
      <c r="BB540" s="806"/>
      <c r="BC540" s="297" t="s">
        <v>4</v>
      </c>
      <c r="BD540" s="798" t="s">
        <v>81</v>
      </c>
      <c r="BE540" s="799"/>
      <c r="BF540" s="387">
        <v>0</v>
      </c>
      <c r="BG540" s="388">
        <v>0</v>
      </c>
      <c r="BH540" s="389">
        <v>0</v>
      </c>
      <c r="BI540" s="389">
        <v>0</v>
      </c>
      <c r="BJ540" s="389">
        <v>0</v>
      </c>
      <c r="BK540" s="389">
        <v>0</v>
      </c>
      <c r="BL540" s="390">
        <v>0</v>
      </c>
      <c r="BN540" s="1"/>
      <c r="BO540" s="1"/>
      <c r="BP540" s="1"/>
      <c r="BQ540" s="1"/>
      <c r="BR540" s="1"/>
      <c r="BS540" s="1"/>
      <c r="BT540" s="1"/>
      <c r="BU540" s="1"/>
      <c r="BV540" s="1"/>
      <c r="BW540" s="1"/>
      <c r="BX540" s="1"/>
      <c r="BY540" s="1"/>
      <c r="BZ540" s="1"/>
      <c r="CA540" s="1"/>
      <c r="CB540" s="1"/>
    </row>
    <row r="541" spans="2:80" s="106" customFormat="1">
      <c r="B541" s="1"/>
      <c r="C541" s="172"/>
      <c r="D541" s="12"/>
      <c r="F541" s="809"/>
      <c r="G541" s="297" t="s">
        <v>4</v>
      </c>
      <c r="H541" s="798" t="s">
        <v>80</v>
      </c>
      <c r="I541" s="799"/>
      <c r="J541" s="387">
        <v>0</v>
      </c>
      <c r="K541" s="388">
        <v>0</v>
      </c>
      <c r="L541" s="389">
        <v>0</v>
      </c>
      <c r="M541" s="389">
        <v>0</v>
      </c>
      <c r="N541" s="389">
        <v>0</v>
      </c>
      <c r="O541" s="389">
        <v>0</v>
      </c>
      <c r="P541" s="390">
        <v>0</v>
      </c>
      <c r="R541" s="806"/>
      <c r="S541" s="297" t="s">
        <v>4</v>
      </c>
      <c r="T541" s="798" t="s">
        <v>80</v>
      </c>
      <c r="U541" s="799"/>
      <c r="V541" s="388">
        <v>0</v>
      </c>
      <c r="W541" s="389">
        <v>0</v>
      </c>
      <c r="X541" s="389">
        <v>0</v>
      </c>
      <c r="Y541" s="389">
        <v>0</v>
      </c>
      <c r="Z541" s="389">
        <v>0</v>
      </c>
      <c r="AA541" s="389">
        <v>0</v>
      </c>
      <c r="AB541" s="390">
        <v>0</v>
      </c>
      <c r="AD541" s="806"/>
      <c r="AE541" s="297" t="s">
        <v>4</v>
      </c>
      <c r="AF541" s="798" t="s">
        <v>80</v>
      </c>
      <c r="AG541" s="799"/>
      <c r="AH541" s="390">
        <v>0</v>
      </c>
      <c r="AI541" s="388">
        <v>0</v>
      </c>
      <c r="AJ541" s="389">
        <v>0</v>
      </c>
      <c r="AK541" s="389">
        <v>0</v>
      </c>
      <c r="AL541" s="389">
        <v>0</v>
      </c>
      <c r="AM541" s="389">
        <v>0</v>
      </c>
      <c r="AN541" s="390">
        <v>0</v>
      </c>
      <c r="AP541" s="806"/>
      <c r="AQ541" s="297" t="s">
        <v>4</v>
      </c>
      <c r="AR541" s="798" t="s">
        <v>80</v>
      </c>
      <c r="AS541" s="799"/>
      <c r="AT541" s="387">
        <v>0</v>
      </c>
      <c r="AU541" s="388">
        <v>0</v>
      </c>
      <c r="AV541" s="389">
        <v>0</v>
      </c>
      <c r="AW541" s="389">
        <v>0</v>
      </c>
      <c r="AX541" s="389">
        <v>0</v>
      </c>
      <c r="AY541" s="389">
        <v>0</v>
      </c>
      <c r="AZ541" s="390">
        <v>0</v>
      </c>
      <c r="BB541" s="806"/>
      <c r="BC541" s="297" t="s">
        <v>4</v>
      </c>
      <c r="BD541" s="798" t="s">
        <v>80</v>
      </c>
      <c r="BE541" s="799"/>
      <c r="BF541" s="387">
        <v>0</v>
      </c>
      <c r="BG541" s="388">
        <v>0</v>
      </c>
      <c r="BH541" s="389">
        <v>0</v>
      </c>
      <c r="BI541" s="389">
        <v>0</v>
      </c>
      <c r="BJ541" s="389">
        <v>0</v>
      </c>
      <c r="BK541" s="389">
        <v>0</v>
      </c>
      <c r="BL541" s="390">
        <v>0</v>
      </c>
      <c r="BN541" s="1"/>
      <c r="BO541" s="1"/>
      <c r="BP541" s="1"/>
      <c r="BQ541" s="1"/>
      <c r="BR541" s="1"/>
      <c r="BS541" s="1"/>
      <c r="BT541" s="1"/>
      <c r="BU541" s="1"/>
      <c r="BV541" s="1"/>
      <c r="BW541" s="1"/>
      <c r="BX541" s="1"/>
      <c r="BY541" s="1"/>
      <c r="BZ541" s="1"/>
      <c r="CA541" s="1"/>
      <c r="CB541" s="1"/>
    </row>
    <row r="542" spans="2:80" s="106" customFormat="1">
      <c r="B542" s="1"/>
      <c r="C542" s="172"/>
      <c r="D542" s="12"/>
      <c r="F542" s="809"/>
      <c r="G542" s="297" t="s">
        <v>4</v>
      </c>
      <c r="H542" s="798" t="s">
        <v>79</v>
      </c>
      <c r="I542" s="799"/>
      <c r="J542" s="387">
        <v>0</v>
      </c>
      <c r="K542" s="388">
        <v>0</v>
      </c>
      <c r="L542" s="389">
        <v>0</v>
      </c>
      <c r="M542" s="389">
        <v>0</v>
      </c>
      <c r="N542" s="389">
        <v>0</v>
      </c>
      <c r="O542" s="389">
        <v>0</v>
      </c>
      <c r="P542" s="390">
        <v>0</v>
      </c>
      <c r="R542" s="806"/>
      <c r="S542" s="297" t="s">
        <v>4</v>
      </c>
      <c r="T542" s="798" t="s">
        <v>79</v>
      </c>
      <c r="U542" s="799"/>
      <c r="V542" s="388">
        <v>0</v>
      </c>
      <c r="W542" s="389">
        <v>0</v>
      </c>
      <c r="X542" s="389">
        <v>0</v>
      </c>
      <c r="Y542" s="389">
        <v>0</v>
      </c>
      <c r="Z542" s="389">
        <v>0</v>
      </c>
      <c r="AA542" s="389">
        <v>0</v>
      </c>
      <c r="AB542" s="390">
        <v>0</v>
      </c>
      <c r="AD542" s="806"/>
      <c r="AE542" s="297" t="s">
        <v>4</v>
      </c>
      <c r="AF542" s="798" t="s">
        <v>79</v>
      </c>
      <c r="AG542" s="799"/>
      <c r="AH542" s="390">
        <v>0</v>
      </c>
      <c r="AI542" s="388">
        <v>0</v>
      </c>
      <c r="AJ542" s="389">
        <v>0</v>
      </c>
      <c r="AK542" s="389">
        <v>0</v>
      </c>
      <c r="AL542" s="389">
        <v>0</v>
      </c>
      <c r="AM542" s="389">
        <v>0</v>
      </c>
      <c r="AN542" s="390">
        <v>0</v>
      </c>
      <c r="AP542" s="806"/>
      <c r="AQ542" s="297" t="s">
        <v>4</v>
      </c>
      <c r="AR542" s="798" t="s">
        <v>79</v>
      </c>
      <c r="AS542" s="799"/>
      <c r="AT542" s="387">
        <v>0</v>
      </c>
      <c r="AU542" s="388">
        <v>0</v>
      </c>
      <c r="AV542" s="389">
        <v>0</v>
      </c>
      <c r="AW542" s="389">
        <v>0</v>
      </c>
      <c r="AX542" s="389">
        <v>0</v>
      </c>
      <c r="AY542" s="389">
        <v>0</v>
      </c>
      <c r="AZ542" s="390">
        <v>0</v>
      </c>
      <c r="BB542" s="806"/>
      <c r="BC542" s="297" t="s">
        <v>4</v>
      </c>
      <c r="BD542" s="798" t="s">
        <v>79</v>
      </c>
      <c r="BE542" s="799"/>
      <c r="BF542" s="387">
        <v>0</v>
      </c>
      <c r="BG542" s="388">
        <v>0</v>
      </c>
      <c r="BH542" s="389">
        <v>0</v>
      </c>
      <c r="BI542" s="389">
        <v>0</v>
      </c>
      <c r="BJ542" s="389">
        <v>0</v>
      </c>
      <c r="BK542" s="389">
        <v>0</v>
      </c>
      <c r="BL542" s="390">
        <v>0</v>
      </c>
      <c r="BN542" s="1"/>
      <c r="BO542" s="1"/>
      <c r="BP542" s="1"/>
      <c r="BQ542" s="1"/>
      <c r="BR542" s="1"/>
      <c r="BS542" s="1"/>
      <c r="BT542" s="1"/>
      <c r="BU542" s="1"/>
      <c r="BV542" s="1"/>
      <c r="BW542" s="1"/>
      <c r="BX542" s="1"/>
      <c r="BY542" s="1"/>
      <c r="BZ542" s="1"/>
      <c r="CA542" s="1"/>
      <c r="CB542" s="1"/>
    </row>
    <row r="543" spans="2:80" s="106" customFormat="1">
      <c r="B543" s="1"/>
      <c r="C543" s="172"/>
      <c r="D543" s="12"/>
      <c r="F543" s="809"/>
      <c r="G543" s="297" t="s">
        <v>4</v>
      </c>
      <c r="H543" s="798" t="s">
        <v>78</v>
      </c>
      <c r="I543" s="799"/>
      <c r="J543" s="387">
        <v>0</v>
      </c>
      <c r="K543" s="388">
        <v>0</v>
      </c>
      <c r="L543" s="389">
        <v>0</v>
      </c>
      <c r="M543" s="389">
        <v>0</v>
      </c>
      <c r="N543" s="389">
        <v>0</v>
      </c>
      <c r="O543" s="389">
        <v>0</v>
      </c>
      <c r="P543" s="390">
        <v>0</v>
      </c>
      <c r="R543" s="806"/>
      <c r="S543" s="297" t="s">
        <v>4</v>
      </c>
      <c r="T543" s="798" t="s">
        <v>78</v>
      </c>
      <c r="U543" s="799"/>
      <c r="V543" s="388">
        <v>0</v>
      </c>
      <c r="W543" s="389">
        <v>0</v>
      </c>
      <c r="X543" s="389">
        <v>0</v>
      </c>
      <c r="Y543" s="389">
        <v>0</v>
      </c>
      <c r="Z543" s="389">
        <v>0</v>
      </c>
      <c r="AA543" s="389">
        <v>0</v>
      </c>
      <c r="AB543" s="390">
        <v>0</v>
      </c>
      <c r="AD543" s="806"/>
      <c r="AE543" s="297" t="s">
        <v>4</v>
      </c>
      <c r="AF543" s="798" t="s">
        <v>78</v>
      </c>
      <c r="AG543" s="799"/>
      <c r="AH543" s="390">
        <v>0</v>
      </c>
      <c r="AI543" s="388">
        <v>0</v>
      </c>
      <c r="AJ543" s="389">
        <v>0</v>
      </c>
      <c r="AK543" s="389">
        <v>0</v>
      </c>
      <c r="AL543" s="389">
        <v>0</v>
      </c>
      <c r="AM543" s="389">
        <v>0</v>
      </c>
      <c r="AN543" s="390">
        <v>0</v>
      </c>
      <c r="AP543" s="806"/>
      <c r="AQ543" s="297" t="s">
        <v>4</v>
      </c>
      <c r="AR543" s="798" t="s">
        <v>78</v>
      </c>
      <c r="AS543" s="799"/>
      <c r="AT543" s="387">
        <v>0</v>
      </c>
      <c r="AU543" s="388">
        <v>0</v>
      </c>
      <c r="AV543" s="389">
        <v>0</v>
      </c>
      <c r="AW543" s="389">
        <v>0</v>
      </c>
      <c r="AX543" s="389">
        <v>0</v>
      </c>
      <c r="AY543" s="389">
        <v>0</v>
      </c>
      <c r="AZ543" s="390">
        <v>0</v>
      </c>
      <c r="BB543" s="806"/>
      <c r="BC543" s="297" t="s">
        <v>4</v>
      </c>
      <c r="BD543" s="798" t="s">
        <v>78</v>
      </c>
      <c r="BE543" s="799"/>
      <c r="BF543" s="387">
        <v>0</v>
      </c>
      <c r="BG543" s="388">
        <v>0</v>
      </c>
      <c r="BH543" s="389">
        <v>0</v>
      </c>
      <c r="BI543" s="389">
        <v>0</v>
      </c>
      <c r="BJ543" s="389">
        <v>0</v>
      </c>
      <c r="BK543" s="389">
        <v>0</v>
      </c>
      <c r="BL543" s="390">
        <v>0</v>
      </c>
      <c r="BN543" s="1"/>
      <c r="BO543" s="1"/>
      <c r="BP543" s="1"/>
      <c r="BQ543" s="1"/>
      <c r="BR543" s="1"/>
      <c r="BS543" s="1"/>
      <c r="BT543" s="1"/>
      <c r="BU543" s="1"/>
      <c r="BV543" s="1"/>
      <c r="BW543" s="1"/>
      <c r="BX543" s="1"/>
      <c r="BY543" s="1"/>
      <c r="BZ543" s="1"/>
      <c r="CA543" s="1"/>
      <c r="CB543" s="1"/>
    </row>
    <row r="544" spans="2:80" s="106" customFormat="1">
      <c r="B544" s="1"/>
      <c r="C544" s="172"/>
      <c r="D544" s="12"/>
      <c r="F544" s="809"/>
      <c r="G544" s="300" t="s">
        <v>4</v>
      </c>
      <c r="H544" s="801" t="s">
        <v>9</v>
      </c>
      <c r="I544" s="802"/>
      <c r="J544" s="387">
        <v>0</v>
      </c>
      <c r="K544" s="388">
        <v>0</v>
      </c>
      <c r="L544" s="389">
        <v>0</v>
      </c>
      <c r="M544" s="389">
        <v>0</v>
      </c>
      <c r="N544" s="389">
        <v>0</v>
      </c>
      <c r="O544" s="389">
        <v>0</v>
      </c>
      <c r="P544" s="390">
        <v>0</v>
      </c>
      <c r="R544" s="806"/>
      <c r="S544" s="300" t="s">
        <v>4</v>
      </c>
      <c r="T544" s="801" t="s">
        <v>9</v>
      </c>
      <c r="U544" s="802"/>
      <c r="V544" s="388">
        <v>0</v>
      </c>
      <c r="W544" s="389">
        <v>0</v>
      </c>
      <c r="X544" s="389">
        <v>0</v>
      </c>
      <c r="Y544" s="389">
        <v>0</v>
      </c>
      <c r="Z544" s="389">
        <v>0</v>
      </c>
      <c r="AA544" s="389">
        <v>0</v>
      </c>
      <c r="AB544" s="390">
        <v>0</v>
      </c>
      <c r="AD544" s="806"/>
      <c r="AE544" s="300" t="s">
        <v>4</v>
      </c>
      <c r="AF544" s="801" t="s">
        <v>9</v>
      </c>
      <c r="AG544" s="802"/>
      <c r="AH544" s="390">
        <v>0</v>
      </c>
      <c r="AI544" s="388">
        <v>0</v>
      </c>
      <c r="AJ544" s="389">
        <v>0</v>
      </c>
      <c r="AK544" s="389">
        <v>0</v>
      </c>
      <c r="AL544" s="389">
        <v>0</v>
      </c>
      <c r="AM544" s="389">
        <v>0</v>
      </c>
      <c r="AN544" s="390">
        <v>0</v>
      </c>
      <c r="AP544" s="806"/>
      <c r="AQ544" s="300" t="s">
        <v>4</v>
      </c>
      <c r="AR544" s="801" t="s">
        <v>9</v>
      </c>
      <c r="AS544" s="802"/>
      <c r="AT544" s="387">
        <v>0</v>
      </c>
      <c r="AU544" s="388">
        <v>0</v>
      </c>
      <c r="AV544" s="389">
        <v>0</v>
      </c>
      <c r="AW544" s="389">
        <v>0</v>
      </c>
      <c r="AX544" s="389">
        <v>0</v>
      </c>
      <c r="AY544" s="389">
        <v>0</v>
      </c>
      <c r="AZ544" s="390">
        <v>0</v>
      </c>
      <c r="BB544" s="806"/>
      <c r="BC544" s="300" t="s">
        <v>4</v>
      </c>
      <c r="BD544" s="801" t="s">
        <v>9</v>
      </c>
      <c r="BE544" s="802"/>
      <c r="BF544" s="387">
        <v>0</v>
      </c>
      <c r="BG544" s="388">
        <v>0</v>
      </c>
      <c r="BH544" s="389">
        <v>0</v>
      </c>
      <c r="BI544" s="389">
        <v>0</v>
      </c>
      <c r="BJ544" s="389">
        <v>0</v>
      </c>
      <c r="BK544" s="389">
        <v>0</v>
      </c>
      <c r="BL544" s="390">
        <v>0</v>
      </c>
      <c r="BN544" s="1"/>
      <c r="BO544" s="1"/>
      <c r="BP544" s="1"/>
      <c r="BQ544" s="1"/>
      <c r="BR544" s="1"/>
      <c r="BS544" s="1"/>
      <c r="BT544" s="1"/>
      <c r="BU544" s="1"/>
      <c r="BV544" s="1"/>
      <c r="BW544" s="1"/>
      <c r="BX544" s="1"/>
      <c r="BY544" s="1"/>
      <c r="BZ544" s="1"/>
      <c r="CA544" s="1"/>
      <c r="CB544" s="1"/>
    </row>
    <row r="545" spans="2:80" s="106" customFormat="1">
      <c r="B545" s="1"/>
      <c r="C545" s="172"/>
      <c r="D545" s="12"/>
      <c r="F545" s="809"/>
      <c r="G545" s="297" t="s">
        <v>3</v>
      </c>
      <c r="H545" s="803" t="s">
        <v>59</v>
      </c>
      <c r="I545" s="804"/>
      <c r="J545" s="387">
        <v>0</v>
      </c>
      <c r="K545" s="388">
        <v>0</v>
      </c>
      <c r="L545" s="389">
        <v>0</v>
      </c>
      <c r="M545" s="389">
        <v>0</v>
      </c>
      <c r="N545" s="389">
        <v>0</v>
      </c>
      <c r="O545" s="389">
        <v>0</v>
      </c>
      <c r="P545" s="390">
        <v>0</v>
      </c>
      <c r="R545" s="806"/>
      <c r="S545" s="297" t="s">
        <v>3</v>
      </c>
      <c r="T545" s="798" t="s">
        <v>59</v>
      </c>
      <c r="U545" s="799"/>
      <c r="V545" s="388">
        <v>0</v>
      </c>
      <c r="W545" s="389">
        <v>0</v>
      </c>
      <c r="X545" s="389">
        <v>0</v>
      </c>
      <c r="Y545" s="389">
        <v>0</v>
      </c>
      <c r="Z545" s="389">
        <v>0</v>
      </c>
      <c r="AA545" s="389">
        <v>0</v>
      </c>
      <c r="AB545" s="390">
        <v>0</v>
      </c>
      <c r="AD545" s="806"/>
      <c r="AE545" s="297" t="s">
        <v>3</v>
      </c>
      <c r="AF545" s="798" t="s">
        <v>59</v>
      </c>
      <c r="AG545" s="799"/>
      <c r="AH545" s="390">
        <v>0</v>
      </c>
      <c r="AI545" s="388">
        <v>0</v>
      </c>
      <c r="AJ545" s="389">
        <v>0</v>
      </c>
      <c r="AK545" s="389">
        <v>0</v>
      </c>
      <c r="AL545" s="389">
        <v>0</v>
      </c>
      <c r="AM545" s="389">
        <v>0</v>
      </c>
      <c r="AN545" s="390">
        <v>0</v>
      </c>
      <c r="AP545" s="806"/>
      <c r="AQ545" s="297" t="s">
        <v>3</v>
      </c>
      <c r="AR545" s="798" t="s">
        <v>59</v>
      </c>
      <c r="AS545" s="799"/>
      <c r="AT545" s="387">
        <v>0</v>
      </c>
      <c r="AU545" s="388">
        <v>0</v>
      </c>
      <c r="AV545" s="389">
        <v>0</v>
      </c>
      <c r="AW545" s="389">
        <v>0</v>
      </c>
      <c r="AX545" s="389">
        <v>0</v>
      </c>
      <c r="AY545" s="389">
        <v>0</v>
      </c>
      <c r="AZ545" s="390">
        <v>0</v>
      </c>
      <c r="BB545" s="806"/>
      <c r="BC545" s="297" t="s">
        <v>3</v>
      </c>
      <c r="BD545" s="798" t="s">
        <v>59</v>
      </c>
      <c r="BE545" s="799"/>
      <c r="BF545" s="387">
        <v>0</v>
      </c>
      <c r="BG545" s="388">
        <v>0</v>
      </c>
      <c r="BH545" s="389">
        <v>0</v>
      </c>
      <c r="BI545" s="389">
        <v>0</v>
      </c>
      <c r="BJ545" s="389">
        <v>0</v>
      </c>
      <c r="BK545" s="389">
        <v>0</v>
      </c>
      <c r="BL545" s="390">
        <v>0</v>
      </c>
      <c r="BN545" s="1"/>
      <c r="BO545" s="1"/>
      <c r="BP545" s="1"/>
      <c r="BQ545" s="1"/>
      <c r="BR545" s="1"/>
      <c r="BS545" s="1"/>
      <c r="BT545" s="1"/>
      <c r="BU545" s="1"/>
      <c r="BV545" s="1"/>
      <c r="BW545" s="1"/>
      <c r="BX545" s="1"/>
      <c r="BY545" s="1"/>
      <c r="BZ545" s="1"/>
      <c r="CA545" s="1"/>
      <c r="CB545" s="1"/>
    </row>
    <row r="546" spans="2:80" s="106" customFormat="1">
      <c r="B546" s="1"/>
      <c r="C546" s="172"/>
      <c r="D546" s="12"/>
      <c r="F546" s="809"/>
      <c r="G546" s="297" t="s">
        <v>3</v>
      </c>
      <c r="H546" s="798" t="s">
        <v>82</v>
      </c>
      <c r="I546" s="799"/>
      <c r="J546" s="387">
        <v>0</v>
      </c>
      <c r="K546" s="388">
        <v>0</v>
      </c>
      <c r="L546" s="389">
        <v>0</v>
      </c>
      <c r="M546" s="389">
        <v>0</v>
      </c>
      <c r="N546" s="389">
        <v>0</v>
      </c>
      <c r="O546" s="389">
        <v>0</v>
      </c>
      <c r="P546" s="390">
        <v>0</v>
      </c>
      <c r="R546" s="806"/>
      <c r="S546" s="297" t="s">
        <v>3</v>
      </c>
      <c r="T546" s="798" t="s">
        <v>82</v>
      </c>
      <c r="U546" s="799"/>
      <c r="V546" s="388">
        <v>0</v>
      </c>
      <c r="W546" s="389">
        <v>0</v>
      </c>
      <c r="X546" s="389">
        <v>0</v>
      </c>
      <c r="Y546" s="389">
        <v>0</v>
      </c>
      <c r="Z546" s="389">
        <v>0</v>
      </c>
      <c r="AA546" s="389">
        <v>0</v>
      </c>
      <c r="AB546" s="390">
        <v>0</v>
      </c>
      <c r="AD546" s="806"/>
      <c r="AE546" s="297" t="s">
        <v>3</v>
      </c>
      <c r="AF546" s="798" t="s">
        <v>82</v>
      </c>
      <c r="AG546" s="799"/>
      <c r="AH546" s="390">
        <v>0</v>
      </c>
      <c r="AI546" s="388">
        <v>0</v>
      </c>
      <c r="AJ546" s="389">
        <v>0</v>
      </c>
      <c r="AK546" s="389">
        <v>0</v>
      </c>
      <c r="AL546" s="389">
        <v>0</v>
      </c>
      <c r="AM546" s="389">
        <v>0</v>
      </c>
      <c r="AN546" s="390">
        <v>0</v>
      </c>
      <c r="AP546" s="806"/>
      <c r="AQ546" s="297" t="s">
        <v>3</v>
      </c>
      <c r="AR546" s="798" t="s">
        <v>82</v>
      </c>
      <c r="AS546" s="799"/>
      <c r="AT546" s="387">
        <v>0</v>
      </c>
      <c r="AU546" s="388">
        <v>0</v>
      </c>
      <c r="AV546" s="389">
        <v>0</v>
      </c>
      <c r="AW546" s="389">
        <v>0</v>
      </c>
      <c r="AX546" s="389">
        <v>0</v>
      </c>
      <c r="AY546" s="389">
        <v>0</v>
      </c>
      <c r="AZ546" s="390">
        <v>0</v>
      </c>
      <c r="BB546" s="806"/>
      <c r="BC546" s="297" t="s">
        <v>3</v>
      </c>
      <c r="BD546" s="798" t="s">
        <v>82</v>
      </c>
      <c r="BE546" s="799"/>
      <c r="BF546" s="387">
        <v>0</v>
      </c>
      <c r="BG546" s="388">
        <v>0</v>
      </c>
      <c r="BH546" s="389">
        <v>0</v>
      </c>
      <c r="BI546" s="389">
        <v>0</v>
      </c>
      <c r="BJ546" s="389">
        <v>0</v>
      </c>
      <c r="BK546" s="389">
        <v>0</v>
      </c>
      <c r="BL546" s="390">
        <v>0</v>
      </c>
      <c r="BN546" s="1"/>
      <c r="BO546" s="1"/>
      <c r="BP546" s="1"/>
      <c r="BQ546" s="1"/>
      <c r="BR546" s="1"/>
      <c r="BS546" s="1"/>
      <c r="BT546" s="1"/>
      <c r="BU546" s="1"/>
      <c r="BV546" s="1"/>
      <c r="BW546" s="1"/>
      <c r="BX546" s="1"/>
      <c r="BY546" s="1"/>
      <c r="BZ546" s="1"/>
      <c r="CA546" s="1"/>
      <c r="CB546" s="1"/>
    </row>
    <row r="547" spans="2:80" s="106" customFormat="1">
      <c r="B547" s="1"/>
      <c r="C547" s="172"/>
      <c r="D547" s="12"/>
      <c r="F547" s="809"/>
      <c r="G547" s="297" t="s">
        <v>3</v>
      </c>
      <c r="H547" s="798" t="s">
        <v>81</v>
      </c>
      <c r="I547" s="799"/>
      <c r="J547" s="387">
        <v>0</v>
      </c>
      <c r="K547" s="388">
        <v>0</v>
      </c>
      <c r="L547" s="389">
        <v>0</v>
      </c>
      <c r="M547" s="389">
        <v>0</v>
      </c>
      <c r="N547" s="389">
        <v>0</v>
      </c>
      <c r="O547" s="389">
        <v>0</v>
      </c>
      <c r="P547" s="390">
        <v>0</v>
      </c>
      <c r="R547" s="806"/>
      <c r="S547" s="297" t="s">
        <v>3</v>
      </c>
      <c r="T547" s="798" t="s">
        <v>81</v>
      </c>
      <c r="U547" s="799"/>
      <c r="V547" s="388">
        <v>0</v>
      </c>
      <c r="W547" s="389">
        <v>0</v>
      </c>
      <c r="X547" s="389">
        <v>0</v>
      </c>
      <c r="Y547" s="389">
        <v>0</v>
      </c>
      <c r="Z547" s="389">
        <v>0</v>
      </c>
      <c r="AA547" s="389">
        <v>0</v>
      </c>
      <c r="AB547" s="390">
        <v>0</v>
      </c>
      <c r="AD547" s="806"/>
      <c r="AE547" s="297" t="s">
        <v>3</v>
      </c>
      <c r="AF547" s="798" t="s">
        <v>81</v>
      </c>
      <c r="AG547" s="799"/>
      <c r="AH547" s="390">
        <v>0</v>
      </c>
      <c r="AI547" s="388">
        <v>0</v>
      </c>
      <c r="AJ547" s="389">
        <v>0</v>
      </c>
      <c r="AK547" s="389">
        <v>0</v>
      </c>
      <c r="AL547" s="389">
        <v>0</v>
      </c>
      <c r="AM547" s="389">
        <v>0</v>
      </c>
      <c r="AN547" s="390">
        <v>0</v>
      </c>
      <c r="AP547" s="806"/>
      <c r="AQ547" s="297" t="s">
        <v>3</v>
      </c>
      <c r="AR547" s="798" t="s">
        <v>81</v>
      </c>
      <c r="AS547" s="799"/>
      <c r="AT547" s="387">
        <v>0</v>
      </c>
      <c r="AU547" s="388">
        <v>0</v>
      </c>
      <c r="AV547" s="389">
        <v>0</v>
      </c>
      <c r="AW547" s="389">
        <v>0</v>
      </c>
      <c r="AX547" s="389">
        <v>0</v>
      </c>
      <c r="AY547" s="389">
        <v>0</v>
      </c>
      <c r="AZ547" s="390">
        <v>0</v>
      </c>
      <c r="BB547" s="806"/>
      <c r="BC547" s="297" t="s">
        <v>3</v>
      </c>
      <c r="BD547" s="798" t="s">
        <v>81</v>
      </c>
      <c r="BE547" s="799"/>
      <c r="BF547" s="387">
        <v>0</v>
      </c>
      <c r="BG547" s="388">
        <v>0</v>
      </c>
      <c r="BH547" s="389">
        <v>0</v>
      </c>
      <c r="BI547" s="389">
        <v>0</v>
      </c>
      <c r="BJ547" s="389">
        <v>0</v>
      </c>
      <c r="BK547" s="389">
        <v>0</v>
      </c>
      <c r="BL547" s="390">
        <v>0</v>
      </c>
      <c r="BN547" s="1"/>
      <c r="BO547" s="1"/>
      <c r="BP547" s="1"/>
      <c r="BQ547" s="1"/>
      <c r="BR547" s="1"/>
      <c r="BS547" s="1"/>
      <c r="BT547" s="1"/>
      <c r="BU547" s="1"/>
      <c r="BV547" s="1"/>
      <c r="BW547" s="1"/>
      <c r="BX547" s="1"/>
      <c r="BY547" s="1"/>
      <c r="BZ547" s="1"/>
      <c r="CA547" s="1"/>
      <c r="CB547" s="1"/>
    </row>
    <row r="548" spans="2:80" s="106" customFormat="1">
      <c r="B548" s="1"/>
      <c r="C548" s="172"/>
      <c r="D548" s="12"/>
      <c r="F548" s="809"/>
      <c r="G548" s="297" t="s">
        <v>3</v>
      </c>
      <c r="H548" s="798" t="s">
        <v>80</v>
      </c>
      <c r="I548" s="799"/>
      <c r="J548" s="387">
        <v>0</v>
      </c>
      <c r="K548" s="388">
        <v>0</v>
      </c>
      <c r="L548" s="389">
        <v>0</v>
      </c>
      <c r="M548" s="389">
        <v>0</v>
      </c>
      <c r="N548" s="389">
        <v>0</v>
      </c>
      <c r="O548" s="389">
        <v>0</v>
      </c>
      <c r="P548" s="390">
        <v>0</v>
      </c>
      <c r="R548" s="806"/>
      <c r="S548" s="297" t="s">
        <v>3</v>
      </c>
      <c r="T548" s="798" t="s">
        <v>80</v>
      </c>
      <c r="U548" s="799"/>
      <c r="V548" s="388">
        <v>0</v>
      </c>
      <c r="W548" s="389">
        <v>0</v>
      </c>
      <c r="X548" s="389">
        <v>0</v>
      </c>
      <c r="Y548" s="389">
        <v>0</v>
      </c>
      <c r="Z548" s="389">
        <v>0</v>
      </c>
      <c r="AA548" s="389">
        <v>0</v>
      </c>
      <c r="AB548" s="390">
        <v>0</v>
      </c>
      <c r="AD548" s="806"/>
      <c r="AE548" s="297" t="s">
        <v>3</v>
      </c>
      <c r="AF548" s="798" t="s">
        <v>80</v>
      </c>
      <c r="AG548" s="799"/>
      <c r="AH548" s="390">
        <v>0</v>
      </c>
      <c r="AI548" s="388">
        <v>0</v>
      </c>
      <c r="AJ548" s="389">
        <v>0</v>
      </c>
      <c r="AK548" s="389">
        <v>0</v>
      </c>
      <c r="AL548" s="389">
        <v>0</v>
      </c>
      <c r="AM548" s="389">
        <v>0</v>
      </c>
      <c r="AN548" s="390">
        <v>0</v>
      </c>
      <c r="AP548" s="806"/>
      <c r="AQ548" s="297" t="s">
        <v>3</v>
      </c>
      <c r="AR548" s="798" t="s">
        <v>80</v>
      </c>
      <c r="AS548" s="799"/>
      <c r="AT548" s="387">
        <v>0</v>
      </c>
      <c r="AU548" s="388">
        <v>0</v>
      </c>
      <c r="AV548" s="389">
        <v>0</v>
      </c>
      <c r="AW548" s="389">
        <v>0</v>
      </c>
      <c r="AX548" s="389">
        <v>0</v>
      </c>
      <c r="AY548" s="389">
        <v>0</v>
      </c>
      <c r="AZ548" s="390">
        <v>0</v>
      </c>
      <c r="BB548" s="806"/>
      <c r="BC548" s="297" t="s">
        <v>3</v>
      </c>
      <c r="BD548" s="798" t="s">
        <v>80</v>
      </c>
      <c r="BE548" s="799"/>
      <c r="BF548" s="387">
        <v>0</v>
      </c>
      <c r="BG548" s="388">
        <v>0</v>
      </c>
      <c r="BH548" s="389">
        <v>0</v>
      </c>
      <c r="BI548" s="389">
        <v>0</v>
      </c>
      <c r="BJ548" s="389">
        <v>0</v>
      </c>
      <c r="BK548" s="389">
        <v>0</v>
      </c>
      <c r="BL548" s="390">
        <v>0</v>
      </c>
      <c r="BN548" s="1"/>
      <c r="BO548" s="1"/>
      <c r="BP548" s="1"/>
      <c r="BQ548" s="1"/>
      <c r="BR548" s="1"/>
      <c r="BS548" s="1"/>
      <c r="BT548" s="1"/>
      <c r="BU548" s="1"/>
      <c r="BV548" s="1"/>
      <c r="BW548" s="1"/>
      <c r="BX548" s="1"/>
      <c r="BY548" s="1"/>
      <c r="BZ548" s="1"/>
      <c r="CA548" s="1"/>
      <c r="CB548" s="1"/>
    </row>
    <row r="549" spans="2:80" s="106" customFormat="1">
      <c r="B549" s="1"/>
      <c r="C549" s="172"/>
      <c r="D549" s="12"/>
      <c r="F549" s="809"/>
      <c r="G549" s="297" t="s">
        <v>3</v>
      </c>
      <c r="H549" s="798" t="s">
        <v>79</v>
      </c>
      <c r="I549" s="799"/>
      <c r="J549" s="387">
        <v>0</v>
      </c>
      <c r="K549" s="388">
        <v>0</v>
      </c>
      <c r="L549" s="389">
        <v>0</v>
      </c>
      <c r="M549" s="389">
        <v>0</v>
      </c>
      <c r="N549" s="389">
        <v>0</v>
      </c>
      <c r="O549" s="389">
        <v>0</v>
      </c>
      <c r="P549" s="390">
        <v>0</v>
      </c>
      <c r="R549" s="806"/>
      <c r="S549" s="297" t="s">
        <v>3</v>
      </c>
      <c r="T549" s="798" t="s">
        <v>79</v>
      </c>
      <c r="U549" s="799"/>
      <c r="V549" s="388">
        <v>0</v>
      </c>
      <c r="W549" s="389">
        <v>0</v>
      </c>
      <c r="X549" s="389">
        <v>0</v>
      </c>
      <c r="Y549" s="389">
        <v>0</v>
      </c>
      <c r="Z549" s="389">
        <v>0</v>
      </c>
      <c r="AA549" s="389">
        <v>0</v>
      </c>
      <c r="AB549" s="390">
        <v>0</v>
      </c>
      <c r="AD549" s="806"/>
      <c r="AE549" s="297" t="s">
        <v>3</v>
      </c>
      <c r="AF549" s="798" t="s">
        <v>79</v>
      </c>
      <c r="AG549" s="799"/>
      <c r="AH549" s="390">
        <v>0</v>
      </c>
      <c r="AI549" s="388">
        <v>0</v>
      </c>
      <c r="AJ549" s="389">
        <v>0</v>
      </c>
      <c r="AK549" s="389">
        <v>0</v>
      </c>
      <c r="AL549" s="389">
        <v>0</v>
      </c>
      <c r="AM549" s="389">
        <v>0</v>
      </c>
      <c r="AN549" s="390">
        <v>0</v>
      </c>
      <c r="AP549" s="806"/>
      <c r="AQ549" s="297" t="s">
        <v>3</v>
      </c>
      <c r="AR549" s="798" t="s">
        <v>79</v>
      </c>
      <c r="AS549" s="799"/>
      <c r="AT549" s="387">
        <v>0</v>
      </c>
      <c r="AU549" s="388">
        <v>0</v>
      </c>
      <c r="AV549" s="389">
        <v>0</v>
      </c>
      <c r="AW549" s="389">
        <v>0</v>
      </c>
      <c r="AX549" s="389">
        <v>0</v>
      </c>
      <c r="AY549" s="389">
        <v>0</v>
      </c>
      <c r="AZ549" s="390">
        <v>0</v>
      </c>
      <c r="BB549" s="806"/>
      <c r="BC549" s="297" t="s">
        <v>3</v>
      </c>
      <c r="BD549" s="798" t="s">
        <v>79</v>
      </c>
      <c r="BE549" s="799"/>
      <c r="BF549" s="387">
        <v>0</v>
      </c>
      <c r="BG549" s="388">
        <v>0</v>
      </c>
      <c r="BH549" s="389">
        <v>0</v>
      </c>
      <c r="BI549" s="389">
        <v>0</v>
      </c>
      <c r="BJ549" s="389">
        <v>0</v>
      </c>
      <c r="BK549" s="389">
        <v>0</v>
      </c>
      <c r="BL549" s="390">
        <v>0</v>
      </c>
      <c r="BN549" s="1"/>
      <c r="BO549" s="1"/>
      <c r="BP549" s="1"/>
      <c r="BQ549" s="1"/>
      <c r="BR549" s="1"/>
      <c r="BS549" s="1"/>
      <c r="BT549" s="1"/>
      <c r="BU549" s="1"/>
      <c r="BV549" s="1"/>
      <c r="BW549" s="1"/>
      <c r="BX549" s="1"/>
      <c r="BY549" s="1"/>
      <c r="BZ549" s="1"/>
      <c r="CA549" s="1"/>
      <c r="CB549" s="1"/>
    </row>
    <row r="550" spans="2:80" s="106" customFormat="1">
      <c r="B550" s="1"/>
      <c r="C550" s="172"/>
      <c r="D550" s="12"/>
      <c r="F550" s="809"/>
      <c r="G550" s="297" t="s">
        <v>3</v>
      </c>
      <c r="H550" s="798" t="s">
        <v>78</v>
      </c>
      <c r="I550" s="799"/>
      <c r="J550" s="387">
        <v>0</v>
      </c>
      <c r="K550" s="388">
        <v>0</v>
      </c>
      <c r="L550" s="389">
        <v>0</v>
      </c>
      <c r="M550" s="389">
        <v>0</v>
      </c>
      <c r="N550" s="389">
        <v>0</v>
      </c>
      <c r="O550" s="389">
        <v>0</v>
      </c>
      <c r="P550" s="390">
        <v>0</v>
      </c>
      <c r="R550" s="806"/>
      <c r="S550" s="297" t="s">
        <v>3</v>
      </c>
      <c r="T550" s="798" t="s">
        <v>78</v>
      </c>
      <c r="U550" s="799"/>
      <c r="V550" s="388">
        <v>0</v>
      </c>
      <c r="W550" s="389">
        <v>0</v>
      </c>
      <c r="X550" s="389">
        <v>0</v>
      </c>
      <c r="Y550" s="389">
        <v>0</v>
      </c>
      <c r="Z550" s="389">
        <v>0</v>
      </c>
      <c r="AA550" s="389">
        <v>0</v>
      </c>
      <c r="AB550" s="390">
        <v>0</v>
      </c>
      <c r="AD550" s="806"/>
      <c r="AE550" s="297" t="s">
        <v>3</v>
      </c>
      <c r="AF550" s="798" t="s">
        <v>78</v>
      </c>
      <c r="AG550" s="799"/>
      <c r="AH550" s="390">
        <v>0</v>
      </c>
      <c r="AI550" s="388">
        <v>0</v>
      </c>
      <c r="AJ550" s="389">
        <v>0</v>
      </c>
      <c r="AK550" s="389">
        <v>0</v>
      </c>
      <c r="AL550" s="389">
        <v>0</v>
      </c>
      <c r="AM550" s="389">
        <v>0</v>
      </c>
      <c r="AN550" s="390">
        <v>0</v>
      </c>
      <c r="AP550" s="806"/>
      <c r="AQ550" s="297" t="s">
        <v>3</v>
      </c>
      <c r="AR550" s="798" t="s">
        <v>78</v>
      </c>
      <c r="AS550" s="799"/>
      <c r="AT550" s="387">
        <v>0</v>
      </c>
      <c r="AU550" s="388">
        <v>0</v>
      </c>
      <c r="AV550" s="389">
        <v>0</v>
      </c>
      <c r="AW550" s="389">
        <v>0</v>
      </c>
      <c r="AX550" s="389">
        <v>0</v>
      </c>
      <c r="AY550" s="389">
        <v>0</v>
      </c>
      <c r="AZ550" s="390">
        <v>0</v>
      </c>
      <c r="BB550" s="806"/>
      <c r="BC550" s="297" t="s">
        <v>3</v>
      </c>
      <c r="BD550" s="798" t="s">
        <v>78</v>
      </c>
      <c r="BE550" s="799"/>
      <c r="BF550" s="387">
        <v>0</v>
      </c>
      <c r="BG550" s="388">
        <v>0</v>
      </c>
      <c r="BH550" s="389">
        <v>0</v>
      </c>
      <c r="BI550" s="389">
        <v>0</v>
      </c>
      <c r="BJ550" s="389">
        <v>0</v>
      </c>
      <c r="BK550" s="389">
        <v>0</v>
      </c>
      <c r="BL550" s="390">
        <v>0</v>
      </c>
      <c r="BN550" s="1"/>
      <c r="BO550" s="1"/>
      <c r="BP550" s="1"/>
      <c r="BQ550" s="1"/>
      <c r="BR550" s="1"/>
      <c r="BS550" s="1"/>
      <c r="BT550" s="1"/>
      <c r="BU550" s="1"/>
      <c r="BV550" s="1"/>
      <c r="BW550" s="1"/>
      <c r="BX550" s="1"/>
      <c r="BY550" s="1"/>
      <c r="BZ550" s="1"/>
      <c r="CA550" s="1"/>
      <c r="CB550" s="1"/>
    </row>
    <row r="551" spans="2:80" s="106" customFormat="1">
      <c r="B551" s="1"/>
      <c r="C551" s="172"/>
      <c r="D551" s="12"/>
      <c r="F551" s="809"/>
      <c r="G551" s="300" t="s">
        <v>3</v>
      </c>
      <c r="H551" s="801" t="s">
        <v>9</v>
      </c>
      <c r="I551" s="802"/>
      <c r="J551" s="387">
        <v>0</v>
      </c>
      <c r="K551" s="388">
        <v>0</v>
      </c>
      <c r="L551" s="389">
        <v>0</v>
      </c>
      <c r="M551" s="389">
        <v>0</v>
      </c>
      <c r="N551" s="389">
        <v>0</v>
      </c>
      <c r="O551" s="389">
        <v>0</v>
      </c>
      <c r="P551" s="390">
        <v>0</v>
      </c>
      <c r="R551" s="806"/>
      <c r="S551" s="300" t="s">
        <v>3</v>
      </c>
      <c r="T551" s="801" t="s">
        <v>9</v>
      </c>
      <c r="U551" s="802"/>
      <c r="V551" s="388">
        <v>0</v>
      </c>
      <c r="W551" s="389">
        <v>0</v>
      </c>
      <c r="X551" s="389">
        <v>0</v>
      </c>
      <c r="Y551" s="389">
        <v>0</v>
      </c>
      <c r="Z551" s="389">
        <v>0</v>
      </c>
      <c r="AA551" s="389">
        <v>0</v>
      </c>
      <c r="AB551" s="390">
        <v>0</v>
      </c>
      <c r="AD551" s="806"/>
      <c r="AE551" s="300" t="s">
        <v>3</v>
      </c>
      <c r="AF551" s="801" t="s">
        <v>9</v>
      </c>
      <c r="AG551" s="802"/>
      <c r="AH551" s="390">
        <v>0</v>
      </c>
      <c r="AI551" s="388">
        <v>0</v>
      </c>
      <c r="AJ551" s="389">
        <v>0</v>
      </c>
      <c r="AK551" s="389">
        <v>0</v>
      </c>
      <c r="AL551" s="389">
        <v>0</v>
      </c>
      <c r="AM551" s="389">
        <v>0</v>
      </c>
      <c r="AN551" s="390">
        <v>0</v>
      </c>
      <c r="AP551" s="806"/>
      <c r="AQ551" s="300" t="s">
        <v>3</v>
      </c>
      <c r="AR551" s="801" t="s">
        <v>9</v>
      </c>
      <c r="AS551" s="802"/>
      <c r="AT551" s="387">
        <v>0</v>
      </c>
      <c r="AU551" s="388">
        <v>0</v>
      </c>
      <c r="AV551" s="389">
        <v>0</v>
      </c>
      <c r="AW551" s="389">
        <v>0</v>
      </c>
      <c r="AX551" s="389">
        <v>0</v>
      </c>
      <c r="AY551" s="389">
        <v>0</v>
      </c>
      <c r="AZ551" s="390">
        <v>0</v>
      </c>
      <c r="BB551" s="806"/>
      <c r="BC551" s="300" t="s">
        <v>3</v>
      </c>
      <c r="BD551" s="801" t="s">
        <v>9</v>
      </c>
      <c r="BE551" s="802"/>
      <c r="BF551" s="387">
        <v>0</v>
      </c>
      <c r="BG551" s="388">
        <v>0</v>
      </c>
      <c r="BH551" s="389">
        <v>0</v>
      </c>
      <c r="BI551" s="389">
        <v>0</v>
      </c>
      <c r="BJ551" s="389">
        <v>0</v>
      </c>
      <c r="BK551" s="389">
        <v>0</v>
      </c>
      <c r="BL551" s="390">
        <v>0</v>
      </c>
      <c r="BN551" s="1"/>
      <c r="BO551" s="1"/>
      <c r="BP551" s="1"/>
      <c r="BQ551" s="1"/>
      <c r="BR551" s="1"/>
      <c r="BS551" s="1"/>
      <c r="BT551" s="1"/>
      <c r="BU551" s="1"/>
      <c r="BV551" s="1"/>
      <c r="BW551" s="1"/>
      <c r="BX551" s="1"/>
      <c r="BY551" s="1"/>
      <c r="BZ551" s="1"/>
      <c r="CA551" s="1"/>
      <c r="CB551" s="1"/>
    </row>
    <row r="552" spans="2:80" s="106" customFormat="1">
      <c r="B552" s="1"/>
      <c r="C552" s="172"/>
      <c r="D552" s="12"/>
      <c r="F552" s="809"/>
      <c r="G552" s="297" t="s">
        <v>2</v>
      </c>
      <c r="H552" s="803" t="s">
        <v>59</v>
      </c>
      <c r="I552" s="804"/>
      <c r="J552" s="387">
        <v>0</v>
      </c>
      <c r="K552" s="388">
        <v>0</v>
      </c>
      <c r="L552" s="389">
        <v>0</v>
      </c>
      <c r="M552" s="389">
        <v>0</v>
      </c>
      <c r="N552" s="389">
        <v>0</v>
      </c>
      <c r="O552" s="389">
        <v>0</v>
      </c>
      <c r="P552" s="390">
        <v>0</v>
      </c>
      <c r="R552" s="806"/>
      <c r="S552" s="297" t="s">
        <v>2</v>
      </c>
      <c r="T552" s="798" t="s">
        <v>59</v>
      </c>
      <c r="U552" s="799"/>
      <c r="V552" s="388">
        <v>0</v>
      </c>
      <c r="W552" s="389">
        <v>0</v>
      </c>
      <c r="X552" s="389">
        <v>0</v>
      </c>
      <c r="Y552" s="389">
        <v>0</v>
      </c>
      <c r="Z552" s="389">
        <v>0</v>
      </c>
      <c r="AA552" s="389">
        <v>0</v>
      </c>
      <c r="AB552" s="390">
        <v>0</v>
      </c>
      <c r="AD552" s="806"/>
      <c r="AE552" s="297" t="s">
        <v>2</v>
      </c>
      <c r="AF552" s="798" t="s">
        <v>59</v>
      </c>
      <c r="AG552" s="799"/>
      <c r="AH552" s="390">
        <v>0</v>
      </c>
      <c r="AI552" s="388">
        <v>0</v>
      </c>
      <c r="AJ552" s="389">
        <v>0</v>
      </c>
      <c r="AK552" s="389">
        <v>0</v>
      </c>
      <c r="AL552" s="389">
        <v>0</v>
      </c>
      <c r="AM552" s="389">
        <v>0</v>
      </c>
      <c r="AN552" s="390">
        <v>0</v>
      </c>
      <c r="AP552" s="806"/>
      <c r="AQ552" s="297" t="s">
        <v>2</v>
      </c>
      <c r="AR552" s="798" t="s">
        <v>59</v>
      </c>
      <c r="AS552" s="799"/>
      <c r="AT552" s="387">
        <v>0</v>
      </c>
      <c r="AU552" s="388">
        <v>0</v>
      </c>
      <c r="AV552" s="389">
        <v>0</v>
      </c>
      <c r="AW552" s="389">
        <v>0</v>
      </c>
      <c r="AX552" s="389">
        <v>0</v>
      </c>
      <c r="AY552" s="389">
        <v>0</v>
      </c>
      <c r="AZ552" s="390">
        <v>0</v>
      </c>
      <c r="BB552" s="806"/>
      <c r="BC552" s="297" t="s">
        <v>2</v>
      </c>
      <c r="BD552" s="798" t="s">
        <v>59</v>
      </c>
      <c r="BE552" s="799"/>
      <c r="BF552" s="387">
        <v>0</v>
      </c>
      <c r="BG552" s="388">
        <v>0</v>
      </c>
      <c r="BH552" s="389">
        <v>0</v>
      </c>
      <c r="BI552" s="389">
        <v>0</v>
      </c>
      <c r="BJ552" s="389">
        <v>0</v>
      </c>
      <c r="BK552" s="389">
        <v>0</v>
      </c>
      <c r="BL552" s="390">
        <v>0</v>
      </c>
      <c r="BN552" s="1"/>
      <c r="BO552" s="1"/>
      <c r="BP552" s="1"/>
      <c r="BQ552" s="1"/>
      <c r="BR552" s="1"/>
      <c r="BS552" s="1"/>
      <c r="BT552" s="1"/>
      <c r="BU552" s="1"/>
      <c r="BV552" s="1"/>
      <c r="BW552" s="1"/>
      <c r="BX552" s="1"/>
      <c r="BY552" s="1"/>
      <c r="BZ552" s="1"/>
      <c r="CA552" s="1"/>
      <c r="CB552" s="1"/>
    </row>
    <row r="553" spans="2:80" s="106" customFormat="1">
      <c r="B553" s="1"/>
      <c r="C553" s="172"/>
      <c r="D553" s="12"/>
      <c r="F553" s="809"/>
      <c r="G553" s="297" t="s">
        <v>2</v>
      </c>
      <c r="H553" s="798" t="s">
        <v>82</v>
      </c>
      <c r="I553" s="799"/>
      <c r="J553" s="387">
        <v>0</v>
      </c>
      <c r="K553" s="388">
        <v>0</v>
      </c>
      <c r="L553" s="389">
        <v>0</v>
      </c>
      <c r="M553" s="389">
        <v>0</v>
      </c>
      <c r="N553" s="389">
        <v>0</v>
      </c>
      <c r="O553" s="389">
        <v>0</v>
      </c>
      <c r="P553" s="390">
        <v>0</v>
      </c>
      <c r="R553" s="806"/>
      <c r="S553" s="297" t="s">
        <v>2</v>
      </c>
      <c r="T553" s="798" t="s">
        <v>82</v>
      </c>
      <c r="U553" s="799"/>
      <c r="V553" s="388">
        <v>0</v>
      </c>
      <c r="W553" s="389">
        <v>0</v>
      </c>
      <c r="X553" s="389">
        <v>0</v>
      </c>
      <c r="Y553" s="389">
        <v>0</v>
      </c>
      <c r="Z553" s="389">
        <v>0</v>
      </c>
      <c r="AA553" s="389">
        <v>0</v>
      </c>
      <c r="AB553" s="390">
        <v>0</v>
      </c>
      <c r="AD553" s="806"/>
      <c r="AE553" s="297" t="s">
        <v>2</v>
      </c>
      <c r="AF553" s="798" t="s">
        <v>82</v>
      </c>
      <c r="AG553" s="799"/>
      <c r="AH553" s="390">
        <v>0</v>
      </c>
      <c r="AI553" s="388">
        <v>0</v>
      </c>
      <c r="AJ553" s="389">
        <v>0</v>
      </c>
      <c r="AK553" s="389">
        <v>0</v>
      </c>
      <c r="AL553" s="389">
        <v>0</v>
      </c>
      <c r="AM553" s="389">
        <v>0</v>
      </c>
      <c r="AN553" s="390">
        <v>0</v>
      </c>
      <c r="AP553" s="806"/>
      <c r="AQ553" s="297" t="s">
        <v>2</v>
      </c>
      <c r="AR553" s="798" t="s">
        <v>82</v>
      </c>
      <c r="AS553" s="799"/>
      <c r="AT553" s="387">
        <v>0</v>
      </c>
      <c r="AU553" s="388">
        <v>0</v>
      </c>
      <c r="AV553" s="389">
        <v>0</v>
      </c>
      <c r="AW553" s="389">
        <v>0</v>
      </c>
      <c r="AX553" s="389">
        <v>0</v>
      </c>
      <c r="AY553" s="389">
        <v>0</v>
      </c>
      <c r="AZ553" s="390">
        <v>0</v>
      </c>
      <c r="BB553" s="806"/>
      <c r="BC553" s="297" t="s">
        <v>2</v>
      </c>
      <c r="BD553" s="798" t="s">
        <v>82</v>
      </c>
      <c r="BE553" s="799"/>
      <c r="BF553" s="387">
        <v>0</v>
      </c>
      <c r="BG553" s="388">
        <v>0</v>
      </c>
      <c r="BH553" s="389">
        <v>0</v>
      </c>
      <c r="BI553" s="389">
        <v>0</v>
      </c>
      <c r="BJ553" s="389">
        <v>0</v>
      </c>
      <c r="BK553" s="389">
        <v>0</v>
      </c>
      <c r="BL553" s="390">
        <v>0</v>
      </c>
      <c r="BN553" s="1"/>
      <c r="BO553" s="1"/>
      <c r="BP553" s="1"/>
      <c r="BQ553" s="1"/>
      <c r="BR553" s="1"/>
      <c r="BS553" s="1"/>
      <c r="BT553" s="1"/>
      <c r="BU553" s="1"/>
      <c r="BV553" s="1"/>
      <c r="BW553" s="1"/>
      <c r="BX553" s="1"/>
      <c r="BY553" s="1"/>
      <c r="BZ553" s="1"/>
      <c r="CA553" s="1"/>
      <c r="CB553" s="1"/>
    </row>
    <row r="554" spans="2:80" s="106" customFormat="1">
      <c r="B554" s="1"/>
      <c r="C554" s="172"/>
      <c r="D554" s="12"/>
      <c r="F554" s="809"/>
      <c r="G554" s="297" t="s">
        <v>2</v>
      </c>
      <c r="H554" s="798" t="s">
        <v>81</v>
      </c>
      <c r="I554" s="799"/>
      <c r="J554" s="387">
        <v>0</v>
      </c>
      <c r="K554" s="388">
        <v>0</v>
      </c>
      <c r="L554" s="389">
        <v>0</v>
      </c>
      <c r="M554" s="389">
        <v>0</v>
      </c>
      <c r="N554" s="389">
        <v>0</v>
      </c>
      <c r="O554" s="389">
        <v>0</v>
      </c>
      <c r="P554" s="390">
        <v>0</v>
      </c>
      <c r="R554" s="806"/>
      <c r="S554" s="297" t="s">
        <v>2</v>
      </c>
      <c r="T554" s="798" t="s">
        <v>81</v>
      </c>
      <c r="U554" s="799"/>
      <c r="V554" s="388">
        <v>0</v>
      </c>
      <c r="W554" s="389">
        <v>0</v>
      </c>
      <c r="X554" s="389">
        <v>0</v>
      </c>
      <c r="Y554" s="389">
        <v>0</v>
      </c>
      <c r="Z554" s="389">
        <v>0</v>
      </c>
      <c r="AA554" s="389">
        <v>0</v>
      </c>
      <c r="AB554" s="390">
        <v>0</v>
      </c>
      <c r="AD554" s="806"/>
      <c r="AE554" s="297" t="s">
        <v>2</v>
      </c>
      <c r="AF554" s="798" t="s">
        <v>81</v>
      </c>
      <c r="AG554" s="799"/>
      <c r="AH554" s="390">
        <v>0</v>
      </c>
      <c r="AI554" s="388">
        <v>0</v>
      </c>
      <c r="AJ554" s="389">
        <v>0</v>
      </c>
      <c r="AK554" s="389">
        <v>0</v>
      </c>
      <c r="AL554" s="389">
        <v>0</v>
      </c>
      <c r="AM554" s="389">
        <v>0</v>
      </c>
      <c r="AN554" s="390">
        <v>0</v>
      </c>
      <c r="AP554" s="806"/>
      <c r="AQ554" s="297" t="s">
        <v>2</v>
      </c>
      <c r="AR554" s="798" t="s">
        <v>81</v>
      </c>
      <c r="AS554" s="799"/>
      <c r="AT554" s="387">
        <v>0</v>
      </c>
      <c r="AU554" s="388">
        <v>0</v>
      </c>
      <c r="AV554" s="389">
        <v>0</v>
      </c>
      <c r="AW554" s="389">
        <v>0</v>
      </c>
      <c r="AX554" s="389">
        <v>0</v>
      </c>
      <c r="AY554" s="389">
        <v>0</v>
      </c>
      <c r="AZ554" s="390">
        <v>0</v>
      </c>
      <c r="BB554" s="806"/>
      <c r="BC554" s="297" t="s">
        <v>2</v>
      </c>
      <c r="BD554" s="798" t="s">
        <v>81</v>
      </c>
      <c r="BE554" s="799"/>
      <c r="BF554" s="387">
        <v>0</v>
      </c>
      <c r="BG554" s="388">
        <v>0</v>
      </c>
      <c r="BH554" s="389">
        <v>0</v>
      </c>
      <c r="BI554" s="389">
        <v>0</v>
      </c>
      <c r="BJ554" s="389">
        <v>0</v>
      </c>
      <c r="BK554" s="389">
        <v>0</v>
      </c>
      <c r="BL554" s="390">
        <v>0</v>
      </c>
      <c r="BN554" s="1"/>
      <c r="BO554" s="1"/>
      <c r="BP554" s="1"/>
      <c r="BQ554" s="1"/>
      <c r="BR554" s="1"/>
      <c r="BS554" s="1"/>
      <c r="BT554" s="1"/>
      <c r="BU554" s="1"/>
      <c r="BV554" s="1"/>
      <c r="BW554" s="1"/>
      <c r="BX554" s="1"/>
      <c r="BY554" s="1"/>
      <c r="BZ554" s="1"/>
      <c r="CA554" s="1"/>
      <c r="CB554" s="1"/>
    </row>
    <row r="555" spans="2:80" s="106" customFormat="1">
      <c r="B555" s="1"/>
      <c r="C555" s="172"/>
      <c r="D555" s="12"/>
      <c r="F555" s="809"/>
      <c r="G555" s="297" t="s">
        <v>2</v>
      </c>
      <c r="H555" s="798" t="s">
        <v>80</v>
      </c>
      <c r="I555" s="799"/>
      <c r="J555" s="387">
        <v>0</v>
      </c>
      <c r="K555" s="388">
        <v>0</v>
      </c>
      <c r="L555" s="389">
        <v>0</v>
      </c>
      <c r="M555" s="389">
        <v>0</v>
      </c>
      <c r="N555" s="389">
        <v>0</v>
      </c>
      <c r="O555" s="389">
        <v>0</v>
      </c>
      <c r="P555" s="390">
        <v>0</v>
      </c>
      <c r="R555" s="806"/>
      <c r="S555" s="297" t="s">
        <v>2</v>
      </c>
      <c r="T555" s="798" t="s">
        <v>80</v>
      </c>
      <c r="U555" s="799"/>
      <c r="V555" s="388">
        <v>0</v>
      </c>
      <c r="W555" s="389">
        <v>0</v>
      </c>
      <c r="X555" s="389">
        <v>0</v>
      </c>
      <c r="Y555" s="389">
        <v>0</v>
      </c>
      <c r="Z555" s="389">
        <v>0</v>
      </c>
      <c r="AA555" s="389">
        <v>0</v>
      </c>
      <c r="AB555" s="390">
        <v>0</v>
      </c>
      <c r="AD555" s="806"/>
      <c r="AE555" s="297" t="s">
        <v>2</v>
      </c>
      <c r="AF555" s="798" t="s">
        <v>80</v>
      </c>
      <c r="AG555" s="799"/>
      <c r="AH555" s="390">
        <v>0</v>
      </c>
      <c r="AI555" s="388">
        <v>0</v>
      </c>
      <c r="AJ555" s="389">
        <v>0</v>
      </c>
      <c r="AK555" s="389">
        <v>0</v>
      </c>
      <c r="AL555" s="389">
        <v>0</v>
      </c>
      <c r="AM555" s="389">
        <v>0</v>
      </c>
      <c r="AN555" s="390">
        <v>0</v>
      </c>
      <c r="AP555" s="806"/>
      <c r="AQ555" s="297" t="s">
        <v>2</v>
      </c>
      <c r="AR555" s="798" t="s">
        <v>80</v>
      </c>
      <c r="AS555" s="799"/>
      <c r="AT555" s="387">
        <v>0</v>
      </c>
      <c r="AU555" s="388">
        <v>0</v>
      </c>
      <c r="AV555" s="389">
        <v>0</v>
      </c>
      <c r="AW555" s="389">
        <v>0</v>
      </c>
      <c r="AX555" s="389">
        <v>0</v>
      </c>
      <c r="AY555" s="389">
        <v>0</v>
      </c>
      <c r="AZ555" s="390">
        <v>0</v>
      </c>
      <c r="BB555" s="806"/>
      <c r="BC555" s="297" t="s">
        <v>2</v>
      </c>
      <c r="BD555" s="798" t="s">
        <v>80</v>
      </c>
      <c r="BE555" s="799"/>
      <c r="BF555" s="387">
        <v>0</v>
      </c>
      <c r="BG555" s="388">
        <v>0</v>
      </c>
      <c r="BH555" s="389">
        <v>0</v>
      </c>
      <c r="BI555" s="389">
        <v>0</v>
      </c>
      <c r="BJ555" s="389">
        <v>0</v>
      </c>
      <c r="BK555" s="389">
        <v>0</v>
      </c>
      <c r="BL555" s="390">
        <v>0</v>
      </c>
      <c r="BN555" s="1"/>
      <c r="BO555" s="1"/>
      <c r="BP555" s="1"/>
      <c r="BQ555" s="1"/>
      <c r="BR555" s="1"/>
      <c r="BS555" s="1"/>
      <c r="BT555" s="1"/>
      <c r="BU555" s="1"/>
      <c r="BV555" s="1"/>
      <c r="BW555" s="1"/>
      <c r="BX555" s="1"/>
      <c r="BY555" s="1"/>
      <c r="BZ555" s="1"/>
      <c r="CA555" s="1"/>
      <c r="CB555" s="1"/>
    </row>
    <row r="556" spans="2:80" s="106" customFormat="1">
      <c r="B556" s="1"/>
      <c r="C556" s="172"/>
      <c r="D556" s="12"/>
      <c r="F556" s="809"/>
      <c r="G556" s="297" t="s">
        <v>2</v>
      </c>
      <c r="H556" s="798" t="s">
        <v>79</v>
      </c>
      <c r="I556" s="799"/>
      <c r="J556" s="387">
        <v>0</v>
      </c>
      <c r="K556" s="388">
        <v>0</v>
      </c>
      <c r="L556" s="389">
        <v>0</v>
      </c>
      <c r="M556" s="389">
        <v>0</v>
      </c>
      <c r="N556" s="389">
        <v>0</v>
      </c>
      <c r="O556" s="389">
        <v>0</v>
      </c>
      <c r="P556" s="390">
        <v>0</v>
      </c>
      <c r="R556" s="806"/>
      <c r="S556" s="297" t="s">
        <v>2</v>
      </c>
      <c r="T556" s="798" t="s">
        <v>79</v>
      </c>
      <c r="U556" s="799"/>
      <c r="V556" s="388">
        <v>0</v>
      </c>
      <c r="W556" s="389">
        <v>0</v>
      </c>
      <c r="X556" s="389">
        <v>0</v>
      </c>
      <c r="Y556" s="389">
        <v>0</v>
      </c>
      <c r="Z556" s="389">
        <v>0</v>
      </c>
      <c r="AA556" s="389">
        <v>0</v>
      </c>
      <c r="AB556" s="390">
        <v>0</v>
      </c>
      <c r="AD556" s="806"/>
      <c r="AE556" s="297" t="s">
        <v>2</v>
      </c>
      <c r="AF556" s="798" t="s">
        <v>79</v>
      </c>
      <c r="AG556" s="799"/>
      <c r="AH556" s="390">
        <v>0</v>
      </c>
      <c r="AI556" s="388">
        <v>0</v>
      </c>
      <c r="AJ556" s="389">
        <v>0</v>
      </c>
      <c r="AK556" s="389">
        <v>0</v>
      </c>
      <c r="AL556" s="389">
        <v>0</v>
      </c>
      <c r="AM556" s="389">
        <v>0</v>
      </c>
      <c r="AN556" s="390">
        <v>0</v>
      </c>
      <c r="AP556" s="806"/>
      <c r="AQ556" s="297" t="s">
        <v>2</v>
      </c>
      <c r="AR556" s="798" t="s">
        <v>79</v>
      </c>
      <c r="AS556" s="799"/>
      <c r="AT556" s="387">
        <v>0</v>
      </c>
      <c r="AU556" s="388">
        <v>0</v>
      </c>
      <c r="AV556" s="389">
        <v>0</v>
      </c>
      <c r="AW556" s="389">
        <v>0</v>
      </c>
      <c r="AX556" s="389">
        <v>0</v>
      </c>
      <c r="AY556" s="389">
        <v>0</v>
      </c>
      <c r="AZ556" s="390">
        <v>0</v>
      </c>
      <c r="BB556" s="806"/>
      <c r="BC556" s="297" t="s">
        <v>2</v>
      </c>
      <c r="BD556" s="798" t="s">
        <v>79</v>
      </c>
      <c r="BE556" s="799"/>
      <c r="BF556" s="387">
        <v>0</v>
      </c>
      <c r="BG556" s="388">
        <v>0</v>
      </c>
      <c r="BH556" s="389">
        <v>0</v>
      </c>
      <c r="BI556" s="389">
        <v>0</v>
      </c>
      <c r="BJ556" s="389">
        <v>0</v>
      </c>
      <c r="BK556" s="389">
        <v>0</v>
      </c>
      <c r="BL556" s="390">
        <v>0</v>
      </c>
      <c r="BN556" s="1"/>
      <c r="BO556" s="1"/>
      <c r="BP556" s="1"/>
      <c r="BQ556" s="1"/>
      <c r="BR556" s="1"/>
      <c r="BS556" s="1"/>
      <c r="BT556" s="1"/>
      <c r="BU556" s="1"/>
      <c r="BV556" s="1"/>
      <c r="BW556" s="1"/>
      <c r="BX556" s="1"/>
      <c r="BY556" s="1"/>
      <c r="BZ556" s="1"/>
      <c r="CA556" s="1"/>
      <c r="CB556" s="1"/>
    </row>
    <row r="557" spans="2:80" s="106" customFormat="1">
      <c r="B557" s="1"/>
      <c r="C557" s="172"/>
      <c r="D557" s="12"/>
      <c r="F557" s="809"/>
      <c r="G557" s="297" t="s">
        <v>2</v>
      </c>
      <c r="H557" s="798" t="s">
        <v>78</v>
      </c>
      <c r="I557" s="799"/>
      <c r="J557" s="387">
        <v>0</v>
      </c>
      <c r="K557" s="388">
        <v>0</v>
      </c>
      <c r="L557" s="389">
        <v>0</v>
      </c>
      <c r="M557" s="389">
        <v>0</v>
      </c>
      <c r="N557" s="389">
        <v>0</v>
      </c>
      <c r="O557" s="389">
        <v>0</v>
      </c>
      <c r="P557" s="390">
        <v>0</v>
      </c>
      <c r="R557" s="806"/>
      <c r="S557" s="297" t="s">
        <v>2</v>
      </c>
      <c r="T557" s="798" t="s">
        <v>78</v>
      </c>
      <c r="U557" s="799"/>
      <c r="V557" s="388">
        <v>0</v>
      </c>
      <c r="W557" s="389">
        <v>0</v>
      </c>
      <c r="X557" s="389">
        <v>0</v>
      </c>
      <c r="Y557" s="389">
        <v>0</v>
      </c>
      <c r="Z557" s="389">
        <v>0</v>
      </c>
      <c r="AA557" s="389">
        <v>0</v>
      </c>
      <c r="AB557" s="390">
        <v>0</v>
      </c>
      <c r="AD557" s="806"/>
      <c r="AE557" s="297" t="s">
        <v>2</v>
      </c>
      <c r="AF557" s="798" t="s">
        <v>78</v>
      </c>
      <c r="AG557" s="799"/>
      <c r="AH557" s="390">
        <v>0</v>
      </c>
      <c r="AI557" s="388">
        <v>0</v>
      </c>
      <c r="AJ557" s="389">
        <v>0</v>
      </c>
      <c r="AK557" s="389">
        <v>0</v>
      </c>
      <c r="AL557" s="389">
        <v>0</v>
      </c>
      <c r="AM557" s="389">
        <v>0</v>
      </c>
      <c r="AN557" s="390">
        <v>0</v>
      </c>
      <c r="AP557" s="806"/>
      <c r="AQ557" s="297" t="s">
        <v>2</v>
      </c>
      <c r="AR557" s="798" t="s">
        <v>78</v>
      </c>
      <c r="AS557" s="799"/>
      <c r="AT557" s="387">
        <v>0</v>
      </c>
      <c r="AU557" s="388">
        <v>0</v>
      </c>
      <c r="AV557" s="389">
        <v>0</v>
      </c>
      <c r="AW557" s="389">
        <v>0</v>
      </c>
      <c r="AX557" s="389">
        <v>0</v>
      </c>
      <c r="AY557" s="389">
        <v>0</v>
      </c>
      <c r="AZ557" s="390">
        <v>0</v>
      </c>
      <c r="BB557" s="806"/>
      <c r="BC557" s="297" t="s">
        <v>2</v>
      </c>
      <c r="BD557" s="798" t="s">
        <v>78</v>
      </c>
      <c r="BE557" s="799"/>
      <c r="BF557" s="387">
        <v>0</v>
      </c>
      <c r="BG557" s="388">
        <v>0</v>
      </c>
      <c r="BH557" s="389">
        <v>0</v>
      </c>
      <c r="BI557" s="389">
        <v>0</v>
      </c>
      <c r="BJ557" s="389">
        <v>0</v>
      </c>
      <c r="BK557" s="389">
        <v>0</v>
      </c>
      <c r="BL557" s="390">
        <v>0</v>
      </c>
      <c r="BN557" s="1"/>
      <c r="BO557" s="1"/>
      <c r="BP557" s="1"/>
      <c r="BQ557" s="1"/>
      <c r="BR557" s="1"/>
      <c r="BS557" s="1"/>
      <c r="BT557" s="1"/>
      <c r="BU557" s="1"/>
      <c r="BV557" s="1"/>
      <c r="BW557" s="1"/>
      <c r="BX557" s="1"/>
      <c r="BY557" s="1"/>
      <c r="BZ557" s="1"/>
      <c r="CA557" s="1"/>
      <c r="CB557" s="1"/>
    </row>
    <row r="558" spans="2:80" s="106" customFormat="1">
      <c r="B558" s="1"/>
      <c r="C558" s="172"/>
      <c r="D558" s="12"/>
      <c r="F558" s="809"/>
      <c r="G558" s="300" t="s">
        <v>2</v>
      </c>
      <c r="H558" s="801" t="s">
        <v>9</v>
      </c>
      <c r="I558" s="802"/>
      <c r="J558" s="387">
        <v>0</v>
      </c>
      <c r="K558" s="388">
        <v>0</v>
      </c>
      <c r="L558" s="389">
        <v>0</v>
      </c>
      <c r="M558" s="389">
        <v>0</v>
      </c>
      <c r="N558" s="389">
        <v>0</v>
      </c>
      <c r="O558" s="389">
        <v>0</v>
      </c>
      <c r="P558" s="390">
        <v>0</v>
      </c>
      <c r="R558" s="806"/>
      <c r="S558" s="300" t="s">
        <v>2</v>
      </c>
      <c r="T558" s="801" t="s">
        <v>9</v>
      </c>
      <c r="U558" s="802"/>
      <c r="V558" s="388">
        <v>0</v>
      </c>
      <c r="W558" s="389">
        <v>0</v>
      </c>
      <c r="X558" s="389">
        <v>0</v>
      </c>
      <c r="Y558" s="389">
        <v>0</v>
      </c>
      <c r="Z558" s="389">
        <v>0</v>
      </c>
      <c r="AA558" s="389">
        <v>0</v>
      </c>
      <c r="AB558" s="390">
        <v>0</v>
      </c>
      <c r="AD558" s="806"/>
      <c r="AE558" s="300" t="s">
        <v>2</v>
      </c>
      <c r="AF558" s="801" t="s">
        <v>9</v>
      </c>
      <c r="AG558" s="802"/>
      <c r="AH558" s="390">
        <v>0</v>
      </c>
      <c r="AI558" s="388">
        <v>0</v>
      </c>
      <c r="AJ558" s="389">
        <v>0</v>
      </c>
      <c r="AK558" s="389">
        <v>0</v>
      </c>
      <c r="AL558" s="389">
        <v>0</v>
      </c>
      <c r="AM558" s="389">
        <v>0</v>
      </c>
      <c r="AN558" s="390">
        <v>0</v>
      </c>
      <c r="AP558" s="806"/>
      <c r="AQ558" s="300" t="s">
        <v>2</v>
      </c>
      <c r="AR558" s="801" t="s">
        <v>9</v>
      </c>
      <c r="AS558" s="802"/>
      <c r="AT558" s="387">
        <v>0</v>
      </c>
      <c r="AU558" s="388">
        <v>0</v>
      </c>
      <c r="AV558" s="389">
        <v>0</v>
      </c>
      <c r="AW558" s="389">
        <v>0</v>
      </c>
      <c r="AX558" s="389">
        <v>0</v>
      </c>
      <c r="AY558" s="389">
        <v>0</v>
      </c>
      <c r="AZ558" s="390">
        <v>0</v>
      </c>
      <c r="BB558" s="806"/>
      <c r="BC558" s="300" t="s">
        <v>2</v>
      </c>
      <c r="BD558" s="801" t="s">
        <v>9</v>
      </c>
      <c r="BE558" s="802"/>
      <c r="BF558" s="387">
        <v>0</v>
      </c>
      <c r="BG558" s="388">
        <v>0</v>
      </c>
      <c r="BH558" s="389">
        <v>0</v>
      </c>
      <c r="BI558" s="389">
        <v>0</v>
      </c>
      <c r="BJ558" s="389">
        <v>0</v>
      </c>
      <c r="BK558" s="389">
        <v>0</v>
      </c>
      <c r="BL558" s="390">
        <v>0</v>
      </c>
      <c r="BN558" s="1"/>
      <c r="BO558" s="1"/>
      <c r="BP558" s="1"/>
      <c r="BQ558" s="1"/>
      <c r="BR558" s="1"/>
      <c r="BS558" s="1"/>
      <c r="BT558" s="1"/>
      <c r="BU558" s="1"/>
      <c r="BV558" s="1"/>
      <c r="BW558" s="1"/>
      <c r="BX558" s="1"/>
      <c r="BY558" s="1"/>
      <c r="BZ558" s="1"/>
      <c r="CA558" s="1"/>
      <c r="CB558" s="1"/>
    </row>
    <row r="559" spans="2:80" s="106" customFormat="1">
      <c r="B559" s="1"/>
      <c r="C559" s="172"/>
      <c r="D559" s="12"/>
      <c r="F559" s="809"/>
      <c r="G559" s="297" t="s">
        <v>1</v>
      </c>
      <c r="H559" s="803" t="s">
        <v>59</v>
      </c>
      <c r="I559" s="804"/>
      <c r="J559" s="387">
        <v>0</v>
      </c>
      <c r="K559" s="388">
        <v>0</v>
      </c>
      <c r="L559" s="389">
        <v>0</v>
      </c>
      <c r="M559" s="389">
        <v>0</v>
      </c>
      <c r="N559" s="389">
        <v>0</v>
      </c>
      <c r="O559" s="389">
        <v>0</v>
      </c>
      <c r="P559" s="390">
        <v>0</v>
      </c>
      <c r="R559" s="806"/>
      <c r="S559" s="297" t="s">
        <v>1</v>
      </c>
      <c r="T559" s="798" t="s">
        <v>59</v>
      </c>
      <c r="U559" s="799"/>
      <c r="V559" s="388">
        <v>0</v>
      </c>
      <c r="W559" s="389">
        <v>0</v>
      </c>
      <c r="X559" s="389">
        <v>0</v>
      </c>
      <c r="Y559" s="389">
        <v>0</v>
      </c>
      <c r="Z559" s="389">
        <v>0</v>
      </c>
      <c r="AA559" s="389">
        <v>0</v>
      </c>
      <c r="AB559" s="390">
        <v>0</v>
      </c>
      <c r="AD559" s="806"/>
      <c r="AE559" s="297" t="s">
        <v>1</v>
      </c>
      <c r="AF559" s="798" t="s">
        <v>59</v>
      </c>
      <c r="AG559" s="799"/>
      <c r="AH559" s="390">
        <v>0</v>
      </c>
      <c r="AI559" s="388">
        <v>0</v>
      </c>
      <c r="AJ559" s="389">
        <v>0</v>
      </c>
      <c r="AK559" s="389">
        <v>0</v>
      </c>
      <c r="AL559" s="389">
        <v>0</v>
      </c>
      <c r="AM559" s="389">
        <v>0</v>
      </c>
      <c r="AN559" s="390">
        <v>0</v>
      </c>
      <c r="AP559" s="806"/>
      <c r="AQ559" s="297" t="s">
        <v>1</v>
      </c>
      <c r="AR559" s="798" t="s">
        <v>59</v>
      </c>
      <c r="AS559" s="799"/>
      <c r="AT559" s="387">
        <v>0</v>
      </c>
      <c r="AU559" s="388">
        <v>0</v>
      </c>
      <c r="AV559" s="389">
        <v>0</v>
      </c>
      <c r="AW559" s="389">
        <v>0</v>
      </c>
      <c r="AX559" s="389">
        <v>0</v>
      </c>
      <c r="AY559" s="389">
        <v>0</v>
      </c>
      <c r="AZ559" s="390">
        <v>0</v>
      </c>
      <c r="BB559" s="806"/>
      <c r="BC559" s="297" t="s">
        <v>1</v>
      </c>
      <c r="BD559" s="798" t="s">
        <v>59</v>
      </c>
      <c r="BE559" s="799"/>
      <c r="BF559" s="387">
        <v>0</v>
      </c>
      <c r="BG559" s="388">
        <v>0</v>
      </c>
      <c r="BH559" s="389">
        <v>0</v>
      </c>
      <c r="BI559" s="389">
        <v>0</v>
      </c>
      <c r="BJ559" s="389">
        <v>0</v>
      </c>
      <c r="BK559" s="389">
        <v>0</v>
      </c>
      <c r="BL559" s="390">
        <v>0</v>
      </c>
      <c r="BN559" s="1"/>
      <c r="BO559" s="1"/>
      <c r="BP559" s="1"/>
      <c r="BQ559" s="1"/>
      <c r="BR559" s="1"/>
      <c r="BS559" s="1"/>
      <c r="BT559" s="1"/>
      <c r="BU559" s="1"/>
      <c r="BV559" s="1"/>
      <c r="BW559" s="1"/>
      <c r="BX559" s="1"/>
      <c r="BY559" s="1"/>
      <c r="BZ559" s="1"/>
      <c r="CA559" s="1"/>
      <c r="CB559" s="1"/>
    </row>
    <row r="560" spans="2:80" s="106" customFormat="1">
      <c r="B560" s="1"/>
      <c r="C560" s="172"/>
      <c r="D560" s="12"/>
      <c r="F560" s="809"/>
      <c r="G560" s="297" t="s">
        <v>1</v>
      </c>
      <c r="H560" s="798" t="s">
        <v>82</v>
      </c>
      <c r="I560" s="799"/>
      <c r="J560" s="387">
        <v>0</v>
      </c>
      <c r="K560" s="388">
        <v>0</v>
      </c>
      <c r="L560" s="389">
        <v>0</v>
      </c>
      <c r="M560" s="389">
        <v>0</v>
      </c>
      <c r="N560" s="389">
        <v>0</v>
      </c>
      <c r="O560" s="389">
        <v>0</v>
      </c>
      <c r="P560" s="390">
        <v>0</v>
      </c>
      <c r="R560" s="806"/>
      <c r="S560" s="297" t="s">
        <v>1</v>
      </c>
      <c r="T560" s="798" t="s">
        <v>82</v>
      </c>
      <c r="U560" s="799"/>
      <c r="V560" s="388">
        <v>0</v>
      </c>
      <c r="W560" s="389">
        <v>0</v>
      </c>
      <c r="X560" s="389">
        <v>0</v>
      </c>
      <c r="Y560" s="389">
        <v>0</v>
      </c>
      <c r="Z560" s="389">
        <v>0</v>
      </c>
      <c r="AA560" s="389">
        <v>0</v>
      </c>
      <c r="AB560" s="390">
        <v>0</v>
      </c>
      <c r="AD560" s="806"/>
      <c r="AE560" s="297" t="s">
        <v>1</v>
      </c>
      <c r="AF560" s="798" t="s">
        <v>82</v>
      </c>
      <c r="AG560" s="799"/>
      <c r="AH560" s="390">
        <v>0</v>
      </c>
      <c r="AI560" s="388">
        <v>0</v>
      </c>
      <c r="AJ560" s="389">
        <v>0</v>
      </c>
      <c r="AK560" s="389">
        <v>0</v>
      </c>
      <c r="AL560" s="389">
        <v>0</v>
      </c>
      <c r="AM560" s="389">
        <v>0</v>
      </c>
      <c r="AN560" s="390">
        <v>0</v>
      </c>
      <c r="AP560" s="806"/>
      <c r="AQ560" s="297" t="s">
        <v>1</v>
      </c>
      <c r="AR560" s="798" t="s">
        <v>82</v>
      </c>
      <c r="AS560" s="799"/>
      <c r="AT560" s="387">
        <v>0</v>
      </c>
      <c r="AU560" s="388">
        <v>0</v>
      </c>
      <c r="AV560" s="389">
        <v>0</v>
      </c>
      <c r="AW560" s="389">
        <v>0</v>
      </c>
      <c r="AX560" s="389">
        <v>0</v>
      </c>
      <c r="AY560" s="389">
        <v>0</v>
      </c>
      <c r="AZ560" s="390">
        <v>0</v>
      </c>
      <c r="BB560" s="806"/>
      <c r="BC560" s="297" t="s">
        <v>1</v>
      </c>
      <c r="BD560" s="798" t="s">
        <v>82</v>
      </c>
      <c r="BE560" s="799"/>
      <c r="BF560" s="387">
        <v>0</v>
      </c>
      <c r="BG560" s="388">
        <v>0</v>
      </c>
      <c r="BH560" s="389">
        <v>0</v>
      </c>
      <c r="BI560" s="389">
        <v>0</v>
      </c>
      <c r="BJ560" s="389">
        <v>0</v>
      </c>
      <c r="BK560" s="389">
        <v>0</v>
      </c>
      <c r="BL560" s="390">
        <v>0</v>
      </c>
      <c r="BN560" s="1"/>
      <c r="BO560" s="1"/>
      <c r="BP560" s="1"/>
      <c r="BQ560" s="1"/>
      <c r="BR560" s="1"/>
      <c r="BS560" s="1"/>
      <c r="BT560" s="1"/>
      <c r="BU560" s="1"/>
      <c r="BV560" s="1"/>
      <c r="BW560" s="1"/>
      <c r="BX560" s="1"/>
      <c r="BY560" s="1"/>
      <c r="BZ560" s="1"/>
      <c r="CA560" s="1"/>
      <c r="CB560" s="1"/>
    </row>
    <row r="561" spans="2:80" s="106" customFormat="1">
      <c r="B561" s="1"/>
      <c r="C561" s="172"/>
      <c r="D561" s="12"/>
      <c r="F561" s="809"/>
      <c r="G561" s="297" t="s">
        <v>1</v>
      </c>
      <c r="H561" s="798" t="s">
        <v>81</v>
      </c>
      <c r="I561" s="799"/>
      <c r="J561" s="387">
        <v>0</v>
      </c>
      <c r="K561" s="388">
        <v>0</v>
      </c>
      <c r="L561" s="389">
        <v>0</v>
      </c>
      <c r="M561" s="389">
        <v>0</v>
      </c>
      <c r="N561" s="389">
        <v>0</v>
      </c>
      <c r="O561" s="389">
        <v>0</v>
      </c>
      <c r="P561" s="390">
        <v>0</v>
      </c>
      <c r="R561" s="806"/>
      <c r="S561" s="297" t="s">
        <v>1</v>
      </c>
      <c r="T561" s="798" t="s">
        <v>81</v>
      </c>
      <c r="U561" s="799"/>
      <c r="V561" s="388">
        <v>0</v>
      </c>
      <c r="W561" s="389">
        <v>0</v>
      </c>
      <c r="X561" s="389">
        <v>0</v>
      </c>
      <c r="Y561" s="389">
        <v>0</v>
      </c>
      <c r="Z561" s="389">
        <v>0</v>
      </c>
      <c r="AA561" s="389">
        <v>0</v>
      </c>
      <c r="AB561" s="390">
        <v>0</v>
      </c>
      <c r="AD561" s="806"/>
      <c r="AE561" s="297" t="s">
        <v>1</v>
      </c>
      <c r="AF561" s="798" t="s">
        <v>81</v>
      </c>
      <c r="AG561" s="799"/>
      <c r="AH561" s="390">
        <v>0</v>
      </c>
      <c r="AI561" s="388">
        <v>0</v>
      </c>
      <c r="AJ561" s="389">
        <v>0</v>
      </c>
      <c r="AK561" s="389">
        <v>0</v>
      </c>
      <c r="AL561" s="389">
        <v>0</v>
      </c>
      <c r="AM561" s="389">
        <v>0</v>
      </c>
      <c r="AN561" s="390">
        <v>0</v>
      </c>
      <c r="AP561" s="806"/>
      <c r="AQ561" s="297" t="s">
        <v>1</v>
      </c>
      <c r="AR561" s="798" t="s">
        <v>81</v>
      </c>
      <c r="AS561" s="799"/>
      <c r="AT561" s="387">
        <v>0</v>
      </c>
      <c r="AU561" s="388">
        <v>0</v>
      </c>
      <c r="AV561" s="389">
        <v>0</v>
      </c>
      <c r="AW561" s="389">
        <v>0</v>
      </c>
      <c r="AX561" s="389">
        <v>0</v>
      </c>
      <c r="AY561" s="389">
        <v>0</v>
      </c>
      <c r="AZ561" s="390">
        <v>0</v>
      </c>
      <c r="BB561" s="806"/>
      <c r="BC561" s="297" t="s">
        <v>1</v>
      </c>
      <c r="BD561" s="798" t="s">
        <v>81</v>
      </c>
      <c r="BE561" s="799"/>
      <c r="BF561" s="387">
        <v>0</v>
      </c>
      <c r="BG561" s="388">
        <v>0</v>
      </c>
      <c r="BH561" s="389">
        <v>0</v>
      </c>
      <c r="BI561" s="389">
        <v>0</v>
      </c>
      <c r="BJ561" s="389">
        <v>0</v>
      </c>
      <c r="BK561" s="389">
        <v>0</v>
      </c>
      <c r="BL561" s="390">
        <v>0</v>
      </c>
      <c r="BN561" s="1"/>
      <c r="BO561" s="1"/>
      <c r="BP561" s="1"/>
      <c r="BQ561" s="1"/>
      <c r="BR561" s="1"/>
      <c r="BS561" s="1"/>
      <c r="BT561" s="1"/>
      <c r="BU561" s="1"/>
      <c r="BV561" s="1"/>
      <c r="BW561" s="1"/>
      <c r="BX561" s="1"/>
      <c r="BY561" s="1"/>
      <c r="BZ561" s="1"/>
      <c r="CA561" s="1"/>
      <c r="CB561" s="1"/>
    </row>
    <row r="562" spans="2:80" s="106" customFormat="1">
      <c r="B562" s="1"/>
      <c r="C562" s="172"/>
      <c r="D562" s="12"/>
      <c r="F562" s="809"/>
      <c r="G562" s="297" t="s">
        <v>1</v>
      </c>
      <c r="H562" s="798" t="s">
        <v>80</v>
      </c>
      <c r="I562" s="799"/>
      <c r="J562" s="387">
        <v>0</v>
      </c>
      <c r="K562" s="388">
        <v>0</v>
      </c>
      <c r="L562" s="389">
        <v>0</v>
      </c>
      <c r="M562" s="389">
        <v>0</v>
      </c>
      <c r="N562" s="389">
        <v>0</v>
      </c>
      <c r="O562" s="389">
        <v>0</v>
      </c>
      <c r="P562" s="390">
        <v>0</v>
      </c>
      <c r="R562" s="806"/>
      <c r="S562" s="297" t="s">
        <v>1</v>
      </c>
      <c r="T562" s="798" t="s">
        <v>80</v>
      </c>
      <c r="U562" s="799"/>
      <c r="V562" s="388">
        <v>0</v>
      </c>
      <c r="W562" s="389">
        <v>0</v>
      </c>
      <c r="X562" s="389">
        <v>0</v>
      </c>
      <c r="Y562" s="389">
        <v>0</v>
      </c>
      <c r="Z562" s="389">
        <v>0</v>
      </c>
      <c r="AA562" s="389">
        <v>0</v>
      </c>
      <c r="AB562" s="390">
        <v>0</v>
      </c>
      <c r="AD562" s="806"/>
      <c r="AE562" s="297" t="s">
        <v>1</v>
      </c>
      <c r="AF562" s="798" t="s">
        <v>80</v>
      </c>
      <c r="AG562" s="799"/>
      <c r="AH562" s="390">
        <v>0</v>
      </c>
      <c r="AI562" s="388">
        <v>0</v>
      </c>
      <c r="AJ562" s="389">
        <v>0</v>
      </c>
      <c r="AK562" s="389">
        <v>0</v>
      </c>
      <c r="AL562" s="389">
        <v>0</v>
      </c>
      <c r="AM562" s="389">
        <v>0</v>
      </c>
      <c r="AN562" s="390">
        <v>0</v>
      </c>
      <c r="AP562" s="806"/>
      <c r="AQ562" s="297" t="s">
        <v>1</v>
      </c>
      <c r="AR562" s="798" t="s">
        <v>80</v>
      </c>
      <c r="AS562" s="799"/>
      <c r="AT562" s="387">
        <v>0</v>
      </c>
      <c r="AU562" s="388">
        <v>0</v>
      </c>
      <c r="AV562" s="389">
        <v>0</v>
      </c>
      <c r="AW562" s="389">
        <v>0</v>
      </c>
      <c r="AX562" s="389">
        <v>0</v>
      </c>
      <c r="AY562" s="389">
        <v>0</v>
      </c>
      <c r="AZ562" s="390">
        <v>0</v>
      </c>
      <c r="BB562" s="806"/>
      <c r="BC562" s="297" t="s">
        <v>1</v>
      </c>
      <c r="BD562" s="798" t="s">
        <v>80</v>
      </c>
      <c r="BE562" s="799"/>
      <c r="BF562" s="387">
        <v>0</v>
      </c>
      <c r="BG562" s="388">
        <v>0</v>
      </c>
      <c r="BH562" s="389">
        <v>0</v>
      </c>
      <c r="BI562" s="389">
        <v>0</v>
      </c>
      <c r="BJ562" s="389">
        <v>0</v>
      </c>
      <c r="BK562" s="389">
        <v>0</v>
      </c>
      <c r="BL562" s="390">
        <v>0</v>
      </c>
      <c r="BN562" s="1"/>
      <c r="BO562" s="1"/>
      <c r="BP562" s="1"/>
      <c r="BQ562" s="1"/>
      <c r="BR562" s="1"/>
      <c r="BS562" s="1"/>
      <c r="BT562" s="1"/>
      <c r="BU562" s="1"/>
      <c r="BV562" s="1"/>
      <c r="BW562" s="1"/>
      <c r="BX562" s="1"/>
      <c r="BY562" s="1"/>
      <c r="BZ562" s="1"/>
      <c r="CA562" s="1"/>
      <c r="CB562" s="1"/>
    </row>
    <row r="563" spans="2:80" s="106" customFormat="1">
      <c r="B563" s="1"/>
      <c r="C563" s="172"/>
      <c r="D563" s="12"/>
      <c r="F563" s="809"/>
      <c r="G563" s="297" t="s">
        <v>1</v>
      </c>
      <c r="H563" s="798" t="s">
        <v>79</v>
      </c>
      <c r="I563" s="799"/>
      <c r="J563" s="387">
        <v>0</v>
      </c>
      <c r="K563" s="388">
        <v>0</v>
      </c>
      <c r="L563" s="389">
        <v>0</v>
      </c>
      <c r="M563" s="389">
        <v>0</v>
      </c>
      <c r="N563" s="389">
        <v>0</v>
      </c>
      <c r="O563" s="389">
        <v>0</v>
      </c>
      <c r="P563" s="390">
        <v>0</v>
      </c>
      <c r="R563" s="806"/>
      <c r="S563" s="297" t="s">
        <v>1</v>
      </c>
      <c r="T563" s="798" t="s">
        <v>79</v>
      </c>
      <c r="U563" s="799"/>
      <c r="V563" s="388">
        <v>0</v>
      </c>
      <c r="W563" s="389">
        <v>0</v>
      </c>
      <c r="X563" s="389">
        <v>0</v>
      </c>
      <c r="Y563" s="389">
        <v>0</v>
      </c>
      <c r="Z563" s="389">
        <v>0</v>
      </c>
      <c r="AA563" s="389">
        <v>0</v>
      </c>
      <c r="AB563" s="390">
        <v>0</v>
      </c>
      <c r="AD563" s="806"/>
      <c r="AE563" s="297" t="s">
        <v>1</v>
      </c>
      <c r="AF563" s="798" t="s">
        <v>79</v>
      </c>
      <c r="AG563" s="799"/>
      <c r="AH563" s="390">
        <v>0</v>
      </c>
      <c r="AI563" s="388">
        <v>0</v>
      </c>
      <c r="AJ563" s="389">
        <v>0</v>
      </c>
      <c r="AK563" s="389">
        <v>0</v>
      </c>
      <c r="AL563" s="389">
        <v>0</v>
      </c>
      <c r="AM563" s="389">
        <v>0</v>
      </c>
      <c r="AN563" s="390">
        <v>0</v>
      </c>
      <c r="AP563" s="806"/>
      <c r="AQ563" s="297" t="s">
        <v>1</v>
      </c>
      <c r="AR563" s="798" t="s">
        <v>79</v>
      </c>
      <c r="AS563" s="799"/>
      <c r="AT563" s="387">
        <v>0</v>
      </c>
      <c r="AU563" s="388">
        <v>0</v>
      </c>
      <c r="AV563" s="389">
        <v>0</v>
      </c>
      <c r="AW563" s="389">
        <v>0</v>
      </c>
      <c r="AX563" s="389">
        <v>0</v>
      </c>
      <c r="AY563" s="389">
        <v>0</v>
      </c>
      <c r="AZ563" s="390">
        <v>0</v>
      </c>
      <c r="BB563" s="806"/>
      <c r="BC563" s="297" t="s">
        <v>1</v>
      </c>
      <c r="BD563" s="798" t="s">
        <v>79</v>
      </c>
      <c r="BE563" s="799"/>
      <c r="BF563" s="387">
        <v>0</v>
      </c>
      <c r="BG563" s="388">
        <v>0</v>
      </c>
      <c r="BH563" s="389">
        <v>0</v>
      </c>
      <c r="BI563" s="389">
        <v>0</v>
      </c>
      <c r="BJ563" s="389">
        <v>0</v>
      </c>
      <c r="BK563" s="389">
        <v>0</v>
      </c>
      <c r="BL563" s="390">
        <v>0</v>
      </c>
      <c r="BN563" s="1"/>
      <c r="BO563" s="1"/>
      <c r="BP563" s="1"/>
      <c r="BQ563" s="1"/>
      <c r="BR563" s="1"/>
      <c r="BS563" s="1"/>
      <c r="BT563" s="1"/>
      <c r="BU563" s="1"/>
      <c r="BV563" s="1"/>
      <c r="BW563" s="1"/>
      <c r="BX563" s="1"/>
      <c r="BY563" s="1"/>
      <c r="BZ563" s="1"/>
      <c r="CA563" s="1"/>
      <c r="CB563" s="1"/>
    </row>
    <row r="564" spans="2:80" s="106" customFormat="1">
      <c r="B564" s="1"/>
      <c r="C564" s="172"/>
      <c r="D564" s="12"/>
      <c r="F564" s="809"/>
      <c r="G564" s="297" t="s">
        <v>1</v>
      </c>
      <c r="H564" s="798" t="s">
        <v>78</v>
      </c>
      <c r="I564" s="799"/>
      <c r="J564" s="387">
        <v>0</v>
      </c>
      <c r="K564" s="388">
        <v>0</v>
      </c>
      <c r="L564" s="389">
        <v>0</v>
      </c>
      <c r="M564" s="389">
        <v>0</v>
      </c>
      <c r="N564" s="389">
        <v>0</v>
      </c>
      <c r="O564" s="389">
        <v>0</v>
      </c>
      <c r="P564" s="390">
        <v>0</v>
      </c>
      <c r="R564" s="806"/>
      <c r="S564" s="297" t="s">
        <v>1</v>
      </c>
      <c r="T564" s="798" t="s">
        <v>78</v>
      </c>
      <c r="U564" s="799"/>
      <c r="V564" s="388">
        <v>0</v>
      </c>
      <c r="W564" s="389">
        <v>0</v>
      </c>
      <c r="X564" s="389">
        <v>0</v>
      </c>
      <c r="Y564" s="389">
        <v>0</v>
      </c>
      <c r="Z564" s="389">
        <v>0</v>
      </c>
      <c r="AA564" s="389">
        <v>0</v>
      </c>
      <c r="AB564" s="390">
        <v>0</v>
      </c>
      <c r="AD564" s="806"/>
      <c r="AE564" s="297" t="s">
        <v>1</v>
      </c>
      <c r="AF564" s="798" t="s">
        <v>78</v>
      </c>
      <c r="AG564" s="799"/>
      <c r="AH564" s="390">
        <v>0</v>
      </c>
      <c r="AI564" s="388">
        <v>0</v>
      </c>
      <c r="AJ564" s="389">
        <v>0</v>
      </c>
      <c r="AK564" s="389">
        <v>0</v>
      </c>
      <c r="AL564" s="389">
        <v>0</v>
      </c>
      <c r="AM564" s="389">
        <v>0</v>
      </c>
      <c r="AN564" s="390">
        <v>0</v>
      </c>
      <c r="AP564" s="806"/>
      <c r="AQ564" s="297" t="s">
        <v>1</v>
      </c>
      <c r="AR564" s="798" t="s">
        <v>78</v>
      </c>
      <c r="AS564" s="799"/>
      <c r="AT564" s="387">
        <v>0</v>
      </c>
      <c r="AU564" s="388">
        <v>0</v>
      </c>
      <c r="AV564" s="389">
        <v>0</v>
      </c>
      <c r="AW564" s="389">
        <v>0</v>
      </c>
      <c r="AX564" s="389">
        <v>0</v>
      </c>
      <c r="AY564" s="389">
        <v>0</v>
      </c>
      <c r="AZ564" s="390">
        <v>0</v>
      </c>
      <c r="BB564" s="806"/>
      <c r="BC564" s="297" t="s">
        <v>1</v>
      </c>
      <c r="BD564" s="798" t="s">
        <v>78</v>
      </c>
      <c r="BE564" s="799"/>
      <c r="BF564" s="387">
        <v>0</v>
      </c>
      <c r="BG564" s="388">
        <v>0</v>
      </c>
      <c r="BH564" s="389">
        <v>0</v>
      </c>
      <c r="BI564" s="389">
        <v>0</v>
      </c>
      <c r="BJ564" s="389">
        <v>0</v>
      </c>
      <c r="BK564" s="389">
        <v>0</v>
      </c>
      <c r="BL564" s="390">
        <v>0</v>
      </c>
      <c r="BN564" s="1"/>
      <c r="BO564" s="1"/>
      <c r="BP564" s="1"/>
      <c r="BQ564" s="1"/>
      <c r="BR564" s="1"/>
      <c r="BS564" s="1"/>
      <c r="BT564" s="1"/>
      <c r="BU564" s="1"/>
      <c r="BV564" s="1"/>
      <c r="BW564" s="1"/>
      <c r="BX564" s="1"/>
      <c r="BY564" s="1"/>
      <c r="BZ564" s="1"/>
      <c r="CA564" s="1"/>
      <c r="CB564" s="1"/>
    </row>
    <row r="565" spans="2:80" s="106" customFormat="1">
      <c r="B565" s="1"/>
      <c r="C565" s="172"/>
      <c r="D565" s="12"/>
      <c r="F565" s="809"/>
      <c r="G565" s="300" t="s">
        <v>1</v>
      </c>
      <c r="H565" s="801" t="s">
        <v>9</v>
      </c>
      <c r="I565" s="802"/>
      <c r="J565" s="387">
        <v>0</v>
      </c>
      <c r="K565" s="388">
        <v>0</v>
      </c>
      <c r="L565" s="389">
        <v>0</v>
      </c>
      <c r="M565" s="389">
        <v>0</v>
      </c>
      <c r="N565" s="389">
        <v>0</v>
      </c>
      <c r="O565" s="389">
        <v>0</v>
      </c>
      <c r="P565" s="390">
        <v>0</v>
      </c>
      <c r="R565" s="806"/>
      <c r="S565" s="300" t="s">
        <v>1</v>
      </c>
      <c r="T565" s="801" t="s">
        <v>9</v>
      </c>
      <c r="U565" s="802"/>
      <c r="V565" s="388">
        <v>0</v>
      </c>
      <c r="W565" s="389">
        <v>0</v>
      </c>
      <c r="X565" s="389">
        <v>0</v>
      </c>
      <c r="Y565" s="389">
        <v>0</v>
      </c>
      <c r="Z565" s="389">
        <v>0</v>
      </c>
      <c r="AA565" s="389">
        <v>0</v>
      </c>
      <c r="AB565" s="390">
        <v>0</v>
      </c>
      <c r="AD565" s="806"/>
      <c r="AE565" s="300" t="s">
        <v>1</v>
      </c>
      <c r="AF565" s="801" t="s">
        <v>9</v>
      </c>
      <c r="AG565" s="802"/>
      <c r="AH565" s="390">
        <v>0</v>
      </c>
      <c r="AI565" s="388">
        <v>0</v>
      </c>
      <c r="AJ565" s="389">
        <v>0</v>
      </c>
      <c r="AK565" s="389">
        <v>0</v>
      </c>
      <c r="AL565" s="389">
        <v>0</v>
      </c>
      <c r="AM565" s="389">
        <v>0</v>
      </c>
      <c r="AN565" s="390">
        <v>0</v>
      </c>
      <c r="AP565" s="806"/>
      <c r="AQ565" s="300" t="s">
        <v>1</v>
      </c>
      <c r="AR565" s="801" t="s">
        <v>9</v>
      </c>
      <c r="AS565" s="802"/>
      <c r="AT565" s="387">
        <v>0</v>
      </c>
      <c r="AU565" s="388">
        <v>0</v>
      </c>
      <c r="AV565" s="389">
        <v>0</v>
      </c>
      <c r="AW565" s="389">
        <v>0</v>
      </c>
      <c r="AX565" s="389">
        <v>0</v>
      </c>
      <c r="AY565" s="389">
        <v>0</v>
      </c>
      <c r="AZ565" s="390">
        <v>0</v>
      </c>
      <c r="BB565" s="806"/>
      <c r="BC565" s="300" t="s">
        <v>1</v>
      </c>
      <c r="BD565" s="801" t="s">
        <v>9</v>
      </c>
      <c r="BE565" s="802"/>
      <c r="BF565" s="387">
        <v>0</v>
      </c>
      <c r="BG565" s="388">
        <v>0</v>
      </c>
      <c r="BH565" s="389">
        <v>0</v>
      </c>
      <c r="BI565" s="389">
        <v>0</v>
      </c>
      <c r="BJ565" s="389">
        <v>0</v>
      </c>
      <c r="BK565" s="389">
        <v>0</v>
      </c>
      <c r="BL565" s="390">
        <v>0</v>
      </c>
      <c r="BN565" s="1"/>
      <c r="BO565" s="1"/>
      <c r="BP565" s="1"/>
      <c r="BQ565" s="1"/>
      <c r="BR565" s="1"/>
      <c r="BS565" s="1"/>
      <c r="BT565" s="1"/>
      <c r="BU565" s="1"/>
      <c r="BV565" s="1"/>
      <c r="BW565" s="1"/>
      <c r="BX565" s="1"/>
      <c r="BY565" s="1"/>
      <c r="BZ565" s="1"/>
      <c r="CA565" s="1"/>
      <c r="CB565" s="1"/>
    </row>
    <row r="566" spans="2:80" s="106" customFormat="1">
      <c r="B566" s="1"/>
      <c r="C566" s="172"/>
      <c r="D566" s="12"/>
      <c r="F566" s="809"/>
      <c r="G566" s="297" t="s">
        <v>0</v>
      </c>
      <c r="H566" s="803" t="s">
        <v>59</v>
      </c>
      <c r="I566" s="804"/>
      <c r="J566" s="387">
        <v>0</v>
      </c>
      <c r="K566" s="388">
        <v>0</v>
      </c>
      <c r="L566" s="389">
        <v>0</v>
      </c>
      <c r="M566" s="389">
        <v>0</v>
      </c>
      <c r="N566" s="389">
        <v>0</v>
      </c>
      <c r="O566" s="389">
        <v>0</v>
      </c>
      <c r="P566" s="390">
        <v>0</v>
      </c>
      <c r="R566" s="806"/>
      <c r="S566" s="297" t="s">
        <v>0</v>
      </c>
      <c r="T566" s="798" t="s">
        <v>59</v>
      </c>
      <c r="U566" s="799"/>
      <c r="V566" s="388">
        <v>0</v>
      </c>
      <c r="W566" s="389">
        <v>0</v>
      </c>
      <c r="X566" s="389">
        <v>0</v>
      </c>
      <c r="Y566" s="389">
        <v>0</v>
      </c>
      <c r="Z566" s="389">
        <v>0</v>
      </c>
      <c r="AA566" s="389">
        <v>0</v>
      </c>
      <c r="AB566" s="390">
        <v>0</v>
      </c>
      <c r="AD566" s="806"/>
      <c r="AE566" s="297" t="s">
        <v>0</v>
      </c>
      <c r="AF566" s="798" t="s">
        <v>59</v>
      </c>
      <c r="AG566" s="799"/>
      <c r="AH566" s="390">
        <v>0</v>
      </c>
      <c r="AI566" s="388">
        <v>0</v>
      </c>
      <c r="AJ566" s="389">
        <v>0</v>
      </c>
      <c r="AK566" s="389">
        <v>0</v>
      </c>
      <c r="AL566" s="389">
        <v>0</v>
      </c>
      <c r="AM566" s="389">
        <v>0</v>
      </c>
      <c r="AN566" s="390">
        <v>0</v>
      </c>
      <c r="AP566" s="806"/>
      <c r="AQ566" s="297" t="s">
        <v>0</v>
      </c>
      <c r="AR566" s="798" t="s">
        <v>59</v>
      </c>
      <c r="AS566" s="799"/>
      <c r="AT566" s="387">
        <v>0</v>
      </c>
      <c r="AU566" s="388">
        <v>0</v>
      </c>
      <c r="AV566" s="389">
        <v>0</v>
      </c>
      <c r="AW566" s="389">
        <v>0</v>
      </c>
      <c r="AX566" s="389">
        <v>0</v>
      </c>
      <c r="AY566" s="389">
        <v>0</v>
      </c>
      <c r="AZ566" s="390">
        <v>0</v>
      </c>
      <c r="BB566" s="806"/>
      <c r="BC566" s="297" t="s">
        <v>0</v>
      </c>
      <c r="BD566" s="798" t="s">
        <v>59</v>
      </c>
      <c r="BE566" s="799"/>
      <c r="BF566" s="387">
        <v>0</v>
      </c>
      <c r="BG566" s="388">
        <v>0</v>
      </c>
      <c r="BH566" s="389">
        <v>0</v>
      </c>
      <c r="BI566" s="389">
        <v>0</v>
      </c>
      <c r="BJ566" s="389">
        <v>0</v>
      </c>
      <c r="BK566" s="389">
        <v>0</v>
      </c>
      <c r="BL566" s="390">
        <v>0</v>
      </c>
      <c r="BN566" s="1"/>
      <c r="BO566" s="1"/>
      <c r="BP566" s="1"/>
      <c r="BQ566" s="1"/>
      <c r="BR566" s="1"/>
      <c r="BS566" s="1"/>
      <c r="BT566" s="1"/>
      <c r="BU566" s="1"/>
      <c r="BV566" s="1"/>
      <c r="BW566" s="1"/>
      <c r="BX566" s="1"/>
      <c r="BY566" s="1"/>
      <c r="BZ566" s="1"/>
      <c r="CA566" s="1"/>
      <c r="CB566" s="1"/>
    </row>
    <row r="567" spans="2:80" s="106" customFormat="1">
      <c r="B567" s="1"/>
      <c r="C567" s="172"/>
      <c r="D567" s="12"/>
      <c r="F567" s="809"/>
      <c r="G567" s="297" t="s">
        <v>0</v>
      </c>
      <c r="H567" s="798" t="s">
        <v>82</v>
      </c>
      <c r="I567" s="799"/>
      <c r="J567" s="387">
        <v>0</v>
      </c>
      <c r="K567" s="388">
        <v>0</v>
      </c>
      <c r="L567" s="389">
        <v>0</v>
      </c>
      <c r="M567" s="389">
        <v>0</v>
      </c>
      <c r="N567" s="389">
        <v>0</v>
      </c>
      <c r="O567" s="389">
        <v>0</v>
      </c>
      <c r="P567" s="390">
        <v>0</v>
      </c>
      <c r="R567" s="806"/>
      <c r="S567" s="297" t="s">
        <v>0</v>
      </c>
      <c r="T567" s="798" t="s">
        <v>82</v>
      </c>
      <c r="U567" s="799"/>
      <c r="V567" s="388">
        <v>0</v>
      </c>
      <c r="W567" s="389">
        <v>0</v>
      </c>
      <c r="X567" s="389">
        <v>0</v>
      </c>
      <c r="Y567" s="389">
        <v>0</v>
      </c>
      <c r="Z567" s="389">
        <v>0</v>
      </c>
      <c r="AA567" s="389">
        <v>0</v>
      </c>
      <c r="AB567" s="390">
        <v>0</v>
      </c>
      <c r="AD567" s="806"/>
      <c r="AE567" s="297" t="s">
        <v>0</v>
      </c>
      <c r="AF567" s="798" t="s">
        <v>82</v>
      </c>
      <c r="AG567" s="799"/>
      <c r="AH567" s="390">
        <v>0</v>
      </c>
      <c r="AI567" s="388">
        <v>0</v>
      </c>
      <c r="AJ567" s="389">
        <v>0</v>
      </c>
      <c r="AK567" s="389">
        <v>0</v>
      </c>
      <c r="AL567" s="389">
        <v>0</v>
      </c>
      <c r="AM567" s="389">
        <v>0</v>
      </c>
      <c r="AN567" s="390">
        <v>0</v>
      </c>
      <c r="AP567" s="806"/>
      <c r="AQ567" s="297" t="s">
        <v>0</v>
      </c>
      <c r="AR567" s="798" t="s">
        <v>82</v>
      </c>
      <c r="AS567" s="799"/>
      <c r="AT567" s="387">
        <v>0</v>
      </c>
      <c r="AU567" s="388">
        <v>0</v>
      </c>
      <c r="AV567" s="389">
        <v>0</v>
      </c>
      <c r="AW567" s="389">
        <v>0</v>
      </c>
      <c r="AX567" s="389">
        <v>0</v>
      </c>
      <c r="AY567" s="389">
        <v>0</v>
      </c>
      <c r="AZ567" s="390">
        <v>0</v>
      </c>
      <c r="BB567" s="806"/>
      <c r="BC567" s="297" t="s">
        <v>0</v>
      </c>
      <c r="BD567" s="798" t="s">
        <v>82</v>
      </c>
      <c r="BE567" s="799"/>
      <c r="BF567" s="387">
        <v>0</v>
      </c>
      <c r="BG567" s="388">
        <v>0</v>
      </c>
      <c r="BH567" s="389">
        <v>0</v>
      </c>
      <c r="BI567" s="389">
        <v>0</v>
      </c>
      <c r="BJ567" s="389">
        <v>0</v>
      </c>
      <c r="BK567" s="389">
        <v>0</v>
      </c>
      <c r="BL567" s="390">
        <v>0</v>
      </c>
      <c r="BN567" s="1"/>
      <c r="BO567" s="1"/>
      <c r="BP567" s="1"/>
      <c r="BQ567" s="1"/>
      <c r="BR567" s="1"/>
      <c r="BS567" s="1"/>
      <c r="BT567" s="1"/>
      <c r="BU567" s="1"/>
      <c r="BV567" s="1"/>
      <c r="BW567" s="1"/>
      <c r="BX567" s="1"/>
      <c r="BY567" s="1"/>
      <c r="BZ567" s="1"/>
      <c r="CA567" s="1"/>
      <c r="CB567" s="1"/>
    </row>
    <row r="568" spans="2:80" s="106" customFormat="1">
      <c r="B568" s="1"/>
      <c r="C568" s="172"/>
      <c r="D568" s="12"/>
      <c r="F568" s="809"/>
      <c r="G568" s="297" t="s">
        <v>0</v>
      </c>
      <c r="H568" s="798" t="s">
        <v>81</v>
      </c>
      <c r="I568" s="799"/>
      <c r="J568" s="387">
        <v>0</v>
      </c>
      <c r="K568" s="388">
        <v>0</v>
      </c>
      <c r="L568" s="389">
        <v>0</v>
      </c>
      <c r="M568" s="389">
        <v>0</v>
      </c>
      <c r="N568" s="389">
        <v>0</v>
      </c>
      <c r="O568" s="389">
        <v>0</v>
      </c>
      <c r="P568" s="390">
        <v>0</v>
      </c>
      <c r="R568" s="806"/>
      <c r="S568" s="297" t="s">
        <v>0</v>
      </c>
      <c r="T568" s="798" t="s">
        <v>81</v>
      </c>
      <c r="U568" s="799"/>
      <c r="V568" s="388">
        <v>0</v>
      </c>
      <c r="W568" s="389">
        <v>0</v>
      </c>
      <c r="X568" s="389">
        <v>0</v>
      </c>
      <c r="Y568" s="389">
        <v>0</v>
      </c>
      <c r="Z568" s="389">
        <v>0</v>
      </c>
      <c r="AA568" s="389">
        <v>0</v>
      </c>
      <c r="AB568" s="390">
        <v>0</v>
      </c>
      <c r="AD568" s="806"/>
      <c r="AE568" s="297" t="s">
        <v>0</v>
      </c>
      <c r="AF568" s="798" t="s">
        <v>81</v>
      </c>
      <c r="AG568" s="799"/>
      <c r="AH568" s="390">
        <v>0</v>
      </c>
      <c r="AI568" s="388">
        <v>0</v>
      </c>
      <c r="AJ568" s="389">
        <v>0</v>
      </c>
      <c r="AK568" s="389">
        <v>0</v>
      </c>
      <c r="AL568" s="389">
        <v>0</v>
      </c>
      <c r="AM568" s="389">
        <v>0</v>
      </c>
      <c r="AN568" s="390">
        <v>0</v>
      </c>
      <c r="AP568" s="806"/>
      <c r="AQ568" s="297" t="s">
        <v>0</v>
      </c>
      <c r="AR568" s="798" t="s">
        <v>81</v>
      </c>
      <c r="AS568" s="799"/>
      <c r="AT568" s="387">
        <v>0</v>
      </c>
      <c r="AU568" s="388">
        <v>0</v>
      </c>
      <c r="AV568" s="389">
        <v>0</v>
      </c>
      <c r="AW568" s="389">
        <v>0</v>
      </c>
      <c r="AX568" s="389">
        <v>0</v>
      </c>
      <c r="AY568" s="389">
        <v>0</v>
      </c>
      <c r="AZ568" s="390">
        <v>0</v>
      </c>
      <c r="BB568" s="806"/>
      <c r="BC568" s="297" t="s">
        <v>0</v>
      </c>
      <c r="BD568" s="798" t="s">
        <v>81</v>
      </c>
      <c r="BE568" s="799"/>
      <c r="BF568" s="387">
        <v>0</v>
      </c>
      <c r="BG568" s="388">
        <v>0</v>
      </c>
      <c r="BH568" s="389">
        <v>0</v>
      </c>
      <c r="BI568" s="389">
        <v>0</v>
      </c>
      <c r="BJ568" s="389">
        <v>0</v>
      </c>
      <c r="BK568" s="389">
        <v>0</v>
      </c>
      <c r="BL568" s="390">
        <v>0</v>
      </c>
      <c r="BN568" s="1"/>
      <c r="BO568" s="1"/>
      <c r="BP568" s="1"/>
      <c r="BQ568" s="1"/>
      <c r="BR568" s="1"/>
      <c r="BS568" s="1"/>
      <c r="BT568" s="1"/>
      <c r="BU568" s="1"/>
      <c r="BV568" s="1"/>
      <c r="BW568" s="1"/>
      <c r="BX568" s="1"/>
      <c r="BY568" s="1"/>
      <c r="BZ568" s="1"/>
      <c r="CA568" s="1"/>
      <c r="CB568" s="1"/>
    </row>
    <row r="569" spans="2:80" s="106" customFormat="1">
      <c r="B569" s="1"/>
      <c r="C569" s="172"/>
      <c r="D569" s="12"/>
      <c r="F569" s="809"/>
      <c r="G569" s="297" t="s">
        <v>0</v>
      </c>
      <c r="H569" s="798" t="s">
        <v>80</v>
      </c>
      <c r="I569" s="799"/>
      <c r="J569" s="387">
        <v>0</v>
      </c>
      <c r="K569" s="388">
        <v>0</v>
      </c>
      <c r="L569" s="389">
        <v>0</v>
      </c>
      <c r="M569" s="389">
        <v>0</v>
      </c>
      <c r="N569" s="389">
        <v>0</v>
      </c>
      <c r="O569" s="389">
        <v>0</v>
      </c>
      <c r="P569" s="390">
        <v>0</v>
      </c>
      <c r="R569" s="806"/>
      <c r="S569" s="297" t="s">
        <v>0</v>
      </c>
      <c r="T569" s="798" t="s">
        <v>80</v>
      </c>
      <c r="U569" s="799"/>
      <c r="V569" s="388">
        <v>0</v>
      </c>
      <c r="W569" s="389">
        <v>0</v>
      </c>
      <c r="X569" s="389">
        <v>0</v>
      </c>
      <c r="Y569" s="389">
        <v>0</v>
      </c>
      <c r="Z569" s="389">
        <v>0</v>
      </c>
      <c r="AA569" s="389">
        <v>0</v>
      </c>
      <c r="AB569" s="390">
        <v>0</v>
      </c>
      <c r="AD569" s="806"/>
      <c r="AE569" s="297" t="s">
        <v>0</v>
      </c>
      <c r="AF569" s="798" t="s">
        <v>80</v>
      </c>
      <c r="AG569" s="799"/>
      <c r="AH569" s="390">
        <v>0</v>
      </c>
      <c r="AI569" s="388">
        <v>0</v>
      </c>
      <c r="AJ569" s="389">
        <v>0</v>
      </c>
      <c r="AK569" s="389">
        <v>0</v>
      </c>
      <c r="AL569" s="389">
        <v>0</v>
      </c>
      <c r="AM569" s="389">
        <v>0</v>
      </c>
      <c r="AN569" s="390">
        <v>0</v>
      </c>
      <c r="AP569" s="806"/>
      <c r="AQ569" s="297" t="s">
        <v>0</v>
      </c>
      <c r="AR569" s="798" t="s">
        <v>80</v>
      </c>
      <c r="AS569" s="799"/>
      <c r="AT569" s="387">
        <v>0</v>
      </c>
      <c r="AU569" s="388">
        <v>0</v>
      </c>
      <c r="AV569" s="389">
        <v>0</v>
      </c>
      <c r="AW569" s="389">
        <v>0</v>
      </c>
      <c r="AX569" s="389">
        <v>0</v>
      </c>
      <c r="AY569" s="389">
        <v>0</v>
      </c>
      <c r="AZ569" s="390">
        <v>0</v>
      </c>
      <c r="BB569" s="806"/>
      <c r="BC569" s="297" t="s">
        <v>0</v>
      </c>
      <c r="BD569" s="798" t="s">
        <v>80</v>
      </c>
      <c r="BE569" s="799"/>
      <c r="BF569" s="387">
        <v>0</v>
      </c>
      <c r="BG569" s="388">
        <v>0</v>
      </c>
      <c r="BH569" s="389">
        <v>0</v>
      </c>
      <c r="BI569" s="389">
        <v>0</v>
      </c>
      <c r="BJ569" s="389">
        <v>0</v>
      </c>
      <c r="BK569" s="389">
        <v>0</v>
      </c>
      <c r="BL569" s="390">
        <v>0</v>
      </c>
      <c r="BN569" s="1"/>
      <c r="BO569" s="1"/>
      <c r="BP569" s="1"/>
      <c r="BQ569" s="1"/>
      <c r="BR569" s="1"/>
      <c r="BS569" s="1"/>
      <c r="BT569" s="1"/>
      <c r="BU569" s="1"/>
      <c r="BV569" s="1"/>
      <c r="BW569" s="1"/>
      <c r="BX569" s="1"/>
      <c r="BY569" s="1"/>
      <c r="BZ569" s="1"/>
      <c r="CA569" s="1"/>
      <c r="CB569" s="1"/>
    </row>
    <row r="570" spans="2:80" s="106" customFormat="1">
      <c r="B570" s="1"/>
      <c r="C570" s="172"/>
      <c r="D570" s="12"/>
      <c r="F570" s="809"/>
      <c r="G570" s="297" t="s">
        <v>0</v>
      </c>
      <c r="H570" s="798" t="s">
        <v>79</v>
      </c>
      <c r="I570" s="799"/>
      <c r="J570" s="387">
        <v>0</v>
      </c>
      <c r="K570" s="388">
        <v>0</v>
      </c>
      <c r="L570" s="389">
        <v>0</v>
      </c>
      <c r="M570" s="389">
        <v>0</v>
      </c>
      <c r="N570" s="389">
        <v>0</v>
      </c>
      <c r="O570" s="389">
        <v>0</v>
      </c>
      <c r="P570" s="390">
        <v>0</v>
      </c>
      <c r="R570" s="806"/>
      <c r="S570" s="297" t="s">
        <v>0</v>
      </c>
      <c r="T570" s="798" t="s">
        <v>79</v>
      </c>
      <c r="U570" s="799"/>
      <c r="V570" s="388">
        <v>0</v>
      </c>
      <c r="W570" s="389">
        <v>0</v>
      </c>
      <c r="X570" s="389">
        <v>0</v>
      </c>
      <c r="Y570" s="389">
        <v>0</v>
      </c>
      <c r="Z570" s="389">
        <v>0</v>
      </c>
      <c r="AA570" s="389">
        <v>0</v>
      </c>
      <c r="AB570" s="390">
        <v>0</v>
      </c>
      <c r="AD570" s="806"/>
      <c r="AE570" s="297" t="s">
        <v>0</v>
      </c>
      <c r="AF570" s="798" t="s">
        <v>79</v>
      </c>
      <c r="AG570" s="799"/>
      <c r="AH570" s="390">
        <v>0</v>
      </c>
      <c r="AI570" s="388">
        <v>0</v>
      </c>
      <c r="AJ570" s="389">
        <v>0</v>
      </c>
      <c r="AK570" s="389">
        <v>0</v>
      </c>
      <c r="AL570" s="389">
        <v>0</v>
      </c>
      <c r="AM570" s="389">
        <v>0</v>
      </c>
      <c r="AN570" s="390">
        <v>0</v>
      </c>
      <c r="AP570" s="806"/>
      <c r="AQ570" s="297" t="s">
        <v>0</v>
      </c>
      <c r="AR570" s="798" t="s">
        <v>79</v>
      </c>
      <c r="AS570" s="799"/>
      <c r="AT570" s="387">
        <v>0</v>
      </c>
      <c r="AU570" s="388">
        <v>0</v>
      </c>
      <c r="AV570" s="389">
        <v>0</v>
      </c>
      <c r="AW570" s="389">
        <v>0</v>
      </c>
      <c r="AX570" s="389">
        <v>0</v>
      </c>
      <c r="AY570" s="389">
        <v>0</v>
      </c>
      <c r="AZ570" s="390">
        <v>0</v>
      </c>
      <c r="BB570" s="806"/>
      <c r="BC570" s="297" t="s">
        <v>0</v>
      </c>
      <c r="BD570" s="798" t="s">
        <v>79</v>
      </c>
      <c r="BE570" s="799"/>
      <c r="BF570" s="387">
        <v>0</v>
      </c>
      <c r="BG570" s="388">
        <v>0</v>
      </c>
      <c r="BH570" s="389">
        <v>0</v>
      </c>
      <c r="BI570" s="389">
        <v>0</v>
      </c>
      <c r="BJ570" s="389">
        <v>0</v>
      </c>
      <c r="BK570" s="389">
        <v>0</v>
      </c>
      <c r="BL570" s="390">
        <v>0</v>
      </c>
      <c r="BN570" s="1"/>
      <c r="BO570" s="1"/>
      <c r="BP570" s="1"/>
      <c r="BQ570" s="1"/>
      <c r="BR570" s="1"/>
      <c r="BS570" s="1"/>
      <c r="BT570" s="1"/>
      <c r="BU570" s="1"/>
      <c r="BV570" s="1"/>
      <c r="BW570" s="1"/>
      <c r="BX570" s="1"/>
      <c r="BY570" s="1"/>
      <c r="BZ570" s="1"/>
      <c r="CA570" s="1"/>
      <c r="CB570" s="1"/>
    </row>
    <row r="571" spans="2:80" s="106" customFormat="1">
      <c r="B571" s="1"/>
      <c r="C571" s="172"/>
      <c r="D571" s="12"/>
      <c r="F571" s="809"/>
      <c r="G571" s="297" t="s">
        <v>0</v>
      </c>
      <c r="H571" s="798" t="s">
        <v>78</v>
      </c>
      <c r="I571" s="799"/>
      <c r="J571" s="387">
        <v>0</v>
      </c>
      <c r="K571" s="388">
        <v>0</v>
      </c>
      <c r="L571" s="389">
        <v>0</v>
      </c>
      <c r="M571" s="389">
        <v>0</v>
      </c>
      <c r="N571" s="389">
        <v>0</v>
      </c>
      <c r="O571" s="389">
        <v>0</v>
      </c>
      <c r="P571" s="390">
        <v>0</v>
      </c>
      <c r="R571" s="806"/>
      <c r="S571" s="297" t="s">
        <v>0</v>
      </c>
      <c r="T571" s="798" t="s">
        <v>78</v>
      </c>
      <c r="U571" s="799"/>
      <c r="V571" s="388">
        <v>0</v>
      </c>
      <c r="W571" s="389">
        <v>0</v>
      </c>
      <c r="X571" s="389">
        <v>0</v>
      </c>
      <c r="Y571" s="389">
        <v>0</v>
      </c>
      <c r="Z571" s="389">
        <v>0</v>
      </c>
      <c r="AA571" s="389">
        <v>0</v>
      </c>
      <c r="AB571" s="390">
        <v>0</v>
      </c>
      <c r="AD571" s="806"/>
      <c r="AE571" s="297" t="s">
        <v>0</v>
      </c>
      <c r="AF571" s="798" t="s">
        <v>78</v>
      </c>
      <c r="AG571" s="799"/>
      <c r="AH571" s="390">
        <v>0</v>
      </c>
      <c r="AI571" s="388">
        <v>0</v>
      </c>
      <c r="AJ571" s="389">
        <v>0</v>
      </c>
      <c r="AK571" s="389">
        <v>0</v>
      </c>
      <c r="AL571" s="389">
        <v>0</v>
      </c>
      <c r="AM571" s="389">
        <v>0</v>
      </c>
      <c r="AN571" s="390">
        <v>0</v>
      </c>
      <c r="AP571" s="806"/>
      <c r="AQ571" s="297" t="s">
        <v>0</v>
      </c>
      <c r="AR571" s="798" t="s">
        <v>78</v>
      </c>
      <c r="AS571" s="799"/>
      <c r="AT571" s="387">
        <v>0</v>
      </c>
      <c r="AU571" s="388">
        <v>0</v>
      </c>
      <c r="AV571" s="389">
        <v>0</v>
      </c>
      <c r="AW571" s="389">
        <v>0</v>
      </c>
      <c r="AX571" s="389">
        <v>0</v>
      </c>
      <c r="AY571" s="389">
        <v>0</v>
      </c>
      <c r="AZ571" s="390">
        <v>0</v>
      </c>
      <c r="BB571" s="806"/>
      <c r="BC571" s="297" t="s">
        <v>0</v>
      </c>
      <c r="BD571" s="798" t="s">
        <v>78</v>
      </c>
      <c r="BE571" s="799"/>
      <c r="BF571" s="387">
        <v>0</v>
      </c>
      <c r="BG571" s="388">
        <v>0</v>
      </c>
      <c r="BH571" s="389">
        <v>0</v>
      </c>
      <c r="BI571" s="389">
        <v>0</v>
      </c>
      <c r="BJ571" s="389">
        <v>0</v>
      </c>
      <c r="BK571" s="389">
        <v>0</v>
      </c>
      <c r="BL571" s="390">
        <v>0</v>
      </c>
      <c r="BN571" s="103"/>
      <c r="BO571" s="103"/>
      <c r="BP571" s="103"/>
      <c r="BQ571" s="103"/>
      <c r="BR571" s="103"/>
      <c r="BS571" s="103"/>
      <c r="BT571" s="103"/>
      <c r="BU571" s="103"/>
      <c r="BV571" s="103"/>
      <c r="BW571" s="103"/>
      <c r="BX571" s="103"/>
      <c r="BY571" s="103"/>
      <c r="BZ571" s="103"/>
      <c r="CA571" s="103"/>
      <c r="CB571" s="103"/>
    </row>
    <row r="572" spans="2:80" s="106" customFormat="1">
      <c r="B572" s="1"/>
      <c r="C572" s="172"/>
      <c r="D572" s="12"/>
      <c r="F572" s="810"/>
      <c r="G572" s="300" t="s">
        <v>0</v>
      </c>
      <c r="H572" s="801" t="s">
        <v>9</v>
      </c>
      <c r="I572" s="802"/>
      <c r="J572" s="391">
        <v>0</v>
      </c>
      <c r="K572" s="392">
        <v>0</v>
      </c>
      <c r="L572" s="393">
        <v>0</v>
      </c>
      <c r="M572" s="393">
        <v>0</v>
      </c>
      <c r="N572" s="393">
        <v>0</v>
      </c>
      <c r="O572" s="393">
        <v>0</v>
      </c>
      <c r="P572" s="394">
        <v>0</v>
      </c>
      <c r="R572" s="807"/>
      <c r="S572" s="300" t="s">
        <v>0</v>
      </c>
      <c r="T572" s="801" t="s">
        <v>9</v>
      </c>
      <c r="U572" s="802"/>
      <c r="V572" s="392">
        <v>0</v>
      </c>
      <c r="W572" s="393">
        <v>0</v>
      </c>
      <c r="X572" s="393">
        <v>0</v>
      </c>
      <c r="Y572" s="393">
        <v>0</v>
      </c>
      <c r="Z572" s="393">
        <v>0</v>
      </c>
      <c r="AA572" s="393">
        <v>0</v>
      </c>
      <c r="AB572" s="394">
        <v>0</v>
      </c>
      <c r="AD572" s="807"/>
      <c r="AE572" s="300" t="s">
        <v>0</v>
      </c>
      <c r="AF572" s="801" t="s">
        <v>9</v>
      </c>
      <c r="AG572" s="802"/>
      <c r="AH572" s="394">
        <v>0</v>
      </c>
      <c r="AI572" s="392">
        <v>0</v>
      </c>
      <c r="AJ572" s="393">
        <v>0</v>
      </c>
      <c r="AK572" s="393">
        <v>0</v>
      </c>
      <c r="AL572" s="393">
        <v>0</v>
      </c>
      <c r="AM572" s="393">
        <v>0</v>
      </c>
      <c r="AN572" s="394">
        <v>0</v>
      </c>
      <c r="AP572" s="807"/>
      <c r="AQ572" s="300" t="s">
        <v>0</v>
      </c>
      <c r="AR572" s="801" t="s">
        <v>9</v>
      </c>
      <c r="AS572" s="802"/>
      <c r="AT572" s="391">
        <v>0</v>
      </c>
      <c r="AU572" s="392">
        <v>0</v>
      </c>
      <c r="AV572" s="393">
        <v>0</v>
      </c>
      <c r="AW572" s="393">
        <v>0</v>
      </c>
      <c r="AX572" s="393">
        <v>0</v>
      </c>
      <c r="AY572" s="393">
        <v>0</v>
      </c>
      <c r="AZ572" s="394">
        <v>0</v>
      </c>
      <c r="BB572" s="807"/>
      <c r="BC572" s="300" t="s">
        <v>0</v>
      </c>
      <c r="BD572" s="801" t="s">
        <v>9</v>
      </c>
      <c r="BE572" s="802"/>
      <c r="BF572" s="391">
        <v>0</v>
      </c>
      <c r="BG572" s="392">
        <v>0</v>
      </c>
      <c r="BH572" s="393">
        <v>0</v>
      </c>
      <c r="BI572" s="393">
        <v>0</v>
      </c>
      <c r="BJ572" s="393">
        <v>0</v>
      </c>
      <c r="BK572" s="393">
        <v>0</v>
      </c>
      <c r="BL572" s="394">
        <v>0</v>
      </c>
      <c r="BN572" s="1"/>
      <c r="BO572" s="1"/>
      <c r="BP572" s="1"/>
      <c r="BQ572" s="1"/>
      <c r="BR572" s="1"/>
      <c r="BS572" s="1"/>
      <c r="BT572" s="1"/>
      <c r="BU572" s="1"/>
      <c r="BV572" s="1"/>
      <c r="BW572" s="1"/>
      <c r="BX572" s="1"/>
      <c r="BY572" s="1"/>
      <c r="BZ572" s="1"/>
      <c r="CA572" s="1"/>
      <c r="CB572" s="1"/>
    </row>
    <row r="573" spans="2:80" s="106" customFormat="1">
      <c r="B573" s="1"/>
      <c r="C573" s="172"/>
      <c r="D573" s="12"/>
      <c r="F573" s="808" t="s">
        <v>84</v>
      </c>
      <c r="G573" s="297" t="s">
        <v>5</v>
      </c>
      <c r="H573" s="803" t="s">
        <v>59</v>
      </c>
      <c r="I573" s="804"/>
      <c r="J573" s="387">
        <v>0</v>
      </c>
      <c r="K573" s="388">
        <v>0</v>
      </c>
      <c r="L573" s="389">
        <v>0</v>
      </c>
      <c r="M573" s="389">
        <v>0</v>
      </c>
      <c r="N573" s="389">
        <v>0</v>
      </c>
      <c r="O573" s="389">
        <v>0</v>
      </c>
      <c r="P573" s="390">
        <v>0</v>
      </c>
      <c r="R573" s="808" t="s">
        <v>84</v>
      </c>
      <c r="S573" s="297" t="s">
        <v>5</v>
      </c>
      <c r="T573" s="798" t="s">
        <v>59</v>
      </c>
      <c r="U573" s="799"/>
      <c r="V573" s="388">
        <v>0</v>
      </c>
      <c r="W573" s="389">
        <v>0</v>
      </c>
      <c r="X573" s="389">
        <v>0</v>
      </c>
      <c r="Y573" s="389">
        <v>0</v>
      </c>
      <c r="Z573" s="389">
        <v>0</v>
      </c>
      <c r="AA573" s="389">
        <v>0</v>
      </c>
      <c r="AB573" s="390">
        <v>0</v>
      </c>
      <c r="AD573" s="808" t="s">
        <v>84</v>
      </c>
      <c r="AE573" s="297" t="s">
        <v>5</v>
      </c>
      <c r="AF573" s="798" t="s">
        <v>59</v>
      </c>
      <c r="AG573" s="799"/>
      <c r="AH573" s="390">
        <v>0</v>
      </c>
      <c r="AI573" s="388">
        <v>0</v>
      </c>
      <c r="AJ573" s="389">
        <v>0</v>
      </c>
      <c r="AK573" s="389">
        <v>0</v>
      </c>
      <c r="AL573" s="389">
        <v>0</v>
      </c>
      <c r="AM573" s="389">
        <v>0</v>
      </c>
      <c r="AN573" s="390">
        <v>0</v>
      </c>
      <c r="AP573" s="808" t="s">
        <v>84</v>
      </c>
      <c r="AQ573" s="297" t="s">
        <v>5</v>
      </c>
      <c r="AR573" s="798" t="s">
        <v>59</v>
      </c>
      <c r="AS573" s="799"/>
      <c r="AT573" s="387">
        <v>0</v>
      </c>
      <c r="AU573" s="388">
        <v>0</v>
      </c>
      <c r="AV573" s="389">
        <v>0</v>
      </c>
      <c r="AW573" s="389">
        <v>0</v>
      </c>
      <c r="AX573" s="389">
        <v>0</v>
      </c>
      <c r="AY573" s="389">
        <v>0</v>
      </c>
      <c r="AZ573" s="390">
        <v>0</v>
      </c>
      <c r="BB573" s="808" t="s">
        <v>84</v>
      </c>
      <c r="BC573" s="297" t="s">
        <v>5</v>
      </c>
      <c r="BD573" s="798" t="s">
        <v>59</v>
      </c>
      <c r="BE573" s="799"/>
      <c r="BF573" s="387">
        <v>0</v>
      </c>
      <c r="BG573" s="388">
        <v>0</v>
      </c>
      <c r="BH573" s="389">
        <v>0</v>
      </c>
      <c r="BI573" s="389">
        <v>0</v>
      </c>
      <c r="BJ573" s="389">
        <v>0</v>
      </c>
      <c r="BK573" s="389">
        <v>0</v>
      </c>
      <c r="BL573" s="390">
        <v>0</v>
      </c>
      <c r="BN573" s="1"/>
      <c r="BO573" s="1"/>
      <c r="BP573" s="1"/>
      <c r="BQ573" s="1"/>
      <c r="BR573" s="1"/>
      <c r="BS573" s="1"/>
      <c r="BT573" s="1"/>
      <c r="BU573" s="1"/>
      <c r="BV573" s="1"/>
      <c r="BW573" s="1"/>
      <c r="BX573" s="1"/>
      <c r="BY573" s="1"/>
      <c r="BZ573" s="1"/>
      <c r="CA573" s="1"/>
      <c r="CB573" s="1"/>
    </row>
    <row r="574" spans="2:80" s="106" customFormat="1">
      <c r="B574" s="1"/>
      <c r="C574" s="172"/>
      <c r="D574" s="12"/>
      <c r="F574" s="809"/>
      <c r="G574" s="297" t="s">
        <v>5</v>
      </c>
      <c r="H574" s="798" t="s">
        <v>82</v>
      </c>
      <c r="I574" s="799"/>
      <c r="J574" s="387">
        <v>0</v>
      </c>
      <c r="K574" s="388">
        <v>0</v>
      </c>
      <c r="L574" s="389">
        <v>0</v>
      </c>
      <c r="M574" s="389">
        <v>0</v>
      </c>
      <c r="N574" s="389">
        <v>0</v>
      </c>
      <c r="O574" s="389">
        <v>0</v>
      </c>
      <c r="P574" s="390">
        <v>0</v>
      </c>
      <c r="R574" s="809"/>
      <c r="S574" s="297" t="s">
        <v>5</v>
      </c>
      <c r="T574" s="798" t="s">
        <v>82</v>
      </c>
      <c r="U574" s="799"/>
      <c r="V574" s="388">
        <v>0</v>
      </c>
      <c r="W574" s="389">
        <v>0</v>
      </c>
      <c r="X574" s="389">
        <v>0</v>
      </c>
      <c r="Y574" s="389">
        <v>0</v>
      </c>
      <c r="Z574" s="389">
        <v>0</v>
      </c>
      <c r="AA574" s="389">
        <v>0</v>
      </c>
      <c r="AB574" s="390">
        <v>0</v>
      </c>
      <c r="AD574" s="809"/>
      <c r="AE574" s="297" t="s">
        <v>5</v>
      </c>
      <c r="AF574" s="798" t="s">
        <v>82</v>
      </c>
      <c r="AG574" s="799"/>
      <c r="AH574" s="390">
        <v>0</v>
      </c>
      <c r="AI574" s="388">
        <v>0</v>
      </c>
      <c r="AJ574" s="389">
        <v>0</v>
      </c>
      <c r="AK574" s="389">
        <v>0</v>
      </c>
      <c r="AL574" s="389">
        <v>0</v>
      </c>
      <c r="AM574" s="389">
        <v>0</v>
      </c>
      <c r="AN574" s="390">
        <v>0</v>
      </c>
      <c r="AP574" s="809"/>
      <c r="AQ574" s="297" t="s">
        <v>5</v>
      </c>
      <c r="AR574" s="798" t="s">
        <v>82</v>
      </c>
      <c r="AS574" s="799"/>
      <c r="AT574" s="387">
        <v>0</v>
      </c>
      <c r="AU574" s="388">
        <v>0</v>
      </c>
      <c r="AV574" s="389">
        <v>0</v>
      </c>
      <c r="AW574" s="389">
        <v>0</v>
      </c>
      <c r="AX574" s="389">
        <v>0</v>
      </c>
      <c r="AY574" s="389">
        <v>0</v>
      </c>
      <c r="AZ574" s="390">
        <v>0</v>
      </c>
      <c r="BB574" s="809"/>
      <c r="BC574" s="297" t="s">
        <v>5</v>
      </c>
      <c r="BD574" s="798" t="s">
        <v>82</v>
      </c>
      <c r="BE574" s="799"/>
      <c r="BF574" s="387">
        <v>0</v>
      </c>
      <c r="BG574" s="388">
        <v>0</v>
      </c>
      <c r="BH574" s="389">
        <v>0</v>
      </c>
      <c r="BI574" s="389">
        <v>0</v>
      </c>
      <c r="BJ574" s="389">
        <v>0</v>
      </c>
      <c r="BK574" s="389">
        <v>0</v>
      </c>
      <c r="BL574" s="390">
        <v>0</v>
      </c>
      <c r="BN574" s="1"/>
      <c r="BO574" s="1"/>
      <c r="BP574" s="1"/>
      <c r="BQ574" s="1"/>
      <c r="BR574" s="1"/>
      <c r="BS574" s="1"/>
      <c r="BT574" s="1"/>
      <c r="BU574" s="1"/>
      <c r="BV574" s="1"/>
      <c r="BW574" s="1"/>
      <c r="BX574" s="1"/>
      <c r="BY574" s="1"/>
      <c r="BZ574" s="1"/>
      <c r="CA574" s="1"/>
      <c r="CB574" s="1"/>
    </row>
    <row r="575" spans="2:80" s="106" customFormat="1">
      <c r="B575" s="1"/>
      <c r="C575" s="172"/>
      <c r="D575" s="12"/>
      <c r="F575" s="809"/>
      <c r="G575" s="297" t="s">
        <v>5</v>
      </c>
      <c r="H575" s="798" t="s">
        <v>81</v>
      </c>
      <c r="I575" s="799"/>
      <c r="J575" s="387">
        <v>0</v>
      </c>
      <c r="K575" s="388">
        <v>0</v>
      </c>
      <c r="L575" s="389">
        <v>0</v>
      </c>
      <c r="M575" s="389">
        <v>0</v>
      </c>
      <c r="N575" s="389">
        <v>0</v>
      </c>
      <c r="O575" s="389">
        <v>0</v>
      </c>
      <c r="P575" s="390">
        <v>0</v>
      </c>
      <c r="R575" s="809"/>
      <c r="S575" s="297" t="s">
        <v>5</v>
      </c>
      <c r="T575" s="798" t="s">
        <v>81</v>
      </c>
      <c r="U575" s="799"/>
      <c r="V575" s="388">
        <v>0</v>
      </c>
      <c r="W575" s="389">
        <v>0</v>
      </c>
      <c r="X575" s="389">
        <v>0</v>
      </c>
      <c r="Y575" s="389">
        <v>0</v>
      </c>
      <c r="Z575" s="389">
        <v>0</v>
      </c>
      <c r="AA575" s="389">
        <v>0</v>
      </c>
      <c r="AB575" s="390">
        <v>0</v>
      </c>
      <c r="AD575" s="809"/>
      <c r="AE575" s="297" t="s">
        <v>5</v>
      </c>
      <c r="AF575" s="798" t="s">
        <v>81</v>
      </c>
      <c r="AG575" s="799"/>
      <c r="AH575" s="390">
        <v>0</v>
      </c>
      <c r="AI575" s="388">
        <v>0</v>
      </c>
      <c r="AJ575" s="389">
        <v>0</v>
      </c>
      <c r="AK575" s="389">
        <v>0</v>
      </c>
      <c r="AL575" s="389">
        <v>0</v>
      </c>
      <c r="AM575" s="389">
        <v>0</v>
      </c>
      <c r="AN575" s="390">
        <v>0</v>
      </c>
      <c r="AP575" s="809"/>
      <c r="AQ575" s="297" t="s">
        <v>5</v>
      </c>
      <c r="AR575" s="798" t="s">
        <v>81</v>
      </c>
      <c r="AS575" s="799"/>
      <c r="AT575" s="387">
        <v>0</v>
      </c>
      <c r="AU575" s="388">
        <v>0</v>
      </c>
      <c r="AV575" s="389">
        <v>0</v>
      </c>
      <c r="AW575" s="389">
        <v>0</v>
      </c>
      <c r="AX575" s="389">
        <v>0</v>
      </c>
      <c r="AY575" s="389">
        <v>0</v>
      </c>
      <c r="AZ575" s="390">
        <v>0</v>
      </c>
      <c r="BB575" s="809"/>
      <c r="BC575" s="297" t="s">
        <v>5</v>
      </c>
      <c r="BD575" s="798" t="s">
        <v>81</v>
      </c>
      <c r="BE575" s="799"/>
      <c r="BF575" s="387">
        <v>0</v>
      </c>
      <c r="BG575" s="388">
        <v>0</v>
      </c>
      <c r="BH575" s="389">
        <v>0</v>
      </c>
      <c r="BI575" s="389">
        <v>0</v>
      </c>
      <c r="BJ575" s="389">
        <v>0</v>
      </c>
      <c r="BK575" s="389">
        <v>0</v>
      </c>
      <c r="BL575" s="390">
        <v>0</v>
      </c>
      <c r="BN575" s="1"/>
      <c r="BO575" s="1"/>
      <c r="BP575" s="1"/>
      <c r="BQ575" s="1"/>
      <c r="BR575" s="1"/>
      <c r="BS575" s="1"/>
      <c r="BT575" s="1"/>
      <c r="BU575" s="1"/>
      <c r="BV575" s="1"/>
      <c r="BW575" s="1"/>
      <c r="BX575" s="1"/>
      <c r="BY575" s="1"/>
      <c r="BZ575" s="1"/>
      <c r="CA575" s="1"/>
      <c r="CB575" s="1"/>
    </row>
    <row r="576" spans="2:80" s="106" customFormat="1">
      <c r="B576" s="1"/>
      <c r="C576" s="172"/>
      <c r="D576" s="12"/>
      <c r="F576" s="809"/>
      <c r="G576" s="297" t="s">
        <v>5</v>
      </c>
      <c r="H576" s="798" t="s">
        <v>80</v>
      </c>
      <c r="I576" s="799"/>
      <c r="J576" s="387">
        <v>0</v>
      </c>
      <c r="K576" s="388">
        <v>0</v>
      </c>
      <c r="L576" s="389">
        <v>0</v>
      </c>
      <c r="M576" s="389">
        <v>0</v>
      </c>
      <c r="N576" s="389">
        <v>0</v>
      </c>
      <c r="O576" s="389">
        <v>0</v>
      </c>
      <c r="P576" s="390">
        <v>0</v>
      </c>
      <c r="R576" s="809"/>
      <c r="S576" s="297" t="s">
        <v>5</v>
      </c>
      <c r="T576" s="798" t="s">
        <v>80</v>
      </c>
      <c r="U576" s="799"/>
      <c r="V576" s="388">
        <v>0</v>
      </c>
      <c r="W576" s="389">
        <v>0</v>
      </c>
      <c r="X576" s="389">
        <v>0</v>
      </c>
      <c r="Y576" s="389">
        <v>0</v>
      </c>
      <c r="Z576" s="389">
        <v>0</v>
      </c>
      <c r="AA576" s="389">
        <v>0</v>
      </c>
      <c r="AB576" s="390">
        <v>0</v>
      </c>
      <c r="AD576" s="809"/>
      <c r="AE576" s="297" t="s">
        <v>5</v>
      </c>
      <c r="AF576" s="798" t="s">
        <v>80</v>
      </c>
      <c r="AG576" s="799"/>
      <c r="AH576" s="390">
        <v>0</v>
      </c>
      <c r="AI576" s="388">
        <v>0</v>
      </c>
      <c r="AJ576" s="389">
        <v>0</v>
      </c>
      <c r="AK576" s="389">
        <v>0</v>
      </c>
      <c r="AL576" s="389">
        <v>0</v>
      </c>
      <c r="AM576" s="389">
        <v>0</v>
      </c>
      <c r="AN576" s="390">
        <v>0</v>
      </c>
      <c r="AP576" s="809"/>
      <c r="AQ576" s="297" t="s">
        <v>5</v>
      </c>
      <c r="AR576" s="798" t="s">
        <v>80</v>
      </c>
      <c r="AS576" s="799"/>
      <c r="AT576" s="387">
        <v>0</v>
      </c>
      <c r="AU576" s="388">
        <v>0</v>
      </c>
      <c r="AV576" s="389">
        <v>0</v>
      </c>
      <c r="AW576" s="389">
        <v>0</v>
      </c>
      <c r="AX576" s="389">
        <v>0</v>
      </c>
      <c r="AY576" s="389">
        <v>0</v>
      </c>
      <c r="AZ576" s="390">
        <v>0</v>
      </c>
      <c r="BB576" s="809"/>
      <c r="BC576" s="297" t="s">
        <v>5</v>
      </c>
      <c r="BD576" s="798" t="s">
        <v>80</v>
      </c>
      <c r="BE576" s="799"/>
      <c r="BF576" s="387">
        <v>0</v>
      </c>
      <c r="BG576" s="388">
        <v>0</v>
      </c>
      <c r="BH576" s="389">
        <v>0</v>
      </c>
      <c r="BI576" s="389">
        <v>0</v>
      </c>
      <c r="BJ576" s="389">
        <v>0</v>
      </c>
      <c r="BK576" s="389">
        <v>0</v>
      </c>
      <c r="BL576" s="390">
        <v>0</v>
      </c>
      <c r="BN576" s="1"/>
      <c r="BO576" s="1"/>
      <c r="BP576" s="1"/>
      <c r="BQ576" s="1"/>
      <c r="BR576" s="1"/>
      <c r="BS576" s="1"/>
      <c r="BT576" s="1"/>
      <c r="BU576" s="1"/>
      <c r="BV576" s="1"/>
      <c r="BW576" s="1"/>
      <c r="BX576" s="1"/>
      <c r="BY576" s="1"/>
      <c r="BZ576" s="1"/>
      <c r="CA576" s="1"/>
      <c r="CB576" s="1"/>
    </row>
    <row r="577" spans="2:80" s="106" customFormat="1">
      <c r="B577" s="1"/>
      <c r="C577" s="172"/>
      <c r="D577" s="12"/>
      <c r="F577" s="809"/>
      <c r="G577" s="297" t="s">
        <v>5</v>
      </c>
      <c r="H577" s="798" t="s">
        <v>79</v>
      </c>
      <c r="I577" s="799"/>
      <c r="J577" s="387">
        <v>0</v>
      </c>
      <c r="K577" s="388">
        <v>0</v>
      </c>
      <c r="L577" s="389">
        <v>0</v>
      </c>
      <c r="M577" s="389">
        <v>0</v>
      </c>
      <c r="N577" s="389">
        <v>0</v>
      </c>
      <c r="O577" s="389">
        <v>0</v>
      </c>
      <c r="P577" s="390">
        <v>0</v>
      </c>
      <c r="R577" s="809"/>
      <c r="S577" s="297" t="s">
        <v>5</v>
      </c>
      <c r="T577" s="798" t="s">
        <v>79</v>
      </c>
      <c r="U577" s="799"/>
      <c r="V577" s="388">
        <v>0</v>
      </c>
      <c r="W577" s="389">
        <v>0</v>
      </c>
      <c r="X577" s="389">
        <v>0</v>
      </c>
      <c r="Y577" s="389">
        <v>0</v>
      </c>
      <c r="Z577" s="389">
        <v>0</v>
      </c>
      <c r="AA577" s="389">
        <v>0</v>
      </c>
      <c r="AB577" s="390">
        <v>0</v>
      </c>
      <c r="AD577" s="809"/>
      <c r="AE577" s="297" t="s">
        <v>5</v>
      </c>
      <c r="AF577" s="798" t="s">
        <v>79</v>
      </c>
      <c r="AG577" s="799"/>
      <c r="AH577" s="390">
        <v>0</v>
      </c>
      <c r="AI577" s="388">
        <v>0</v>
      </c>
      <c r="AJ577" s="389">
        <v>0</v>
      </c>
      <c r="AK577" s="389">
        <v>0</v>
      </c>
      <c r="AL577" s="389">
        <v>0</v>
      </c>
      <c r="AM577" s="389">
        <v>0</v>
      </c>
      <c r="AN577" s="390">
        <v>0</v>
      </c>
      <c r="AP577" s="809"/>
      <c r="AQ577" s="297" t="s">
        <v>5</v>
      </c>
      <c r="AR577" s="798" t="s">
        <v>79</v>
      </c>
      <c r="AS577" s="799"/>
      <c r="AT577" s="387">
        <v>0</v>
      </c>
      <c r="AU577" s="388">
        <v>0</v>
      </c>
      <c r="AV577" s="389">
        <v>0</v>
      </c>
      <c r="AW577" s="389">
        <v>0</v>
      </c>
      <c r="AX577" s="389">
        <v>0</v>
      </c>
      <c r="AY577" s="389">
        <v>0</v>
      </c>
      <c r="AZ577" s="390">
        <v>0</v>
      </c>
      <c r="BB577" s="809"/>
      <c r="BC577" s="297" t="s">
        <v>5</v>
      </c>
      <c r="BD577" s="798" t="s">
        <v>79</v>
      </c>
      <c r="BE577" s="799"/>
      <c r="BF577" s="387">
        <v>0</v>
      </c>
      <c r="BG577" s="388">
        <v>0</v>
      </c>
      <c r="BH577" s="389">
        <v>0</v>
      </c>
      <c r="BI577" s="389">
        <v>0</v>
      </c>
      <c r="BJ577" s="389">
        <v>0</v>
      </c>
      <c r="BK577" s="389">
        <v>0</v>
      </c>
      <c r="BL577" s="390">
        <v>0</v>
      </c>
      <c r="BN577" s="1"/>
      <c r="BO577" s="1"/>
      <c r="BP577" s="1"/>
      <c r="BQ577" s="1"/>
      <c r="BR577" s="1"/>
      <c r="BS577" s="1"/>
      <c r="BT577" s="1"/>
      <c r="BU577" s="1"/>
      <c r="BV577" s="1"/>
      <c r="BW577" s="1"/>
      <c r="BX577" s="1"/>
      <c r="BY577" s="1"/>
      <c r="BZ577" s="1"/>
      <c r="CA577" s="1"/>
      <c r="CB577" s="1"/>
    </row>
    <row r="578" spans="2:80" s="106" customFormat="1">
      <c r="B578" s="1"/>
      <c r="C578" s="172"/>
      <c r="D578" s="12"/>
      <c r="F578" s="809"/>
      <c r="G578" s="297" t="s">
        <v>5</v>
      </c>
      <c r="H578" s="798" t="s">
        <v>78</v>
      </c>
      <c r="I578" s="799"/>
      <c r="J578" s="387">
        <v>0</v>
      </c>
      <c r="K578" s="388">
        <v>0</v>
      </c>
      <c r="L578" s="389">
        <v>0</v>
      </c>
      <c r="M578" s="389">
        <v>0</v>
      </c>
      <c r="N578" s="389">
        <v>0</v>
      </c>
      <c r="O578" s="389">
        <v>0</v>
      </c>
      <c r="P578" s="390">
        <v>0</v>
      </c>
      <c r="R578" s="809"/>
      <c r="S578" s="297" t="s">
        <v>5</v>
      </c>
      <c r="T578" s="798" t="s">
        <v>78</v>
      </c>
      <c r="U578" s="799"/>
      <c r="V578" s="388">
        <v>0</v>
      </c>
      <c r="W578" s="389">
        <v>0</v>
      </c>
      <c r="X578" s="389">
        <v>0</v>
      </c>
      <c r="Y578" s="389">
        <v>0</v>
      </c>
      <c r="Z578" s="389">
        <v>0</v>
      </c>
      <c r="AA578" s="389">
        <v>0</v>
      </c>
      <c r="AB578" s="390">
        <v>0</v>
      </c>
      <c r="AD578" s="809"/>
      <c r="AE578" s="297" t="s">
        <v>5</v>
      </c>
      <c r="AF578" s="798" t="s">
        <v>78</v>
      </c>
      <c r="AG578" s="799"/>
      <c r="AH578" s="390">
        <v>0</v>
      </c>
      <c r="AI578" s="388">
        <v>0</v>
      </c>
      <c r="AJ578" s="389">
        <v>0</v>
      </c>
      <c r="AK578" s="389">
        <v>0</v>
      </c>
      <c r="AL578" s="389">
        <v>0</v>
      </c>
      <c r="AM578" s="389">
        <v>0</v>
      </c>
      <c r="AN578" s="390">
        <v>0</v>
      </c>
      <c r="AP578" s="809"/>
      <c r="AQ578" s="297" t="s">
        <v>5</v>
      </c>
      <c r="AR578" s="798" t="s">
        <v>78</v>
      </c>
      <c r="AS578" s="799"/>
      <c r="AT578" s="387">
        <v>0</v>
      </c>
      <c r="AU578" s="388">
        <v>0</v>
      </c>
      <c r="AV578" s="389">
        <v>0</v>
      </c>
      <c r="AW578" s="389">
        <v>0</v>
      </c>
      <c r="AX578" s="389">
        <v>0</v>
      </c>
      <c r="AY578" s="389">
        <v>0</v>
      </c>
      <c r="AZ578" s="390">
        <v>0</v>
      </c>
      <c r="BB578" s="809"/>
      <c r="BC578" s="297" t="s">
        <v>5</v>
      </c>
      <c r="BD578" s="798" t="s">
        <v>78</v>
      </c>
      <c r="BE578" s="799"/>
      <c r="BF578" s="387">
        <v>0</v>
      </c>
      <c r="BG578" s="388">
        <v>0</v>
      </c>
      <c r="BH578" s="389">
        <v>0</v>
      </c>
      <c r="BI578" s="389">
        <v>0</v>
      </c>
      <c r="BJ578" s="389">
        <v>0</v>
      </c>
      <c r="BK578" s="389">
        <v>0</v>
      </c>
      <c r="BL578" s="390">
        <v>0</v>
      </c>
      <c r="BN578" s="1"/>
      <c r="BO578" s="1"/>
      <c r="BP578" s="1"/>
      <c r="BQ578" s="1"/>
      <c r="BR578" s="1"/>
      <c r="BS578" s="1"/>
      <c r="BT578" s="1"/>
      <c r="BU578" s="1"/>
      <c r="BV578" s="1"/>
      <c r="BW578" s="1"/>
      <c r="BX578" s="1"/>
      <c r="BY578" s="1"/>
      <c r="BZ578" s="1"/>
      <c r="CA578" s="1"/>
      <c r="CB578" s="1"/>
    </row>
    <row r="579" spans="2:80" s="106" customFormat="1">
      <c r="B579" s="1"/>
      <c r="C579" s="172"/>
      <c r="D579" s="12"/>
      <c r="F579" s="809"/>
      <c r="G579" s="300" t="s">
        <v>5</v>
      </c>
      <c r="H579" s="801" t="s">
        <v>9</v>
      </c>
      <c r="I579" s="802"/>
      <c r="J579" s="387">
        <v>0</v>
      </c>
      <c r="K579" s="388">
        <v>0</v>
      </c>
      <c r="L579" s="389">
        <v>0</v>
      </c>
      <c r="M579" s="389">
        <v>0</v>
      </c>
      <c r="N579" s="389">
        <v>0</v>
      </c>
      <c r="O579" s="389">
        <v>0</v>
      </c>
      <c r="P579" s="390">
        <v>0</v>
      </c>
      <c r="R579" s="809"/>
      <c r="S579" s="300" t="s">
        <v>5</v>
      </c>
      <c r="T579" s="801" t="s">
        <v>9</v>
      </c>
      <c r="U579" s="802"/>
      <c r="V579" s="388">
        <v>0</v>
      </c>
      <c r="W579" s="389">
        <v>0</v>
      </c>
      <c r="X579" s="389">
        <v>0</v>
      </c>
      <c r="Y579" s="389">
        <v>0</v>
      </c>
      <c r="Z579" s="389">
        <v>0</v>
      </c>
      <c r="AA579" s="389">
        <v>0</v>
      </c>
      <c r="AB579" s="390">
        <v>0</v>
      </c>
      <c r="AD579" s="809"/>
      <c r="AE579" s="300" t="s">
        <v>5</v>
      </c>
      <c r="AF579" s="801" t="s">
        <v>9</v>
      </c>
      <c r="AG579" s="802"/>
      <c r="AH579" s="390">
        <v>0</v>
      </c>
      <c r="AI579" s="388">
        <v>0</v>
      </c>
      <c r="AJ579" s="389">
        <v>0</v>
      </c>
      <c r="AK579" s="389">
        <v>0</v>
      </c>
      <c r="AL579" s="389">
        <v>0</v>
      </c>
      <c r="AM579" s="389">
        <v>0</v>
      </c>
      <c r="AN579" s="390">
        <v>0</v>
      </c>
      <c r="AP579" s="809"/>
      <c r="AQ579" s="300" t="s">
        <v>5</v>
      </c>
      <c r="AR579" s="801" t="s">
        <v>9</v>
      </c>
      <c r="AS579" s="802"/>
      <c r="AT579" s="387">
        <v>0</v>
      </c>
      <c r="AU579" s="388">
        <v>0</v>
      </c>
      <c r="AV579" s="389">
        <v>0</v>
      </c>
      <c r="AW579" s="389">
        <v>0</v>
      </c>
      <c r="AX579" s="389">
        <v>0</v>
      </c>
      <c r="AY579" s="389">
        <v>0</v>
      </c>
      <c r="AZ579" s="390">
        <v>0</v>
      </c>
      <c r="BB579" s="809"/>
      <c r="BC579" s="300" t="s">
        <v>5</v>
      </c>
      <c r="BD579" s="801" t="s">
        <v>9</v>
      </c>
      <c r="BE579" s="802"/>
      <c r="BF579" s="387">
        <v>0</v>
      </c>
      <c r="BG579" s="388">
        <v>0</v>
      </c>
      <c r="BH579" s="389">
        <v>0</v>
      </c>
      <c r="BI579" s="389">
        <v>0</v>
      </c>
      <c r="BJ579" s="389">
        <v>0</v>
      </c>
      <c r="BK579" s="389">
        <v>0</v>
      </c>
      <c r="BL579" s="390">
        <v>0</v>
      </c>
      <c r="BN579" s="1"/>
      <c r="BO579" s="1"/>
      <c r="BP579" s="1"/>
      <c r="BQ579" s="1"/>
      <c r="BR579" s="1"/>
      <c r="BS579" s="1"/>
      <c r="BT579" s="1"/>
      <c r="BU579" s="1"/>
      <c r="BV579" s="1"/>
      <c r="BW579" s="1"/>
      <c r="BX579" s="1"/>
      <c r="BY579" s="1"/>
      <c r="BZ579" s="1"/>
      <c r="CA579" s="1"/>
      <c r="CB579" s="1"/>
    </row>
    <row r="580" spans="2:80" s="106" customFormat="1">
      <c r="B580" s="1"/>
      <c r="C580" s="172"/>
      <c r="D580" s="12"/>
      <c r="F580" s="809"/>
      <c r="G580" s="297" t="s">
        <v>4</v>
      </c>
      <c r="H580" s="803" t="s">
        <v>59</v>
      </c>
      <c r="I580" s="804"/>
      <c r="J580" s="387">
        <v>0</v>
      </c>
      <c r="K580" s="388">
        <v>0</v>
      </c>
      <c r="L580" s="389">
        <v>0</v>
      </c>
      <c r="M580" s="389">
        <v>0</v>
      </c>
      <c r="N580" s="389">
        <v>0</v>
      </c>
      <c r="O580" s="389">
        <v>0</v>
      </c>
      <c r="P580" s="390">
        <v>0</v>
      </c>
      <c r="R580" s="809"/>
      <c r="S580" s="297" t="s">
        <v>4</v>
      </c>
      <c r="T580" s="798" t="s">
        <v>59</v>
      </c>
      <c r="U580" s="799"/>
      <c r="V580" s="388">
        <v>0</v>
      </c>
      <c r="W580" s="389">
        <v>0</v>
      </c>
      <c r="X580" s="389">
        <v>0</v>
      </c>
      <c r="Y580" s="389">
        <v>0</v>
      </c>
      <c r="Z580" s="389">
        <v>0</v>
      </c>
      <c r="AA580" s="389">
        <v>0</v>
      </c>
      <c r="AB580" s="390">
        <v>0</v>
      </c>
      <c r="AD580" s="809"/>
      <c r="AE580" s="297" t="s">
        <v>4</v>
      </c>
      <c r="AF580" s="798" t="s">
        <v>59</v>
      </c>
      <c r="AG580" s="799"/>
      <c r="AH580" s="390">
        <v>0</v>
      </c>
      <c r="AI580" s="388">
        <v>0</v>
      </c>
      <c r="AJ580" s="389">
        <v>0</v>
      </c>
      <c r="AK580" s="389">
        <v>0</v>
      </c>
      <c r="AL580" s="389">
        <v>0</v>
      </c>
      <c r="AM580" s="389">
        <v>0</v>
      </c>
      <c r="AN580" s="390">
        <v>0</v>
      </c>
      <c r="AP580" s="809"/>
      <c r="AQ580" s="297" t="s">
        <v>4</v>
      </c>
      <c r="AR580" s="798" t="s">
        <v>59</v>
      </c>
      <c r="AS580" s="799"/>
      <c r="AT580" s="387">
        <v>0</v>
      </c>
      <c r="AU580" s="388">
        <v>0</v>
      </c>
      <c r="AV580" s="389">
        <v>0</v>
      </c>
      <c r="AW580" s="389">
        <v>0</v>
      </c>
      <c r="AX580" s="389">
        <v>0</v>
      </c>
      <c r="AY580" s="389">
        <v>0</v>
      </c>
      <c r="AZ580" s="390">
        <v>0</v>
      </c>
      <c r="BB580" s="809"/>
      <c r="BC580" s="297" t="s">
        <v>4</v>
      </c>
      <c r="BD580" s="798" t="s">
        <v>59</v>
      </c>
      <c r="BE580" s="799"/>
      <c r="BF580" s="387">
        <v>0</v>
      </c>
      <c r="BG580" s="388">
        <v>0</v>
      </c>
      <c r="BH580" s="389">
        <v>0</v>
      </c>
      <c r="BI580" s="389">
        <v>0</v>
      </c>
      <c r="BJ580" s="389">
        <v>0</v>
      </c>
      <c r="BK580" s="389">
        <v>0</v>
      </c>
      <c r="BL580" s="390">
        <v>0</v>
      </c>
      <c r="BN580" s="1"/>
      <c r="BO580" s="1"/>
      <c r="BP580" s="1"/>
      <c r="BQ580" s="1"/>
      <c r="BR580" s="1"/>
      <c r="BS580" s="1"/>
      <c r="BT580" s="1"/>
      <c r="BU580" s="1"/>
      <c r="BV580" s="1"/>
      <c r="BW580" s="1"/>
      <c r="BX580" s="1"/>
      <c r="BY580" s="1"/>
      <c r="BZ580" s="1"/>
      <c r="CA580" s="1"/>
      <c r="CB580" s="1"/>
    </row>
    <row r="581" spans="2:80" s="106" customFormat="1">
      <c r="B581" s="1"/>
      <c r="C581" s="172"/>
      <c r="D581" s="12"/>
      <c r="F581" s="809"/>
      <c r="G581" s="297" t="s">
        <v>4</v>
      </c>
      <c r="H581" s="798" t="s">
        <v>82</v>
      </c>
      <c r="I581" s="799"/>
      <c r="J581" s="387">
        <v>0</v>
      </c>
      <c r="K581" s="388">
        <v>0</v>
      </c>
      <c r="L581" s="389">
        <v>0</v>
      </c>
      <c r="M581" s="389">
        <v>0</v>
      </c>
      <c r="N581" s="389">
        <v>0</v>
      </c>
      <c r="O581" s="389">
        <v>0</v>
      </c>
      <c r="P581" s="390">
        <v>0</v>
      </c>
      <c r="R581" s="809"/>
      <c r="S581" s="297" t="s">
        <v>4</v>
      </c>
      <c r="T581" s="798" t="s">
        <v>82</v>
      </c>
      <c r="U581" s="799"/>
      <c r="V581" s="388">
        <v>0</v>
      </c>
      <c r="W581" s="389">
        <v>0</v>
      </c>
      <c r="X581" s="389">
        <v>0</v>
      </c>
      <c r="Y581" s="389">
        <v>0</v>
      </c>
      <c r="Z581" s="389">
        <v>0</v>
      </c>
      <c r="AA581" s="389">
        <v>0</v>
      </c>
      <c r="AB581" s="390">
        <v>0</v>
      </c>
      <c r="AD581" s="809"/>
      <c r="AE581" s="297" t="s">
        <v>4</v>
      </c>
      <c r="AF581" s="798" t="s">
        <v>82</v>
      </c>
      <c r="AG581" s="799"/>
      <c r="AH581" s="390">
        <v>0</v>
      </c>
      <c r="AI581" s="388">
        <v>0</v>
      </c>
      <c r="AJ581" s="389">
        <v>0</v>
      </c>
      <c r="AK581" s="389">
        <v>0</v>
      </c>
      <c r="AL581" s="389">
        <v>0</v>
      </c>
      <c r="AM581" s="389">
        <v>0</v>
      </c>
      <c r="AN581" s="390">
        <v>0</v>
      </c>
      <c r="AP581" s="809"/>
      <c r="AQ581" s="297" t="s">
        <v>4</v>
      </c>
      <c r="AR581" s="798" t="s">
        <v>82</v>
      </c>
      <c r="AS581" s="799"/>
      <c r="AT581" s="387">
        <v>0</v>
      </c>
      <c r="AU581" s="388">
        <v>0</v>
      </c>
      <c r="AV581" s="389">
        <v>0</v>
      </c>
      <c r="AW581" s="389">
        <v>0</v>
      </c>
      <c r="AX581" s="389">
        <v>0</v>
      </c>
      <c r="AY581" s="389">
        <v>0</v>
      </c>
      <c r="AZ581" s="390">
        <v>0</v>
      </c>
      <c r="BB581" s="809"/>
      <c r="BC581" s="297" t="s">
        <v>4</v>
      </c>
      <c r="BD581" s="798" t="s">
        <v>82</v>
      </c>
      <c r="BE581" s="799"/>
      <c r="BF581" s="387">
        <v>0</v>
      </c>
      <c r="BG581" s="388">
        <v>0</v>
      </c>
      <c r="BH581" s="389">
        <v>0</v>
      </c>
      <c r="BI581" s="389">
        <v>0</v>
      </c>
      <c r="BJ581" s="389">
        <v>0</v>
      </c>
      <c r="BK581" s="389">
        <v>0</v>
      </c>
      <c r="BL581" s="390">
        <v>0</v>
      </c>
      <c r="BN581" s="1"/>
      <c r="BO581" s="1"/>
      <c r="BP581" s="1"/>
      <c r="BQ581" s="1"/>
      <c r="BR581" s="1"/>
      <c r="BS581" s="1"/>
      <c r="BT581" s="1"/>
      <c r="BU581" s="1"/>
      <c r="BV581" s="1"/>
      <c r="BW581" s="1"/>
      <c r="BX581" s="1"/>
      <c r="BY581" s="1"/>
      <c r="BZ581" s="1"/>
      <c r="CA581" s="1"/>
      <c r="CB581" s="1"/>
    </row>
    <row r="582" spans="2:80" s="106" customFormat="1">
      <c r="B582" s="1"/>
      <c r="C582" s="172"/>
      <c r="D582" s="12"/>
      <c r="F582" s="809"/>
      <c r="G582" s="297" t="s">
        <v>4</v>
      </c>
      <c r="H582" s="798" t="s">
        <v>81</v>
      </c>
      <c r="I582" s="799"/>
      <c r="J582" s="387">
        <v>0</v>
      </c>
      <c r="K582" s="388">
        <v>0</v>
      </c>
      <c r="L582" s="389">
        <v>0</v>
      </c>
      <c r="M582" s="389">
        <v>0</v>
      </c>
      <c r="N582" s="389">
        <v>0</v>
      </c>
      <c r="O582" s="389">
        <v>0</v>
      </c>
      <c r="P582" s="390">
        <v>0</v>
      </c>
      <c r="R582" s="809"/>
      <c r="S582" s="297" t="s">
        <v>4</v>
      </c>
      <c r="T582" s="798" t="s">
        <v>81</v>
      </c>
      <c r="U582" s="799"/>
      <c r="V582" s="388">
        <v>0</v>
      </c>
      <c r="W582" s="389">
        <v>0</v>
      </c>
      <c r="X582" s="389">
        <v>0</v>
      </c>
      <c r="Y582" s="389">
        <v>0</v>
      </c>
      <c r="Z582" s="389">
        <v>0</v>
      </c>
      <c r="AA582" s="389">
        <v>0</v>
      </c>
      <c r="AB582" s="390">
        <v>0</v>
      </c>
      <c r="AD582" s="809"/>
      <c r="AE582" s="297" t="s">
        <v>4</v>
      </c>
      <c r="AF582" s="798" t="s">
        <v>81</v>
      </c>
      <c r="AG582" s="799"/>
      <c r="AH582" s="390">
        <v>0</v>
      </c>
      <c r="AI582" s="388">
        <v>0</v>
      </c>
      <c r="AJ582" s="389">
        <v>0</v>
      </c>
      <c r="AK582" s="389">
        <v>0</v>
      </c>
      <c r="AL582" s="389">
        <v>0</v>
      </c>
      <c r="AM582" s="389">
        <v>0</v>
      </c>
      <c r="AN582" s="390">
        <v>0</v>
      </c>
      <c r="AP582" s="809"/>
      <c r="AQ582" s="297" t="s">
        <v>4</v>
      </c>
      <c r="AR582" s="798" t="s">
        <v>81</v>
      </c>
      <c r="AS582" s="799"/>
      <c r="AT582" s="387">
        <v>0</v>
      </c>
      <c r="AU582" s="388">
        <v>0</v>
      </c>
      <c r="AV582" s="389">
        <v>0</v>
      </c>
      <c r="AW582" s="389">
        <v>0</v>
      </c>
      <c r="AX582" s="389">
        <v>0</v>
      </c>
      <c r="AY582" s="389">
        <v>0</v>
      </c>
      <c r="AZ582" s="390">
        <v>0</v>
      </c>
      <c r="BB582" s="809"/>
      <c r="BC582" s="297" t="s">
        <v>4</v>
      </c>
      <c r="BD582" s="798" t="s">
        <v>81</v>
      </c>
      <c r="BE582" s="799"/>
      <c r="BF582" s="387">
        <v>0</v>
      </c>
      <c r="BG582" s="388">
        <v>0</v>
      </c>
      <c r="BH582" s="389">
        <v>0</v>
      </c>
      <c r="BI582" s="389">
        <v>0</v>
      </c>
      <c r="BJ582" s="389">
        <v>0</v>
      </c>
      <c r="BK582" s="389">
        <v>0</v>
      </c>
      <c r="BL582" s="390">
        <v>0</v>
      </c>
      <c r="BN582" s="1"/>
      <c r="BO582" s="1"/>
      <c r="BP582" s="1"/>
      <c r="BQ582" s="1"/>
      <c r="BR582" s="1"/>
      <c r="BS582" s="1"/>
      <c r="BT582" s="1"/>
      <c r="BU582" s="1"/>
      <c r="BV582" s="1"/>
      <c r="BW582" s="1"/>
      <c r="BX582" s="1"/>
      <c r="BY582" s="1"/>
      <c r="BZ582" s="1"/>
      <c r="CA582" s="1"/>
      <c r="CB582" s="1"/>
    </row>
    <row r="583" spans="2:80" s="106" customFormat="1">
      <c r="B583" s="1"/>
      <c r="C583" s="172"/>
      <c r="D583" s="12"/>
      <c r="F583" s="809"/>
      <c r="G583" s="297" t="s">
        <v>4</v>
      </c>
      <c r="H583" s="798" t="s">
        <v>80</v>
      </c>
      <c r="I583" s="799"/>
      <c r="J583" s="387">
        <v>0</v>
      </c>
      <c r="K583" s="388">
        <v>0</v>
      </c>
      <c r="L583" s="389">
        <v>0</v>
      </c>
      <c r="M583" s="389">
        <v>0</v>
      </c>
      <c r="N583" s="389">
        <v>0</v>
      </c>
      <c r="O583" s="389">
        <v>0</v>
      </c>
      <c r="P583" s="390">
        <v>0</v>
      </c>
      <c r="R583" s="809"/>
      <c r="S583" s="297" t="s">
        <v>4</v>
      </c>
      <c r="T583" s="798" t="s">
        <v>80</v>
      </c>
      <c r="U583" s="799"/>
      <c r="V583" s="388">
        <v>0</v>
      </c>
      <c r="W583" s="389">
        <v>0</v>
      </c>
      <c r="X583" s="389">
        <v>0</v>
      </c>
      <c r="Y583" s="389">
        <v>0</v>
      </c>
      <c r="Z583" s="389">
        <v>0</v>
      </c>
      <c r="AA583" s="389">
        <v>0</v>
      </c>
      <c r="AB583" s="390">
        <v>0</v>
      </c>
      <c r="AD583" s="809"/>
      <c r="AE583" s="297" t="s">
        <v>4</v>
      </c>
      <c r="AF583" s="798" t="s">
        <v>80</v>
      </c>
      <c r="AG583" s="799"/>
      <c r="AH583" s="390">
        <v>0</v>
      </c>
      <c r="AI583" s="388">
        <v>0</v>
      </c>
      <c r="AJ583" s="389">
        <v>0</v>
      </c>
      <c r="AK583" s="389">
        <v>0</v>
      </c>
      <c r="AL583" s="389">
        <v>0</v>
      </c>
      <c r="AM583" s="389">
        <v>0</v>
      </c>
      <c r="AN583" s="390">
        <v>0</v>
      </c>
      <c r="AP583" s="809"/>
      <c r="AQ583" s="297" t="s">
        <v>4</v>
      </c>
      <c r="AR583" s="798" t="s">
        <v>80</v>
      </c>
      <c r="AS583" s="799"/>
      <c r="AT583" s="387">
        <v>0</v>
      </c>
      <c r="AU583" s="388">
        <v>0</v>
      </c>
      <c r="AV583" s="389">
        <v>0</v>
      </c>
      <c r="AW583" s="389">
        <v>0</v>
      </c>
      <c r="AX583" s="389">
        <v>0</v>
      </c>
      <c r="AY583" s="389">
        <v>0</v>
      </c>
      <c r="AZ583" s="390">
        <v>0</v>
      </c>
      <c r="BB583" s="809"/>
      <c r="BC583" s="297" t="s">
        <v>4</v>
      </c>
      <c r="BD583" s="798" t="s">
        <v>80</v>
      </c>
      <c r="BE583" s="799"/>
      <c r="BF583" s="387">
        <v>0</v>
      </c>
      <c r="BG583" s="388">
        <v>0</v>
      </c>
      <c r="BH583" s="389">
        <v>0</v>
      </c>
      <c r="BI583" s="389">
        <v>0</v>
      </c>
      <c r="BJ583" s="389">
        <v>0</v>
      </c>
      <c r="BK583" s="389">
        <v>0</v>
      </c>
      <c r="BL583" s="390">
        <v>0</v>
      </c>
      <c r="BN583" s="1"/>
      <c r="BO583" s="1"/>
      <c r="BP583" s="1"/>
      <c r="BQ583" s="1"/>
      <c r="BR583" s="1"/>
      <c r="BS583" s="1"/>
      <c r="BT583" s="1"/>
      <c r="BU583" s="1"/>
      <c r="BV583" s="1"/>
      <c r="BW583" s="1"/>
      <c r="BX583" s="1"/>
      <c r="BY583" s="1"/>
      <c r="BZ583" s="1"/>
      <c r="CA583" s="1"/>
      <c r="CB583" s="1"/>
    </row>
    <row r="584" spans="2:80" s="106" customFormat="1">
      <c r="B584" s="1"/>
      <c r="C584" s="172"/>
      <c r="D584" s="12"/>
      <c r="F584" s="809"/>
      <c r="G584" s="297" t="s">
        <v>4</v>
      </c>
      <c r="H584" s="798" t="s">
        <v>79</v>
      </c>
      <c r="I584" s="799"/>
      <c r="J584" s="387">
        <v>0</v>
      </c>
      <c r="K584" s="388">
        <v>0</v>
      </c>
      <c r="L584" s="389">
        <v>0</v>
      </c>
      <c r="M584" s="389">
        <v>0</v>
      </c>
      <c r="N584" s="389">
        <v>0</v>
      </c>
      <c r="O584" s="389">
        <v>0</v>
      </c>
      <c r="P584" s="390">
        <v>0</v>
      </c>
      <c r="R584" s="809"/>
      <c r="S584" s="297" t="s">
        <v>4</v>
      </c>
      <c r="T584" s="798" t="s">
        <v>79</v>
      </c>
      <c r="U584" s="799"/>
      <c r="V584" s="388">
        <v>0</v>
      </c>
      <c r="W584" s="389">
        <v>0</v>
      </c>
      <c r="X584" s="389">
        <v>0</v>
      </c>
      <c r="Y584" s="389">
        <v>0</v>
      </c>
      <c r="Z584" s="389">
        <v>0</v>
      </c>
      <c r="AA584" s="389">
        <v>0</v>
      </c>
      <c r="AB584" s="390">
        <v>0</v>
      </c>
      <c r="AD584" s="809"/>
      <c r="AE584" s="297" t="s">
        <v>4</v>
      </c>
      <c r="AF584" s="798" t="s">
        <v>79</v>
      </c>
      <c r="AG584" s="799"/>
      <c r="AH584" s="390">
        <v>0</v>
      </c>
      <c r="AI584" s="388">
        <v>0</v>
      </c>
      <c r="AJ584" s="389">
        <v>0</v>
      </c>
      <c r="AK584" s="389">
        <v>0</v>
      </c>
      <c r="AL584" s="389">
        <v>0</v>
      </c>
      <c r="AM584" s="389">
        <v>0</v>
      </c>
      <c r="AN584" s="390">
        <v>0</v>
      </c>
      <c r="AP584" s="809"/>
      <c r="AQ584" s="297" t="s">
        <v>4</v>
      </c>
      <c r="AR584" s="798" t="s">
        <v>79</v>
      </c>
      <c r="AS584" s="799"/>
      <c r="AT584" s="387">
        <v>0</v>
      </c>
      <c r="AU584" s="388">
        <v>0</v>
      </c>
      <c r="AV584" s="389">
        <v>0</v>
      </c>
      <c r="AW584" s="389">
        <v>0</v>
      </c>
      <c r="AX584" s="389">
        <v>0</v>
      </c>
      <c r="AY584" s="389">
        <v>0</v>
      </c>
      <c r="AZ584" s="390">
        <v>0</v>
      </c>
      <c r="BB584" s="809"/>
      <c r="BC584" s="297" t="s">
        <v>4</v>
      </c>
      <c r="BD584" s="798" t="s">
        <v>79</v>
      </c>
      <c r="BE584" s="799"/>
      <c r="BF584" s="387">
        <v>0</v>
      </c>
      <c r="BG584" s="388">
        <v>0</v>
      </c>
      <c r="BH584" s="389">
        <v>0</v>
      </c>
      <c r="BI584" s="389">
        <v>0</v>
      </c>
      <c r="BJ584" s="389">
        <v>0</v>
      </c>
      <c r="BK584" s="389">
        <v>0</v>
      </c>
      <c r="BL584" s="390">
        <v>0</v>
      </c>
      <c r="BN584" s="1"/>
      <c r="BO584" s="1"/>
      <c r="BP584" s="1"/>
      <c r="BQ584" s="1"/>
      <c r="BR584" s="1"/>
      <c r="BS584" s="1"/>
      <c r="BT584" s="1"/>
      <c r="BU584" s="1"/>
      <c r="BV584" s="1"/>
      <c r="BW584" s="1"/>
      <c r="BX584" s="1"/>
      <c r="BY584" s="1"/>
      <c r="BZ584" s="1"/>
      <c r="CA584" s="1"/>
      <c r="CB584" s="1"/>
    </row>
    <row r="585" spans="2:80" s="106" customFormat="1">
      <c r="B585" s="1"/>
      <c r="C585" s="172"/>
      <c r="D585" s="12"/>
      <c r="F585" s="809"/>
      <c r="G585" s="297" t="s">
        <v>4</v>
      </c>
      <c r="H585" s="798" t="s">
        <v>78</v>
      </c>
      <c r="I585" s="799"/>
      <c r="J585" s="387">
        <v>0</v>
      </c>
      <c r="K585" s="388">
        <v>0</v>
      </c>
      <c r="L585" s="389">
        <v>0</v>
      </c>
      <c r="M585" s="389">
        <v>0</v>
      </c>
      <c r="N585" s="389">
        <v>0</v>
      </c>
      <c r="O585" s="389">
        <v>0</v>
      </c>
      <c r="P585" s="390">
        <v>0</v>
      </c>
      <c r="R585" s="809"/>
      <c r="S585" s="297" t="s">
        <v>4</v>
      </c>
      <c r="T585" s="798" t="s">
        <v>78</v>
      </c>
      <c r="U585" s="799"/>
      <c r="V585" s="388">
        <v>0</v>
      </c>
      <c r="W585" s="389">
        <v>0</v>
      </c>
      <c r="X585" s="389">
        <v>0</v>
      </c>
      <c r="Y585" s="389">
        <v>0</v>
      </c>
      <c r="Z585" s="389">
        <v>0</v>
      </c>
      <c r="AA585" s="389">
        <v>0</v>
      </c>
      <c r="AB585" s="390">
        <v>0</v>
      </c>
      <c r="AD585" s="809"/>
      <c r="AE585" s="297" t="s">
        <v>4</v>
      </c>
      <c r="AF585" s="798" t="s">
        <v>78</v>
      </c>
      <c r="AG585" s="799"/>
      <c r="AH585" s="390">
        <v>0</v>
      </c>
      <c r="AI585" s="388">
        <v>0</v>
      </c>
      <c r="AJ585" s="389">
        <v>0</v>
      </c>
      <c r="AK585" s="389">
        <v>0</v>
      </c>
      <c r="AL585" s="389">
        <v>0</v>
      </c>
      <c r="AM585" s="389">
        <v>0</v>
      </c>
      <c r="AN585" s="390">
        <v>0</v>
      </c>
      <c r="AP585" s="809"/>
      <c r="AQ585" s="297" t="s">
        <v>4</v>
      </c>
      <c r="AR585" s="798" t="s">
        <v>78</v>
      </c>
      <c r="AS585" s="799"/>
      <c r="AT585" s="387">
        <v>0</v>
      </c>
      <c r="AU585" s="388">
        <v>0</v>
      </c>
      <c r="AV585" s="389">
        <v>0</v>
      </c>
      <c r="AW585" s="389">
        <v>0</v>
      </c>
      <c r="AX585" s="389">
        <v>0</v>
      </c>
      <c r="AY585" s="389">
        <v>0</v>
      </c>
      <c r="AZ585" s="390">
        <v>0</v>
      </c>
      <c r="BB585" s="809"/>
      <c r="BC585" s="297" t="s">
        <v>4</v>
      </c>
      <c r="BD585" s="798" t="s">
        <v>78</v>
      </c>
      <c r="BE585" s="799"/>
      <c r="BF585" s="387">
        <v>0</v>
      </c>
      <c r="BG585" s="388">
        <v>0</v>
      </c>
      <c r="BH585" s="389">
        <v>0</v>
      </c>
      <c r="BI585" s="389">
        <v>0</v>
      </c>
      <c r="BJ585" s="389">
        <v>0</v>
      </c>
      <c r="BK585" s="389">
        <v>0</v>
      </c>
      <c r="BL585" s="390">
        <v>0</v>
      </c>
      <c r="BN585" s="1"/>
      <c r="BO585" s="1"/>
      <c r="BP585" s="1"/>
      <c r="BQ585" s="1"/>
      <c r="BR585" s="1"/>
      <c r="BS585" s="1"/>
      <c r="BT585" s="1"/>
      <c r="BU585" s="1"/>
      <c r="BV585" s="1"/>
      <c r="BW585" s="1"/>
      <c r="BX585" s="1"/>
      <c r="BY585" s="1"/>
      <c r="BZ585" s="1"/>
      <c r="CA585" s="1"/>
      <c r="CB585" s="1"/>
    </row>
    <row r="586" spans="2:80" s="106" customFormat="1">
      <c r="B586" s="1"/>
      <c r="C586" s="172"/>
      <c r="D586" s="12"/>
      <c r="F586" s="809"/>
      <c r="G586" s="300" t="s">
        <v>4</v>
      </c>
      <c r="H586" s="801" t="s">
        <v>9</v>
      </c>
      <c r="I586" s="802"/>
      <c r="J586" s="387">
        <v>0</v>
      </c>
      <c r="K586" s="388">
        <v>0</v>
      </c>
      <c r="L586" s="389">
        <v>0</v>
      </c>
      <c r="M586" s="389">
        <v>0</v>
      </c>
      <c r="N586" s="389">
        <v>0</v>
      </c>
      <c r="O586" s="389">
        <v>0</v>
      </c>
      <c r="P586" s="390">
        <v>0</v>
      </c>
      <c r="R586" s="809"/>
      <c r="S586" s="300" t="s">
        <v>4</v>
      </c>
      <c r="T586" s="801" t="s">
        <v>9</v>
      </c>
      <c r="U586" s="802"/>
      <c r="V586" s="388">
        <v>0</v>
      </c>
      <c r="W586" s="389">
        <v>0</v>
      </c>
      <c r="X586" s="389">
        <v>0</v>
      </c>
      <c r="Y586" s="389">
        <v>0</v>
      </c>
      <c r="Z586" s="389">
        <v>0</v>
      </c>
      <c r="AA586" s="389">
        <v>0</v>
      </c>
      <c r="AB586" s="390">
        <v>0</v>
      </c>
      <c r="AD586" s="809"/>
      <c r="AE586" s="300" t="s">
        <v>4</v>
      </c>
      <c r="AF586" s="801" t="s">
        <v>9</v>
      </c>
      <c r="AG586" s="802"/>
      <c r="AH586" s="390">
        <v>0</v>
      </c>
      <c r="AI586" s="388">
        <v>0</v>
      </c>
      <c r="AJ586" s="389">
        <v>0</v>
      </c>
      <c r="AK586" s="389">
        <v>0</v>
      </c>
      <c r="AL586" s="389">
        <v>0</v>
      </c>
      <c r="AM586" s="389">
        <v>0</v>
      </c>
      <c r="AN586" s="390">
        <v>0</v>
      </c>
      <c r="AP586" s="809"/>
      <c r="AQ586" s="300" t="s">
        <v>4</v>
      </c>
      <c r="AR586" s="801" t="s">
        <v>9</v>
      </c>
      <c r="AS586" s="802"/>
      <c r="AT586" s="387">
        <v>0</v>
      </c>
      <c r="AU586" s="388">
        <v>0</v>
      </c>
      <c r="AV586" s="389">
        <v>0</v>
      </c>
      <c r="AW586" s="389">
        <v>0</v>
      </c>
      <c r="AX586" s="389">
        <v>0</v>
      </c>
      <c r="AY586" s="389">
        <v>0</v>
      </c>
      <c r="AZ586" s="390">
        <v>0</v>
      </c>
      <c r="BB586" s="809"/>
      <c r="BC586" s="300" t="s">
        <v>4</v>
      </c>
      <c r="BD586" s="801" t="s">
        <v>9</v>
      </c>
      <c r="BE586" s="802"/>
      <c r="BF586" s="387">
        <v>0</v>
      </c>
      <c r="BG586" s="388">
        <v>0</v>
      </c>
      <c r="BH586" s="389">
        <v>0</v>
      </c>
      <c r="BI586" s="389">
        <v>0</v>
      </c>
      <c r="BJ586" s="389">
        <v>0</v>
      </c>
      <c r="BK586" s="389">
        <v>0</v>
      </c>
      <c r="BL586" s="390">
        <v>0</v>
      </c>
      <c r="BN586" s="1"/>
      <c r="BO586" s="1"/>
      <c r="BP586" s="1"/>
      <c r="BQ586" s="1"/>
      <c r="BR586" s="1"/>
      <c r="BS586" s="1"/>
      <c r="BT586" s="1"/>
      <c r="BU586" s="1"/>
      <c r="BV586" s="1"/>
      <c r="BW586" s="1"/>
      <c r="BX586" s="1"/>
      <c r="BY586" s="1"/>
      <c r="BZ586" s="1"/>
      <c r="CA586" s="1"/>
      <c r="CB586" s="1"/>
    </row>
    <row r="587" spans="2:80" s="106" customFormat="1">
      <c r="B587" s="1"/>
      <c r="C587" s="172"/>
      <c r="D587" s="12"/>
      <c r="F587" s="809"/>
      <c r="G587" s="297" t="s">
        <v>3</v>
      </c>
      <c r="H587" s="803" t="s">
        <v>59</v>
      </c>
      <c r="I587" s="804"/>
      <c r="J587" s="387">
        <v>0</v>
      </c>
      <c r="K587" s="388">
        <v>0</v>
      </c>
      <c r="L587" s="389">
        <v>0</v>
      </c>
      <c r="M587" s="389">
        <v>0</v>
      </c>
      <c r="N587" s="389">
        <v>0</v>
      </c>
      <c r="O587" s="389">
        <v>0</v>
      </c>
      <c r="P587" s="390">
        <v>0</v>
      </c>
      <c r="R587" s="809"/>
      <c r="S587" s="297" t="s">
        <v>3</v>
      </c>
      <c r="T587" s="798" t="s">
        <v>59</v>
      </c>
      <c r="U587" s="799"/>
      <c r="V587" s="388">
        <v>0</v>
      </c>
      <c r="W587" s="389">
        <v>0</v>
      </c>
      <c r="X587" s="389">
        <v>0</v>
      </c>
      <c r="Y587" s="389">
        <v>0</v>
      </c>
      <c r="Z587" s="389">
        <v>0</v>
      </c>
      <c r="AA587" s="389">
        <v>0</v>
      </c>
      <c r="AB587" s="390">
        <v>0</v>
      </c>
      <c r="AD587" s="809"/>
      <c r="AE587" s="297" t="s">
        <v>3</v>
      </c>
      <c r="AF587" s="798" t="s">
        <v>59</v>
      </c>
      <c r="AG587" s="799"/>
      <c r="AH587" s="390">
        <v>0</v>
      </c>
      <c r="AI587" s="388">
        <v>0</v>
      </c>
      <c r="AJ587" s="389">
        <v>0</v>
      </c>
      <c r="AK587" s="389">
        <v>0</v>
      </c>
      <c r="AL587" s="389">
        <v>0</v>
      </c>
      <c r="AM587" s="389">
        <v>0</v>
      </c>
      <c r="AN587" s="390">
        <v>0</v>
      </c>
      <c r="AP587" s="809"/>
      <c r="AQ587" s="297" t="s">
        <v>3</v>
      </c>
      <c r="AR587" s="798" t="s">
        <v>59</v>
      </c>
      <c r="AS587" s="799"/>
      <c r="AT587" s="387">
        <v>0</v>
      </c>
      <c r="AU587" s="388">
        <v>0</v>
      </c>
      <c r="AV587" s="389">
        <v>0</v>
      </c>
      <c r="AW587" s="389">
        <v>0</v>
      </c>
      <c r="AX587" s="389">
        <v>0</v>
      </c>
      <c r="AY587" s="389">
        <v>0</v>
      </c>
      <c r="AZ587" s="390">
        <v>0</v>
      </c>
      <c r="BB587" s="809"/>
      <c r="BC587" s="297" t="s">
        <v>3</v>
      </c>
      <c r="BD587" s="798" t="s">
        <v>59</v>
      </c>
      <c r="BE587" s="799"/>
      <c r="BF587" s="387">
        <v>0</v>
      </c>
      <c r="BG587" s="388">
        <v>0</v>
      </c>
      <c r="BH587" s="389">
        <v>0</v>
      </c>
      <c r="BI587" s="389">
        <v>0</v>
      </c>
      <c r="BJ587" s="389">
        <v>0</v>
      </c>
      <c r="BK587" s="389">
        <v>0</v>
      </c>
      <c r="BL587" s="390">
        <v>0</v>
      </c>
      <c r="BN587" s="1"/>
      <c r="BO587" s="1"/>
      <c r="BP587" s="1"/>
      <c r="BQ587" s="1"/>
      <c r="BR587" s="1"/>
      <c r="BS587" s="1"/>
      <c r="BT587" s="1"/>
      <c r="BU587" s="1"/>
      <c r="BV587" s="1"/>
      <c r="BW587" s="1"/>
      <c r="BX587" s="1"/>
      <c r="BY587" s="1"/>
      <c r="BZ587" s="1"/>
      <c r="CA587" s="1"/>
      <c r="CB587" s="1"/>
    </row>
    <row r="588" spans="2:80" s="106" customFormat="1">
      <c r="B588" s="1"/>
      <c r="C588" s="172"/>
      <c r="D588" s="12"/>
      <c r="F588" s="809"/>
      <c r="G588" s="297" t="s">
        <v>3</v>
      </c>
      <c r="H588" s="798" t="s">
        <v>82</v>
      </c>
      <c r="I588" s="799"/>
      <c r="J588" s="387">
        <v>0</v>
      </c>
      <c r="K588" s="388">
        <v>0</v>
      </c>
      <c r="L588" s="389">
        <v>0</v>
      </c>
      <c r="M588" s="389">
        <v>0</v>
      </c>
      <c r="N588" s="389">
        <v>0</v>
      </c>
      <c r="O588" s="389">
        <v>0</v>
      </c>
      <c r="P588" s="390">
        <v>0</v>
      </c>
      <c r="R588" s="809"/>
      <c r="S588" s="297" t="s">
        <v>3</v>
      </c>
      <c r="T588" s="798" t="s">
        <v>82</v>
      </c>
      <c r="U588" s="799"/>
      <c r="V588" s="388">
        <v>0</v>
      </c>
      <c r="W588" s="389">
        <v>0</v>
      </c>
      <c r="X588" s="389">
        <v>0</v>
      </c>
      <c r="Y588" s="389">
        <v>0</v>
      </c>
      <c r="Z588" s="389">
        <v>0</v>
      </c>
      <c r="AA588" s="389">
        <v>0</v>
      </c>
      <c r="AB588" s="390">
        <v>0</v>
      </c>
      <c r="AD588" s="809"/>
      <c r="AE588" s="297" t="s">
        <v>3</v>
      </c>
      <c r="AF588" s="798" t="s">
        <v>82</v>
      </c>
      <c r="AG588" s="799"/>
      <c r="AH588" s="390">
        <v>0</v>
      </c>
      <c r="AI588" s="388">
        <v>0</v>
      </c>
      <c r="AJ588" s="389">
        <v>0</v>
      </c>
      <c r="AK588" s="389">
        <v>0</v>
      </c>
      <c r="AL588" s="389">
        <v>0</v>
      </c>
      <c r="AM588" s="389">
        <v>0</v>
      </c>
      <c r="AN588" s="390">
        <v>0</v>
      </c>
      <c r="AP588" s="809"/>
      <c r="AQ588" s="297" t="s">
        <v>3</v>
      </c>
      <c r="AR588" s="798" t="s">
        <v>82</v>
      </c>
      <c r="AS588" s="799"/>
      <c r="AT588" s="387">
        <v>0</v>
      </c>
      <c r="AU588" s="388">
        <v>0</v>
      </c>
      <c r="AV588" s="389">
        <v>0</v>
      </c>
      <c r="AW588" s="389">
        <v>0</v>
      </c>
      <c r="AX588" s="389">
        <v>0</v>
      </c>
      <c r="AY588" s="389">
        <v>0</v>
      </c>
      <c r="AZ588" s="390">
        <v>0</v>
      </c>
      <c r="BB588" s="809"/>
      <c r="BC588" s="297" t="s">
        <v>3</v>
      </c>
      <c r="BD588" s="798" t="s">
        <v>82</v>
      </c>
      <c r="BE588" s="799"/>
      <c r="BF588" s="387">
        <v>0</v>
      </c>
      <c r="BG588" s="388">
        <v>0</v>
      </c>
      <c r="BH588" s="389">
        <v>0</v>
      </c>
      <c r="BI588" s="389">
        <v>0</v>
      </c>
      <c r="BJ588" s="389">
        <v>0</v>
      </c>
      <c r="BK588" s="389">
        <v>0</v>
      </c>
      <c r="BL588" s="390">
        <v>0</v>
      </c>
      <c r="BN588" s="1"/>
      <c r="BO588" s="1"/>
      <c r="BP588" s="1"/>
      <c r="BQ588" s="1"/>
      <c r="BR588" s="1"/>
      <c r="BS588" s="1"/>
      <c r="BT588" s="1"/>
      <c r="BU588" s="1"/>
      <c r="BV588" s="1"/>
      <c r="BW588" s="1"/>
      <c r="BX588" s="1"/>
      <c r="BY588" s="1"/>
      <c r="BZ588" s="1"/>
      <c r="CA588" s="1"/>
      <c r="CB588" s="1"/>
    </row>
    <row r="589" spans="2:80" s="106" customFormat="1">
      <c r="B589" s="1"/>
      <c r="C589" s="172"/>
      <c r="D589" s="12"/>
      <c r="F589" s="809"/>
      <c r="G589" s="297" t="s">
        <v>3</v>
      </c>
      <c r="H589" s="798" t="s">
        <v>81</v>
      </c>
      <c r="I589" s="799"/>
      <c r="J589" s="387">
        <v>0</v>
      </c>
      <c r="K589" s="388">
        <v>0</v>
      </c>
      <c r="L589" s="389">
        <v>0</v>
      </c>
      <c r="M589" s="389">
        <v>0</v>
      </c>
      <c r="N589" s="389">
        <v>0</v>
      </c>
      <c r="O589" s="389">
        <v>0</v>
      </c>
      <c r="P589" s="390">
        <v>0</v>
      </c>
      <c r="R589" s="809"/>
      <c r="S589" s="297" t="s">
        <v>3</v>
      </c>
      <c r="T589" s="798" t="s">
        <v>81</v>
      </c>
      <c r="U589" s="799"/>
      <c r="V589" s="388">
        <v>0</v>
      </c>
      <c r="W589" s="389">
        <v>0</v>
      </c>
      <c r="X589" s="389">
        <v>0</v>
      </c>
      <c r="Y589" s="389">
        <v>0</v>
      </c>
      <c r="Z589" s="389">
        <v>0</v>
      </c>
      <c r="AA589" s="389">
        <v>0</v>
      </c>
      <c r="AB589" s="390">
        <v>0</v>
      </c>
      <c r="AD589" s="809"/>
      <c r="AE589" s="297" t="s">
        <v>3</v>
      </c>
      <c r="AF589" s="798" t="s">
        <v>81</v>
      </c>
      <c r="AG589" s="799"/>
      <c r="AH589" s="390">
        <v>0</v>
      </c>
      <c r="AI589" s="388">
        <v>0</v>
      </c>
      <c r="AJ589" s="389">
        <v>0</v>
      </c>
      <c r="AK589" s="389">
        <v>0</v>
      </c>
      <c r="AL589" s="389">
        <v>0</v>
      </c>
      <c r="AM589" s="389">
        <v>0</v>
      </c>
      <c r="AN589" s="390">
        <v>0</v>
      </c>
      <c r="AP589" s="809"/>
      <c r="AQ589" s="297" t="s">
        <v>3</v>
      </c>
      <c r="AR589" s="798" t="s">
        <v>81</v>
      </c>
      <c r="AS589" s="799"/>
      <c r="AT589" s="387">
        <v>0</v>
      </c>
      <c r="AU589" s="388">
        <v>0</v>
      </c>
      <c r="AV589" s="389">
        <v>0</v>
      </c>
      <c r="AW589" s="389">
        <v>0</v>
      </c>
      <c r="AX589" s="389">
        <v>0</v>
      </c>
      <c r="AY589" s="389">
        <v>0</v>
      </c>
      <c r="AZ589" s="390">
        <v>0</v>
      </c>
      <c r="BB589" s="809"/>
      <c r="BC589" s="297" t="s">
        <v>3</v>
      </c>
      <c r="BD589" s="798" t="s">
        <v>81</v>
      </c>
      <c r="BE589" s="799"/>
      <c r="BF589" s="387">
        <v>0</v>
      </c>
      <c r="BG589" s="388">
        <v>0</v>
      </c>
      <c r="BH589" s="389">
        <v>0</v>
      </c>
      <c r="BI589" s="389">
        <v>0</v>
      </c>
      <c r="BJ589" s="389">
        <v>0</v>
      </c>
      <c r="BK589" s="389">
        <v>0</v>
      </c>
      <c r="BL589" s="390">
        <v>0</v>
      </c>
      <c r="BN589" s="1"/>
      <c r="BO589" s="1"/>
      <c r="BP589" s="1"/>
      <c r="BQ589" s="1"/>
      <c r="BR589" s="1"/>
      <c r="BS589" s="1"/>
      <c r="BT589" s="1"/>
      <c r="BU589" s="1"/>
      <c r="BV589" s="1"/>
      <c r="BW589" s="1"/>
      <c r="BX589" s="1"/>
      <c r="BY589" s="1"/>
      <c r="BZ589" s="1"/>
      <c r="CA589" s="1"/>
      <c r="CB589" s="1"/>
    </row>
    <row r="590" spans="2:80" s="106" customFormat="1">
      <c r="B590" s="1"/>
      <c r="C590" s="172"/>
      <c r="D590" s="12"/>
      <c r="F590" s="809"/>
      <c r="G590" s="297" t="s">
        <v>3</v>
      </c>
      <c r="H590" s="798" t="s">
        <v>80</v>
      </c>
      <c r="I590" s="799"/>
      <c r="J590" s="387">
        <v>0</v>
      </c>
      <c r="K590" s="388">
        <v>0</v>
      </c>
      <c r="L590" s="389">
        <v>0</v>
      </c>
      <c r="M590" s="389">
        <v>0</v>
      </c>
      <c r="N590" s="389">
        <v>0</v>
      </c>
      <c r="O590" s="389">
        <v>0</v>
      </c>
      <c r="P590" s="390">
        <v>0</v>
      </c>
      <c r="R590" s="809"/>
      <c r="S590" s="297" t="s">
        <v>3</v>
      </c>
      <c r="T590" s="798" t="s">
        <v>80</v>
      </c>
      <c r="U590" s="799"/>
      <c r="V590" s="388">
        <v>0</v>
      </c>
      <c r="W590" s="389">
        <v>0</v>
      </c>
      <c r="X590" s="389">
        <v>0</v>
      </c>
      <c r="Y590" s="389">
        <v>0</v>
      </c>
      <c r="Z590" s="389">
        <v>0</v>
      </c>
      <c r="AA590" s="389">
        <v>0</v>
      </c>
      <c r="AB590" s="390">
        <v>0</v>
      </c>
      <c r="AD590" s="809"/>
      <c r="AE590" s="297" t="s">
        <v>3</v>
      </c>
      <c r="AF590" s="798" t="s">
        <v>80</v>
      </c>
      <c r="AG590" s="799"/>
      <c r="AH590" s="390">
        <v>0</v>
      </c>
      <c r="AI590" s="388">
        <v>0</v>
      </c>
      <c r="AJ590" s="389">
        <v>0</v>
      </c>
      <c r="AK590" s="389">
        <v>0</v>
      </c>
      <c r="AL590" s="389">
        <v>0</v>
      </c>
      <c r="AM590" s="389">
        <v>0</v>
      </c>
      <c r="AN590" s="390">
        <v>0</v>
      </c>
      <c r="AP590" s="809"/>
      <c r="AQ590" s="297" t="s">
        <v>3</v>
      </c>
      <c r="AR590" s="798" t="s">
        <v>80</v>
      </c>
      <c r="AS590" s="799"/>
      <c r="AT590" s="387">
        <v>0</v>
      </c>
      <c r="AU590" s="388">
        <v>0</v>
      </c>
      <c r="AV590" s="389">
        <v>0</v>
      </c>
      <c r="AW590" s="389">
        <v>0</v>
      </c>
      <c r="AX590" s="389">
        <v>0</v>
      </c>
      <c r="AY590" s="389">
        <v>0</v>
      </c>
      <c r="AZ590" s="390">
        <v>0</v>
      </c>
      <c r="BB590" s="809"/>
      <c r="BC590" s="297" t="s">
        <v>3</v>
      </c>
      <c r="BD590" s="798" t="s">
        <v>80</v>
      </c>
      <c r="BE590" s="799"/>
      <c r="BF590" s="387">
        <v>0</v>
      </c>
      <c r="BG590" s="388">
        <v>0</v>
      </c>
      <c r="BH590" s="389">
        <v>0</v>
      </c>
      <c r="BI590" s="389">
        <v>0</v>
      </c>
      <c r="BJ590" s="389">
        <v>0</v>
      </c>
      <c r="BK590" s="389">
        <v>0</v>
      </c>
      <c r="BL590" s="390">
        <v>0</v>
      </c>
      <c r="BN590" s="1"/>
      <c r="BO590" s="1"/>
      <c r="BP590" s="1"/>
      <c r="BQ590" s="1"/>
      <c r="BR590" s="1"/>
      <c r="BS590" s="1"/>
      <c r="BT590" s="1"/>
      <c r="BU590" s="1"/>
      <c r="BV590" s="1"/>
      <c r="BW590" s="1"/>
      <c r="BX590" s="1"/>
      <c r="BY590" s="1"/>
      <c r="BZ590" s="1"/>
      <c r="CA590" s="1"/>
      <c r="CB590" s="1"/>
    </row>
    <row r="591" spans="2:80" s="106" customFormat="1">
      <c r="B591" s="1"/>
      <c r="C591" s="172"/>
      <c r="D591" s="12"/>
      <c r="F591" s="809"/>
      <c r="G591" s="297" t="s">
        <v>3</v>
      </c>
      <c r="H591" s="798" t="s">
        <v>79</v>
      </c>
      <c r="I591" s="799"/>
      <c r="J591" s="387">
        <v>0</v>
      </c>
      <c r="K591" s="388">
        <v>0</v>
      </c>
      <c r="L591" s="389">
        <v>0</v>
      </c>
      <c r="M591" s="389">
        <v>0</v>
      </c>
      <c r="N591" s="389">
        <v>0</v>
      </c>
      <c r="O591" s="389">
        <v>0</v>
      </c>
      <c r="P591" s="390">
        <v>0</v>
      </c>
      <c r="R591" s="809"/>
      <c r="S591" s="297" t="s">
        <v>3</v>
      </c>
      <c r="T591" s="798" t="s">
        <v>79</v>
      </c>
      <c r="U591" s="799"/>
      <c r="V591" s="388">
        <v>0</v>
      </c>
      <c r="W591" s="389">
        <v>0</v>
      </c>
      <c r="X591" s="389">
        <v>0</v>
      </c>
      <c r="Y591" s="389">
        <v>0</v>
      </c>
      <c r="Z591" s="389">
        <v>0</v>
      </c>
      <c r="AA591" s="389">
        <v>0</v>
      </c>
      <c r="AB591" s="390">
        <v>0</v>
      </c>
      <c r="AD591" s="809"/>
      <c r="AE591" s="297" t="s">
        <v>3</v>
      </c>
      <c r="AF591" s="798" t="s">
        <v>79</v>
      </c>
      <c r="AG591" s="799"/>
      <c r="AH591" s="390">
        <v>0</v>
      </c>
      <c r="AI591" s="388">
        <v>0</v>
      </c>
      <c r="AJ591" s="389">
        <v>0</v>
      </c>
      <c r="AK591" s="389">
        <v>0</v>
      </c>
      <c r="AL591" s="389">
        <v>0</v>
      </c>
      <c r="AM591" s="389">
        <v>0</v>
      </c>
      <c r="AN591" s="390">
        <v>0</v>
      </c>
      <c r="AP591" s="809"/>
      <c r="AQ591" s="297" t="s">
        <v>3</v>
      </c>
      <c r="AR591" s="798" t="s">
        <v>79</v>
      </c>
      <c r="AS591" s="799"/>
      <c r="AT591" s="387">
        <v>0</v>
      </c>
      <c r="AU591" s="388">
        <v>0</v>
      </c>
      <c r="AV591" s="389">
        <v>0</v>
      </c>
      <c r="AW591" s="389">
        <v>0</v>
      </c>
      <c r="AX591" s="389">
        <v>0</v>
      </c>
      <c r="AY591" s="389">
        <v>0</v>
      </c>
      <c r="AZ591" s="390">
        <v>0</v>
      </c>
      <c r="BB591" s="809"/>
      <c r="BC591" s="297" t="s">
        <v>3</v>
      </c>
      <c r="BD591" s="798" t="s">
        <v>79</v>
      </c>
      <c r="BE591" s="799"/>
      <c r="BF591" s="387">
        <v>0</v>
      </c>
      <c r="BG591" s="388">
        <v>0</v>
      </c>
      <c r="BH591" s="389">
        <v>0</v>
      </c>
      <c r="BI591" s="389">
        <v>0</v>
      </c>
      <c r="BJ591" s="389">
        <v>0</v>
      </c>
      <c r="BK591" s="389">
        <v>0</v>
      </c>
      <c r="BL591" s="390">
        <v>0</v>
      </c>
      <c r="BN591" s="1"/>
      <c r="BO591" s="1"/>
      <c r="BP591" s="1"/>
      <c r="BQ591" s="1"/>
      <c r="BR591" s="1"/>
      <c r="BS591" s="1"/>
      <c r="BT591" s="1"/>
      <c r="BU591" s="1"/>
      <c r="BV591" s="1"/>
      <c r="BW591" s="1"/>
      <c r="BX591" s="1"/>
      <c r="BY591" s="1"/>
      <c r="BZ591" s="1"/>
      <c r="CA591" s="1"/>
      <c r="CB591" s="1"/>
    </row>
    <row r="592" spans="2:80" s="106" customFormat="1">
      <c r="B592" s="1"/>
      <c r="C592" s="172"/>
      <c r="D592" s="12"/>
      <c r="F592" s="809"/>
      <c r="G592" s="297" t="s">
        <v>3</v>
      </c>
      <c r="H592" s="798" t="s">
        <v>78</v>
      </c>
      <c r="I592" s="799"/>
      <c r="J592" s="387">
        <v>0</v>
      </c>
      <c r="K592" s="388">
        <v>0</v>
      </c>
      <c r="L592" s="389">
        <v>0</v>
      </c>
      <c r="M592" s="389">
        <v>0</v>
      </c>
      <c r="N592" s="389">
        <v>0</v>
      </c>
      <c r="O592" s="389">
        <v>0</v>
      </c>
      <c r="P592" s="390">
        <v>0</v>
      </c>
      <c r="R592" s="809"/>
      <c r="S592" s="297" t="s">
        <v>3</v>
      </c>
      <c r="T592" s="798" t="s">
        <v>78</v>
      </c>
      <c r="U592" s="799"/>
      <c r="V592" s="388">
        <v>0</v>
      </c>
      <c r="W592" s="389">
        <v>0</v>
      </c>
      <c r="X592" s="389">
        <v>0</v>
      </c>
      <c r="Y592" s="389">
        <v>0</v>
      </c>
      <c r="Z592" s="389">
        <v>0</v>
      </c>
      <c r="AA592" s="389">
        <v>0</v>
      </c>
      <c r="AB592" s="390">
        <v>0</v>
      </c>
      <c r="AD592" s="809"/>
      <c r="AE592" s="297" t="s">
        <v>3</v>
      </c>
      <c r="AF592" s="798" t="s">
        <v>78</v>
      </c>
      <c r="AG592" s="799"/>
      <c r="AH592" s="390">
        <v>0</v>
      </c>
      <c r="AI592" s="388">
        <v>0</v>
      </c>
      <c r="AJ592" s="389">
        <v>0</v>
      </c>
      <c r="AK592" s="389">
        <v>0</v>
      </c>
      <c r="AL592" s="389">
        <v>0</v>
      </c>
      <c r="AM592" s="389">
        <v>0</v>
      </c>
      <c r="AN592" s="390">
        <v>0</v>
      </c>
      <c r="AP592" s="809"/>
      <c r="AQ592" s="297" t="s">
        <v>3</v>
      </c>
      <c r="AR592" s="798" t="s">
        <v>78</v>
      </c>
      <c r="AS592" s="799"/>
      <c r="AT592" s="387">
        <v>0</v>
      </c>
      <c r="AU592" s="388">
        <v>0</v>
      </c>
      <c r="AV592" s="389">
        <v>0</v>
      </c>
      <c r="AW592" s="389">
        <v>0</v>
      </c>
      <c r="AX592" s="389">
        <v>0</v>
      </c>
      <c r="AY592" s="389">
        <v>0</v>
      </c>
      <c r="AZ592" s="390">
        <v>0</v>
      </c>
      <c r="BB592" s="809"/>
      <c r="BC592" s="297" t="s">
        <v>3</v>
      </c>
      <c r="BD592" s="798" t="s">
        <v>78</v>
      </c>
      <c r="BE592" s="799"/>
      <c r="BF592" s="387">
        <v>0</v>
      </c>
      <c r="BG592" s="388">
        <v>0</v>
      </c>
      <c r="BH592" s="389">
        <v>0</v>
      </c>
      <c r="BI592" s="389">
        <v>0</v>
      </c>
      <c r="BJ592" s="389">
        <v>0</v>
      </c>
      <c r="BK592" s="389">
        <v>0</v>
      </c>
      <c r="BL592" s="390">
        <v>0</v>
      </c>
      <c r="BN592" s="1"/>
      <c r="BO592" s="1"/>
      <c r="BP592" s="1"/>
      <c r="BQ592" s="1"/>
      <c r="BR592" s="1"/>
      <c r="BS592" s="1"/>
      <c r="BT592" s="1"/>
      <c r="BU592" s="1"/>
      <c r="BV592" s="1"/>
      <c r="BW592" s="1"/>
      <c r="BX592" s="1"/>
      <c r="BY592" s="1"/>
      <c r="BZ592" s="1"/>
      <c r="CA592" s="1"/>
      <c r="CB592" s="1"/>
    </row>
    <row r="593" spans="2:80" s="106" customFormat="1">
      <c r="B593" s="1"/>
      <c r="C593" s="172"/>
      <c r="D593" s="12"/>
      <c r="F593" s="809"/>
      <c r="G593" s="300" t="s">
        <v>3</v>
      </c>
      <c r="H593" s="801" t="s">
        <v>9</v>
      </c>
      <c r="I593" s="802"/>
      <c r="J593" s="387">
        <v>0</v>
      </c>
      <c r="K593" s="388">
        <v>0</v>
      </c>
      <c r="L593" s="389">
        <v>0</v>
      </c>
      <c r="M593" s="389">
        <v>0</v>
      </c>
      <c r="N593" s="389">
        <v>0</v>
      </c>
      <c r="O593" s="389">
        <v>0</v>
      </c>
      <c r="P593" s="390">
        <v>0</v>
      </c>
      <c r="R593" s="809"/>
      <c r="S593" s="300" t="s">
        <v>3</v>
      </c>
      <c r="T593" s="801" t="s">
        <v>9</v>
      </c>
      <c r="U593" s="802"/>
      <c r="V593" s="388">
        <v>0</v>
      </c>
      <c r="W593" s="389">
        <v>0</v>
      </c>
      <c r="X593" s="389">
        <v>0</v>
      </c>
      <c r="Y593" s="389">
        <v>0</v>
      </c>
      <c r="Z593" s="389">
        <v>0</v>
      </c>
      <c r="AA593" s="389">
        <v>0</v>
      </c>
      <c r="AB593" s="390">
        <v>0</v>
      </c>
      <c r="AD593" s="809"/>
      <c r="AE593" s="300" t="s">
        <v>3</v>
      </c>
      <c r="AF593" s="801" t="s">
        <v>9</v>
      </c>
      <c r="AG593" s="802"/>
      <c r="AH593" s="390">
        <v>0</v>
      </c>
      <c r="AI593" s="388">
        <v>0</v>
      </c>
      <c r="AJ593" s="389">
        <v>0</v>
      </c>
      <c r="AK593" s="389">
        <v>0</v>
      </c>
      <c r="AL593" s="389">
        <v>0</v>
      </c>
      <c r="AM593" s="389">
        <v>0</v>
      </c>
      <c r="AN593" s="390">
        <v>0</v>
      </c>
      <c r="AP593" s="809"/>
      <c r="AQ593" s="300" t="s">
        <v>3</v>
      </c>
      <c r="AR593" s="801" t="s">
        <v>9</v>
      </c>
      <c r="AS593" s="802"/>
      <c r="AT593" s="387">
        <v>0</v>
      </c>
      <c r="AU593" s="388">
        <v>0</v>
      </c>
      <c r="AV593" s="389">
        <v>0</v>
      </c>
      <c r="AW593" s="389">
        <v>0</v>
      </c>
      <c r="AX593" s="389">
        <v>0</v>
      </c>
      <c r="AY593" s="389">
        <v>0</v>
      </c>
      <c r="AZ593" s="390">
        <v>0</v>
      </c>
      <c r="BB593" s="809"/>
      <c r="BC593" s="300" t="s">
        <v>3</v>
      </c>
      <c r="BD593" s="801" t="s">
        <v>9</v>
      </c>
      <c r="BE593" s="802"/>
      <c r="BF593" s="387">
        <v>0</v>
      </c>
      <c r="BG593" s="388">
        <v>0</v>
      </c>
      <c r="BH593" s="389">
        <v>0</v>
      </c>
      <c r="BI593" s="389">
        <v>0</v>
      </c>
      <c r="BJ593" s="389">
        <v>0</v>
      </c>
      <c r="BK593" s="389">
        <v>0</v>
      </c>
      <c r="BL593" s="390">
        <v>0</v>
      </c>
      <c r="BN593" s="1"/>
      <c r="BO593" s="1"/>
      <c r="BP593" s="1"/>
      <c r="BQ593" s="1"/>
      <c r="BR593" s="1"/>
      <c r="BS593" s="1"/>
      <c r="BT593" s="1"/>
      <c r="BU593" s="1"/>
      <c r="BV593" s="1"/>
      <c r="BW593" s="1"/>
      <c r="BX593" s="1"/>
      <c r="BY593" s="1"/>
      <c r="BZ593" s="1"/>
      <c r="CA593" s="1"/>
      <c r="CB593" s="1"/>
    </row>
    <row r="594" spans="2:80" s="106" customFormat="1">
      <c r="B594" s="1"/>
      <c r="C594" s="172"/>
      <c r="D594" s="12"/>
      <c r="F594" s="809"/>
      <c r="G594" s="297" t="s">
        <v>2</v>
      </c>
      <c r="H594" s="803" t="s">
        <v>59</v>
      </c>
      <c r="I594" s="804"/>
      <c r="J594" s="387">
        <v>0</v>
      </c>
      <c r="K594" s="388">
        <v>0</v>
      </c>
      <c r="L594" s="389">
        <v>0</v>
      </c>
      <c r="M594" s="389">
        <v>0</v>
      </c>
      <c r="N594" s="389">
        <v>0</v>
      </c>
      <c r="O594" s="389">
        <v>0</v>
      </c>
      <c r="P594" s="390">
        <v>0</v>
      </c>
      <c r="R594" s="809"/>
      <c r="S594" s="297" t="s">
        <v>2</v>
      </c>
      <c r="T594" s="798" t="s">
        <v>59</v>
      </c>
      <c r="U594" s="799"/>
      <c r="V594" s="388">
        <v>0</v>
      </c>
      <c r="W594" s="389">
        <v>0</v>
      </c>
      <c r="X594" s="389">
        <v>0</v>
      </c>
      <c r="Y594" s="389">
        <v>0</v>
      </c>
      <c r="Z594" s="389">
        <v>0</v>
      </c>
      <c r="AA594" s="389">
        <v>0</v>
      </c>
      <c r="AB594" s="390">
        <v>0</v>
      </c>
      <c r="AD594" s="809"/>
      <c r="AE594" s="297" t="s">
        <v>2</v>
      </c>
      <c r="AF594" s="798" t="s">
        <v>59</v>
      </c>
      <c r="AG594" s="799"/>
      <c r="AH594" s="390">
        <v>0</v>
      </c>
      <c r="AI594" s="388">
        <v>0</v>
      </c>
      <c r="AJ594" s="389">
        <v>0</v>
      </c>
      <c r="AK594" s="389">
        <v>0</v>
      </c>
      <c r="AL594" s="389">
        <v>0</v>
      </c>
      <c r="AM594" s="389">
        <v>0</v>
      </c>
      <c r="AN594" s="390">
        <v>0</v>
      </c>
      <c r="AP594" s="809"/>
      <c r="AQ594" s="297" t="s">
        <v>2</v>
      </c>
      <c r="AR594" s="798" t="s">
        <v>59</v>
      </c>
      <c r="AS594" s="799"/>
      <c r="AT594" s="387">
        <v>0</v>
      </c>
      <c r="AU594" s="388">
        <v>0</v>
      </c>
      <c r="AV594" s="389">
        <v>0</v>
      </c>
      <c r="AW594" s="389">
        <v>0</v>
      </c>
      <c r="AX594" s="389">
        <v>0</v>
      </c>
      <c r="AY594" s="389">
        <v>0</v>
      </c>
      <c r="AZ594" s="390">
        <v>0</v>
      </c>
      <c r="BB594" s="809"/>
      <c r="BC594" s="297" t="s">
        <v>2</v>
      </c>
      <c r="BD594" s="798" t="s">
        <v>59</v>
      </c>
      <c r="BE594" s="799"/>
      <c r="BF594" s="387">
        <v>0</v>
      </c>
      <c r="BG594" s="388">
        <v>0</v>
      </c>
      <c r="BH594" s="389">
        <v>0</v>
      </c>
      <c r="BI594" s="389">
        <v>0</v>
      </c>
      <c r="BJ594" s="389">
        <v>0</v>
      </c>
      <c r="BK594" s="389">
        <v>0</v>
      </c>
      <c r="BL594" s="390">
        <v>0</v>
      </c>
      <c r="BN594" s="1"/>
      <c r="BO594" s="1"/>
      <c r="BP594" s="1"/>
      <c r="BQ594" s="1"/>
      <c r="BR594" s="1"/>
      <c r="BS594" s="1"/>
      <c r="BT594" s="1"/>
      <c r="BU594" s="1"/>
      <c r="BV594" s="1"/>
      <c r="BW594" s="1"/>
      <c r="BX594" s="1"/>
      <c r="BY594" s="1"/>
      <c r="BZ594" s="1"/>
      <c r="CA594" s="1"/>
      <c r="CB594" s="1"/>
    </row>
    <row r="595" spans="2:80" s="106" customFormat="1">
      <c r="B595" s="1"/>
      <c r="C595" s="172"/>
      <c r="D595" s="12"/>
      <c r="F595" s="809"/>
      <c r="G595" s="297" t="s">
        <v>2</v>
      </c>
      <c r="H595" s="798" t="s">
        <v>82</v>
      </c>
      <c r="I595" s="799"/>
      <c r="J595" s="387">
        <v>0</v>
      </c>
      <c r="K595" s="388">
        <v>0</v>
      </c>
      <c r="L595" s="389">
        <v>0</v>
      </c>
      <c r="M595" s="389">
        <v>0</v>
      </c>
      <c r="N595" s="389">
        <v>0</v>
      </c>
      <c r="O595" s="389">
        <v>0</v>
      </c>
      <c r="P595" s="390">
        <v>0</v>
      </c>
      <c r="R595" s="809"/>
      <c r="S595" s="297" t="s">
        <v>2</v>
      </c>
      <c r="T595" s="798" t="s">
        <v>82</v>
      </c>
      <c r="U595" s="799"/>
      <c r="V595" s="388">
        <v>0</v>
      </c>
      <c r="W595" s="389">
        <v>0</v>
      </c>
      <c r="X595" s="389">
        <v>0</v>
      </c>
      <c r="Y595" s="389">
        <v>0</v>
      </c>
      <c r="Z595" s="389">
        <v>0</v>
      </c>
      <c r="AA595" s="389">
        <v>0</v>
      </c>
      <c r="AB595" s="390">
        <v>0</v>
      </c>
      <c r="AD595" s="809"/>
      <c r="AE595" s="297" t="s">
        <v>2</v>
      </c>
      <c r="AF595" s="798" t="s">
        <v>82</v>
      </c>
      <c r="AG595" s="799"/>
      <c r="AH595" s="390">
        <v>0</v>
      </c>
      <c r="AI595" s="388">
        <v>0</v>
      </c>
      <c r="AJ595" s="389">
        <v>0</v>
      </c>
      <c r="AK595" s="389">
        <v>0</v>
      </c>
      <c r="AL595" s="389">
        <v>0</v>
      </c>
      <c r="AM595" s="389">
        <v>0</v>
      </c>
      <c r="AN595" s="390">
        <v>0</v>
      </c>
      <c r="AP595" s="809"/>
      <c r="AQ595" s="297" t="s">
        <v>2</v>
      </c>
      <c r="AR595" s="798" t="s">
        <v>82</v>
      </c>
      <c r="AS595" s="799"/>
      <c r="AT595" s="387">
        <v>0</v>
      </c>
      <c r="AU595" s="388">
        <v>0</v>
      </c>
      <c r="AV595" s="389">
        <v>0</v>
      </c>
      <c r="AW595" s="389">
        <v>0</v>
      </c>
      <c r="AX595" s="389">
        <v>0</v>
      </c>
      <c r="AY595" s="389">
        <v>0</v>
      </c>
      <c r="AZ595" s="390">
        <v>0</v>
      </c>
      <c r="BB595" s="809"/>
      <c r="BC595" s="297" t="s">
        <v>2</v>
      </c>
      <c r="BD595" s="798" t="s">
        <v>82</v>
      </c>
      <c r="BE595" s="799"/>
      <c r="BF595" s="387">
        <v>0</v>
      </c>
      <c r="BG595" s="388">
        <v>0</v>
      </c>
      <c r="BH595" s="389">
        <v>0</v>
      </c>
      <c r="BI595" s="389">
        <v>0</v>
      </c>
      <c r="BJ595" s="389">
        <v>0</v>
      </c>
      <c r="BK595" s="389">
        <v>0</v>
      </c>
      <c r="BL595" s="390">
        <v>0</v>
      </c>
      <c r="BN595" s="1"/>
      <c r="BO595" s="1"/>
      <c r="BP595" s="1"/>
      <c r="BQ595" s="1"/>
      <c r="BR595" s="1"/>
      <c r="BS595" s="1"/>
      <c r="BT595" s="1"/>
      <c r="BU595" s="1"/>
      <c r="BV595" s="1"/>
      <c r="BW595" s="1"/>
      <c r="BX595" s="1"/>
      <c r="BY595" s="1"/>
      <c r="BZ595" s="1"/>
      <c r="CA595" s="1"/>
      <c r="CB595" s="1"/>
    </row>
    <row r="596" spans="2:80" s="106" customFormat="1">
      <c r="B596" s="1"/>
      <c r="C596" s="172"/>
      <c r="D596" s="12"/>
      <c r="F596" s="809"/>
      <c r="G596" s="297" t="s">
        <v>2</v>
      </c>
      <c r="H596" s="798" t="s">
        <v>81</v>
      </c>
      <c r="I596" s="799"/>
      <c r="J596" s="387">
        <v>0</v>
      </c>
      <c r="K596" s="388">
        <v>0</v>
      </c>
      <c r="L596" s="389">
        <v>0</v>
      </c>
      <c r="M596" s="389">
        <v>0</v>
      </c>
      <c r="N596" s="389">
        <v>0</v>
      </c>
      <c r="O596" s="389">
        <v>0</v>
      </c>
      <c r="P596" s="390">
        <v>0</v>
      </c>
      <c r="R596" s="809"/>
      <c r="S596" s="297" t="s">
        <v>2</v>
      </c>
      <c r="T596" s="798" t="s">
        <v>81</v>
      </c>
      <c r="U596" s="799"/>
      <c r="V596" s="388">
        <v>0</v>
      </c>
      <c r="W596" s="389">
        <v>0</v>
      </c>
      <c r="X596" s="389">
        <v>0</v>
      </c>
      <c r="Y596" s="389">
        <v>0</v>
      </c>
      <c r="Z596" s="389">
        <v>0</v>
      </c>
      <c r="AA596" s="389">
        <v>0</v>
      </c>
      <c r="AB596" s="390">
        <v>0</v>
      </c>
      <c r="AD596" s="809"/>
      <c r="AE596" s="297" t="s">
        <v>2</v>
      </c>
      <c r="AF596" s="798" t="s">
        <v>81</v>
      </c>
      <c r="AG596" s="799"/>
      <c r="AH596" s="390">
        <v>0</v>
      </c>
      <c r="AI596" s="388">
        <v>0</v>
      </c>
      <c r="AJ596" s="389">
        <v>0</v>
      </c>
      <c r="AK596" s="389">
        <v>0</v>
      </c>
      <c r="AL596" s="389">
        <v>0</v>
      </c>
      <c r="AM596" s="389">
        <v>0</v>
      </c>
      <c r="AN596" s="390">
        <v>0</v>
      </c>
      <c r="AP596" s="809"/>
      <c r="AQ596" s="297" t="s">
        <v>2</v>
      </c>
      <c r="AR596" s="798" t="s">
        <v>81</v>
      </c>
      <c r="AS596" s="799"/>
      <c r="AT596" s="387">
        <v>0</v>
      </c>
      <c r="AU596" s="388">
        <v>0</v>
      </c>
      <c r="AV596" s="389">
        <v>0</v>
      </c>
      <c r="AW596" s="389">
        <v>0</v>
      </c>
      <c r="AX596" s="389">
        <v>0</v>
      </c>
      <c r="AY596" s="389">
        <v>0</v>
      </c>
      <c r="AZ596" s="390">
        <v>0</v>
      </c>
      <c r="BB596" s="809"/>
      <c r="BC596" s="297" t="s">
        <v>2</v>
      </c>
      <c r="BD596" s="798" t="s">
        <v>81</v>
      </c>
      <c r="BE596" s="799"/>
      <c r="BF596" s="387">
        <v>0</v>
      </c>
      <c r="BG596" s="388">
        <v>0</v>
      </c>
      <c r="BH596" s="389">
        <v>0</v>
      </c>
      <c r="BI596" s="389">
        <v>0</v>
      </c>
      <c r="BJ596" s="389">
        <v>0</v>
      </c>
      <c r="BK596" s="389">
        <v>0</v>
      </c>
      <c r="BL596" s="390">
        <v>0</v>
      </c>
      <c r="BN596" s="1"/>
      <c r="BO596" s="1"/>
      <c r="BP596" s="1"/>
      <c r="BQ596" s="1"/>
      <c r="BR596" s="1"/>
      <c r="BS596" s="1"/>
      <c r="BT596" s="1"/>
      <c r="BU596" s="1"/>
      <c r="BV596" s="1"/>
      <c r="BW596" s="1"/>
      <c r="BX596" s="1"/>
      <c r="BY596" s="1"/>
      <c r="BZ596" s="1"/>
      <c r="CA596" s="1"/>
      <c r="CB596" s="1"/>
    </row>
    <row r="597" spans="2:80" s="106" customFormat="1">
      <c r="B597" s="1"/>
      <c r="C597" s="172"/>
      <c r="D597" s="12"/>
      <c r="F597" s="809"/>
      <c r="G597" s="297" t="s">
        <v>2</v>
      </c>
      <c r="H597" s="798" t="s">
        <v>80</v>
      </c>
      <c r="I597" s="799"/>
      <c r="J597" s="387">
        <v>0</v>
      </c>
      <c r="K597" s="388">
        <v>0</v>
      </c>
      <c r="L597" s="389">
        <v>0</v>
      </c>
      <c r="M597" s="389">
        <v>0</v>
      </c>
      <c r="N597" s="389">
        <v>0</v>
      </c>
      <c r="O597" s="389">
        <v>0</v>
      </c>
      <c r="P597" s="390">
        <v>0</v>
      </c>
      <c r="R597" s="809"/>
      <c r="S597" s="297" t="s">
        <v>2</v>
      </c>
      <c r="T597" s="798" t="s">
        <v>80</v>
      </c>
      <c r="U597" s="799"/>
      <c r="V597" s="388">
        <v>0</v>
      </c>
      <c r="W597" s="389">
        <v>0</v>
      </c>
      <c r="X597" s="389">
        <v>0</v>
      </c>
      <c r="Y597" s="389">
        <v>0</v>
      </c>
      <c r="Z597" s="389">
        <v>0</v>
      </c>
      <c r="AA597" s="389">
        <v>0</v>
      </c>
      <c r="AB597" s="390">
        <v>0</v>
      </c>
      <c r="AD597" s="809"/>
      <c r="AE597" s="297" t="s">
        <v>2</v>
      </c>
      <c r="AF597" s="798" t="s">
        <v>80</v>
      </c>
      <c r="AG597" s="799"/>
      <c r="AH597" s="390">
        <v>0</v>
      </c>
      <c r="AI597" s="388">
        <v>0</v>
      </c>
      <c r="AJ597" s="389">
        <v>0</v>
      </c>
      <c r="AK597" s="389">
        <v>0</v>
      </c>
      <c r="AL597" s="389">
        <v>0</v>
      </c>
      <c r="AM597" s="389">
        <v>0</v>
      </c>
      <c r="AN597" s="390">
        <v>0</v>
      </c>
      <c r="AP597" s="809"/>
      <c r="AQ597" s="297" t="s">
        <v>2</v>
      </c>
      <c r="AR597" s="798" t="s">
        <v>80</v>
      </c>
      <c r="AS597" s="799"/>
      <c r="AT597" s="387">
        <v>0</v>
      </c>
      <c r="AU597" s="388">
        <v>0</v>
      </c>
      <c r="AV597" s="389">
        <v>0</v>
      </c>
      <c r="AW597" s="389">
        <v>0</v>
      </c>
      <c r="AX597" s="389">
        <v>0</v>
      </c>
      <c r="AY597" s="389">
        <v>0</v>
      </c>
      <c r="AZ597" s="390">
        <v>0</v>
      </c>
      <c r="BB597" s="809"/>
      <c r="BC597" s="297" t="s">
        <v>2</v>
      </c>
      <c r="BD597" s="798" t="s">
        <v>80</v>
      </c>
      <c r="BE597" s="799"/>
      <c r="BF597" s="387">
        <v>0</v>
      </c>
      <c r="BG597" s="388">
        <v>0</v>
      </c>
      <c r="BH597" s="389">
        <v>0</v>
      </c>
      <c r="BI597" s="389">
        <v>0</v>
      </c>
      <c r="BJ597" s="389">
        <v>0</v>
      </c>
      <c r="BK597" s="389">
        <v>0</v>
      </c>
      <c r="BL597" s="390">
        <v>0</v>
      </c>
      <c r="BN597" s="1"/>
      <c r="BO597" s="1"/>
      <c r="BP597" s="1"/>
      <c r="BQ597" s="1"/>
      <c r="BR597" s="1"/>
      <c r="BS597" s="1"/>
      <c r="BT597" s="1"/>
      <c r="BU597" s="1"/>
      <c r="BV597" s="1"/>
      <c r="BW597" s="1"/>
      <c r="BX597" s="1"/>
      <c r="BY597" s="1"/>
      <c r="BZ597" s="1"/>
      <c r="CA597" s="1"/>
      <c r="CB597" s="1"/>
    </row>
    <row r="598" spans="2:80" s="106" customFormat="1">
      <c r="B598" s="1"/>
      <c r="C598" s="172"/>
      <c r="D598" s="12"/>
      <c r="F598" s="809"/>
      <c r="G598" s="297" t="s">
        <v>2</v>
      </c>
      <c r="H598" s="798" t="s">
        <v>79</v>
      </c>
      <c r="I598" s="799"/>
      <c r="J598" s="387">
        <v>0</v>
      </c>
      <c r="K598" s="388">
        <v>0</v>
      </c>
      <c r="L598" s="389">
        <v>0</v>
      </c>
      <c r="M598" s="389">
        <v>0</v>
      </c>
      <c r="N598" s="389">
        <v>0</v>
      </c>
      <c r="O598" s="389">
        <v>0</v>
      </c>
      <c r="P598" s="390">
        <v>0</v>
      </c>
      <c r="R598" s="809"/>
      <c r="S598" s="297" t="s">
        <v>2</v>
      </c>
      <c r="T598" s="798" t="s">
        <v>79</v>
      </c>
      <c r="U598" s="799"/>
      <c r="V598" s="388">
        <v>0</v>
      </c>
      <c r="W598" s="389">
        <v>0</v>
      </c>
      <c r="X598" s="389">
        <v>0</v>
      </c>
      <c r="Y598" s="389">
        <v>0</v>
      </c>
      <c r="Z598" s="389">
        <v>0</v>
      </c>
      <c r="AA598" s="389">
        <v>0</v>
      </c>
      <c r="AB598" s="390">
        <v>0</v>
      </c>
      <c r="AD598" s="809"/>
      <c r="AE598" s="297" t="s">
        <v>2</v>
      </c>
      <c r="AF598" s="798" t="s">
        <v>79</v>
      </c>
      <c r="AG598" s="799"/>
      <c r="AH598" s="390">
        <v>0</v>
      </c>
      <c r="AI598" s="388">
        <v>0</v>
      </c>
      <c r="AJ598" s="389">
        <v>0</v>
      </c>
      <c r="AK598" s="389">
        <v>0</v>
      </c>
      <c r="AL598" s="389">
        <v>0</v>
      </c>
      <c r="AM598" s="389">
        <v>0</v>
      </c>
      <c r="AN598" s="390">
        <v>0</v>
      </c>
      <c r="AP598" s="809"/>
      <c r="AQ598" s="297" t="s">
        <v>2</v>
      </c>
      <c r="AR598" s="798" t="s">
        <v>79</v>
      </c>
      <c r="AS598" s="799"/>
      <c r="AT598" s="387">
        <v>0</v>
      </c>
      <c r="AU598" s="388">
        <v>0</v>
      </c>
      <c r="AV598" s="389">
        <v>0</v>
      </c>
      <c r="AW598" s="389">
        <v>0</v>
      </c>
      <c r="AX598" s="389">
        <v>0</v>
      </c>
      <c r="AY598" s="389">
        <v>0</v>
      </c>
      <c r="AZ598" s="390">
        <v>0</v>
      </c>
      <c r="BB598" s="809"/>
      <c r="BC598" s="297" t="s">
        <v>2</v>
      </c>
      <c r="BD598" s="798" t="s">
        <v>79</v>
      </c>
      <c r="BE598" s="799"/>
      <c r="BF598" s="387">
        <v>0</v>
      </c>
      <c r="BG598" s="388">
        <v>0</v>
      </c>
      <c r="BH598" s="389">
        <v>0</v>
      </c>
      <c r="BI598" s="389">
        <v>0</v>
      </c>
      <c r="BJ598" s="389">
        <v>0</v>
      </c>
      <c r="BK598" s="389">
        <v>0</v>
      </c>
      <c r="BL598" s="390">
        <v>0</v>
      </c>
      <c r="BN598" s="1"/>
      <c r="BO598" s="1"/>
      <c r="BP598" s="1"/>
      <c r="BQ598" s="1"/>
      <c r="BR598" s="1"/>
      <c r="BS598" s="1"/>
      <c r="BT598" s="1"/>
      <c r="BU598" s="1"/>
      <c r="BV598" s="1"/>
      <c r="BW598" s="1"/>
      <c r="BX598" s="1"/>
      <c r="BY598" s="1"/>
      <c r="BZ598" s="1"/>
      <c r="CA598" s="1"/>
      <c r="CB598" s="1"/>
    </row>
    <row r="599" spans="2:80" s="106" customFormat="1">
      <c r="B599" s="1"/>
      <c r="C599" s="172"/>
      <c r="D599" s="12"/>
      <c r="F599" s="809"/>
      <c r="G599" s="297" t="s">
        <v>2</v>
      </c>
      <c r="H599" s="798" t="s">
        <v>78</v>
      </c>
      <c r="I599" s="799"/>
      <c r="J599" s="387">
        <v>0</v>
      </c>
      <c r="K599" s="388">
        <v>0</v>
      </c>
      <c r="L599" s="389">
        <v>0</v>
      </c>
      <c r="M599" s="389">
        <v>0</v>
      </c>
      <c r="N599" s="389">
        <v>0</v>
      </c>
      <c r="O599" s="389">
        <v>0</v>
      </c>
      <c r="P599" s="390">
        <v>0</v>
      </c>
      <c r="R599" s="809"/>
      <c r="S599" s="297" t="s">
        <v>2</v>
      </c>
      <c r="T599" s="798" t="s">
        <v>78</v>
      </c>
      <c r="U599" s="799"/>
      <c r="V599" s="388">
        <v>0</v>
      </c>
      <c r="W599" s="389">
        <v>0</v>
      </c>
      <c r="X599" s="389">
        <v>0</v>
      </c>
      <c r="Y599" s="389">
        <v>0</v>
      </c>
      <c r="Z599" s="389">
        <v>0</v>
      </c>
      <c r="AA599" s="389">
        <v>0</v>
      </c>
      <c r="AB599" s="390">
        <v>0</v>
      </c>
      <c r="AD599" s="809"/>
      <c r="AE599" s="297" t="s">
        <v>2</v>
      </c>
      <c r="AF599" s="798" t="s">
        <v>78</v>
      </c>
      <c r="AG599" s="799"/>
      <c r="AH599" s="390">
        <v>0</v>
      </c>
      <c r="AI599" s="388">
        <v>0</v>
      </c>
      <c r="AJ599" s="389">
        <v>0</v>
      </c>
      <c r="AK599" s="389">
        <v>0</v>
      </c>
      <c r="AL599" s="389">
        <v>0</v>
      </c>
      <c r="AM599" s="389">
        <v>0</v>
      </c>
      <c r="AN599" s="390">
        <v>0</v>
      </c>
      <c r="AP599" s="809"/>
      <c r="AQ599" s="297" t="s">
        <v>2</v>
      </c>
      <c r="AR599" s="798" t="s">
        <v>78</v>
      </c>
      <c r="AS599" s="799"/>
      <c r="AT599" s="387">
        <v>0</v>
      </c>
      <c r="AU599" s="388">
        <v>0</v>
      </c>
      <c r="AV599" s="389">
        <v>0</v>
      </c>
      <c r="AW599" s="389">
        <v>0</v>
      </c>
      <c r="AX599" s="389">
        <v>0</v>
      </c>
      <c r="AY599" s="389">
        <v>0</v>
      </c>
      <c r="AZ599" s="390">
        <v>0</v>
      </c>
      <c r="BB599" s="809"/>
      <c r="BC599" s="297" t="s">
        <v>2</v>
      </c>
      <c r="BD599" s="798" t="s">
        <v>78</v>
      </c>
      <c r="BE599" s="799"/>
      <c r="BF599" s="387">
        <v>0</v>
      </c>
      <c r="BG599" s="388">
        <v>0</v>
      </c>
      <c r="BH599" s="389">
        <v>0</v>
      </c>
      <c r="BI599" s="389">
        <v>0</v>
      </c>
      <c r="BJ599" s="389">
        <v>0</v>
      </c>
      <c r="BK599" s="389">
        <v>0</v>
      </c>
      <c r="BL599" s="390">
        <v>0</v>
      </c>
      <c r="BN599" s="1"/>
      <c r="BO599" s="1"/>
      <c r="BP599" s="1"/>
      <c r="BQ599" s="1"/>
      <c r="BR599" s="1"/>
      <c r="BS599" s="1"/>
      <c r="BT599" s="1"/>
      <c r="BU599" s="1"/>
      <c r="BV599" s="1"/>
      <c r="BW599" s="1"/>
      <c r="BX599" s="1"/>
      <c r="BY599" s="1"/>
      <c r="BZ599" s="1"/>
      <c r="CA599" s="1"/>
      <c r="CB599" s="1"/>
    </row>
    <row r="600" spans="2:80" s="106" customFormat="1">
      <c r="B600" s="1"/>
      <c r="C600" s="172"/>
      <c r="D600" s="12"/>
      <c r="F600" s="809"/>
      <c r="G600" s="300" t="s">
        <v>2</v>
      </c>
      <c r="H600" s="801" t="s">
        <v>9</v>
      </c>
      <c r="I600" s="802"/>
      <c r="J600" s="387">
        <v>0</v>
      </c>
      <c r="K600" s="388">
        <v>0</v>
      </c>
      <c r="L600" s="389">
        <v>0</v>
      </c>
      <c r="M600" s="389">
        <v>0</v>
      </c>
      <c r="N600" s="389">
        <v>0</v>
      </c>
      <c r="O600" s="389">
        <v>0</v>
      </c>
      <c r="P600" s="390">
        <v>0</v>
      </c>
      <c r="R600" s="809"/>
      <c r="S600" s="300" t="s">
        <v>2</v>
      </c>
      <c r="T600" s="801" t="s">
        <v>9</v>
      </c>
      <c r="U600" s="802"/>
      <c r="V600" s="388">
        <v>0</v>
      </c>
      <c r="W600" s="389">
        <v>0</v>
      </c>
      <c r="X600" s="389">
        <v>0</v>
      </c>
      <c r="Y600" s="389">
        <v>0</v>
      </c>
      <c r="Z600" s="389">
        <v>0</v>
      </c>
      <c r="AA600" s="389">
        <v>0</v>
      </c>
      <c r="AB600" s="390">
        <v>0</v>
      </c>
      <c r="AD600" s="809"/>
      <c r="AE600" s="300" t="s">
        <v>2</v>
      </c>
      <c r="AF600" s="801" t="s">
        <v>9</v>
      </c>
      <c r="AG600" s="802"/>
      <c r="AH600" s="390">
        <v>0</v>
      </c>
      <c r="AI600" s="388">
        <v>0</v>
      </c>
      <c r="AJ600" s="389">
        <v>0</v>
      </c>
      <c r="AK600" s="389">
        <v>0</v>
      </c>
      <c r="AL600" s="389">
        <v>0</v>
      </c>
      <c r="AM600" s="389">
        <v>0</v>
      </c>
      <c r="AN600" s="390">
        <v>0</v>
      </c>
      <c r="AP600" s="809"/>
      <c r="AQ600" s="300" t="s">
        <v>2</v>
      </c>
      <c r="AR600" s="801" t="s">
        <v>9</v>
      </c>
      <c r="AS600" s="802"/>
      <c r="AT600" s="387">
        <v>0</v>
      </c>
      <c r="AU600" s="388">
        <v>0</v>
      </c>
      <c r="AV600" s="389">
        <v>0</v>
      </c>
      <c r="AW600" s="389">
        <v>0</v>
      </c>
      <c r="AX600" s="389">
        <v>0</v>
      </c>
      <c r="AY600" s="389">
        <v>0</v>
      </c>
      <c r="AZ600" s="390">
        <v>0</v>
      </c>
      <c r="BB600" s="809"/>
      <c r="BC600" s="300" t="s">
        <v>2</v>
      </c>
      <c r="BD600" s="801" t="s">
        <v>9</v>
      </c>
      <c r="BE600" s="802"/>
      <c r="BF600" s="387">
        <v>0</v>
      </c>
      <c r="BG600" s="388">
        <v>0</v>
      </c>
      <c r="BH600" s="389">
        <v>0</v>
      </c>
      <c r="BI600" s="389">
        <v>0</v>
      </c>
      <c r="BJ600" s="389">
        <v>0</v>
      </c>
      <c r="BK600" s="389">
        <v>0</v>
      </c>
      <c r="BL600" s="390">
        <v>0</v>
      </c>
      <c r="BN600" s="1"/>
      <c r="BO600" s="1"/>
      <c r="BP600" s="1"/>
      <c r="BQ600" s="1"/>
      <c r="BR600" s="1"/>
      <c r="BS600" s="1"/>
      <c r="BT600" s="1"/>
      <c r="BU600" s="1"/>
      <c r="BV600" s="1"/>
      <c r="BW600" s="1"/>
      <c r="BX600" s="1"/>
      <c r="BY600" s="1"/>
      <c r="BZ600" s="1"/>
      <c r="CA600" s="1"/>
      <c r="CB600" s="1"/>
    </row>
    <row r="601" spans="2:80" s="106" customFormat="1">
      <c r="B601" s="1"/>
      <c r="C601" s="172"/>
      <c r="D601" s="12"/>
      <c r="F601" s="809"/>
      <c r="G601" s="297" t="s">
        <v>1</v>
      </c>
      <c r="H601" s="803" t="s">
        <v>59</v>
      </c>
      <c r="I601" s="804"/>
      <c r="J601" s="387">
        <v>0</v>
      </c>
      <c r="K601" s="388">
        <v>0</v>
      </c>
      <c r="L601" s="389">
        <v>0</v>
      </c>
      <c r="M601" s="389">
        <v>0</v>
      </c>
      <c r="N601" s="389">
        <v>0</v>
      </c>
      <c r="O601" s="389">
        <v>0</v>
      </c>
      <c r="P601" s="390">
        <v>0</v>
      </c>
      <c r="R601" s="809"/>
      <c r="S601" s="297" t="s">
        <v>1</v>
      </c>
      <c r="T601" s="798" t="s">
        <v>59</v>
      </c>
      <c r="U601" s="799"/>
      <c r="V601" s="388">
        <v>0</v>
      </c>
      <c r="W601" s="389">
        <v>0</v>
      </c>
      <c r="X601" s="389">
        <v>0</v>
      </c>
      <c r="Y601" s="389">
        <v>0</v>
      </c>
      <c r="Z601" s="389">
        <v>0</v>
      </c>
      <c r="AA601" s="389">
        <v>0</v>
      </c>
      <c r="AB601" s="390">
        <v>0</v>
      </c>
      <c r="AD601" s="809"/>
      <c r="AE601" s="297" t="s">
        <v>1</v>
      </c>
      <c r="AF601" s="798" t="s">
        <v>59</v>
      </c>
      <c r="AG601" s="799"/>
      <c r="AH601" s="390">
        <v>0</v>
      </c>
      <c r="AI601" s="388">
        <v>0</v>
      </c>
      <c r="AJ601" s="389">
        <v>0</v>
      </c>
      <c r="AK601" s="389">
        <v>0</v>
      </c>
      <c r="AL601" s="389">
        <v>0</v>
      </c>
      <c r="AM601" s="389">
        <v>0</v>
      </c>
      <c r="AN601" s="390">
        <v>0</v>
      </c>
      <c r="AP601" s="809"/>
      <c r="AQ601" s="297" t="s">
        <v>1</v>
      </c>
      <c r="AR601" s="798" t="s">
        <v>59</v>
      </c>
      <c r="AS601" s="799"/>
      <c r="AT601" s="387">
        <v>0</v>
      </c>
      <c r="AU601" s="388">
        <v>0</v>
      </c>
      <c r="AV601" s="389">
        <v>0</v>
      </c>
      <c r="AW601" s="389">
        <v>0</v>
      </c>
      <c r="AX601" s="389">
        <v>0</v>
      </c>
      <c r="AY601" s="389">
        <v>0</v>
      </c>
      <c r="AZ601" s="390">
        <v>0</v>
      </c>
      <c r="BB601" s="809"/>
      <c r="BC601" s="297" t="s">
        <v>1</v>
      </c>
      <c r="BD601" s="798" t="s">
        <v>59</v>
      </c>
      <c r="BE601" s="799"/>
      <c r="BF601" s="387">
        <v>0</v>
      </c>
      <c r="BG601" s="388">
        <v>0</v>
      </c>
      <c r="BH601" s="389">
        <v>0</v>
      </c>
      <c r="BI601" s="389">
        <v>0</v>
      </c>
      <c r="BJ601" s="389">
        <v>0</v>
      </c>
      <c r="BK601" s="389">
        <v>0</v>
      </c>
      <c r="BL601" s="390">
        <v>0</v>
      </c>
      <c r="BN601" s="1"/>
      <c r="BO601" s="1"/>
      <c r="BP601" s="1"/>
      <c r="BQ601" s="1"/>
      <c r="BR601" s="1"/>
      <c r="BS601" s="1"/>
      <c r="BT601" s="1"/>
      <c r="BU601" s="1"/>
      <c r="BV601" s="1"/>
      <c r="BW601" s="1"/>
      <c r="BX601" s="1"/>
      <c r="BY601" s="1"/>
      <c r="BZ601" s="1"/>
      <c r="CA601" s="1"/>
      <c r="CB601" s="1"/>
    </row>
    <row r="602" spans="2:80" s="106" customFormat="1">
      <c r="B602" s="1"/>
      <c r="C602" s="172"/>
      <c r="D602" s="12"/>
      <c r="F602" s="809"/>
      <c r="G602" s="297" t="s">
        <v>1</v>
      </c>
      <c r="H602" s="798" t="s">
        <v>82</v>
      </c>
      <c r="I602" s="799"/>
      <c r="J602" s="387">
        <v>0</v>
      </c>
      <c r="K602" s="388">
        <v>0</v>
      </c>
      <c r="L602" s="389">
        <v>0</v>
      </c>
      <c r="M602" s="389">
        <v>0</v>
      </c>
      <c r="N602" s="389">
        <v>0</v>
      </c>
      <c r="O602" s="389">
        <v>0</v>
      </c>
      <c r="P602" s="390">
        <v>0</v>
      </c>
      <c r="R602" s="809"/>
      <c r="S602" s="297" t="s">
        <v>1</v>
      </c>
      <c r="T602" s="798" t="s">
        <v>82</v>
      </c>
      <c r="U602" s="799"/>
      <c r="V602" s="388">
        <v>0</v>
      </c>
      <c r="W602" s="389">
        <v>0</v>
      </c>
      <c r="X602" s="389">
        <v>0</v>
      </c>
      <c r="Y602" s="389">
        <v>0</v>
      </c>
      <c r="Z602" s="389">
        <v>0</v>
      </c>
      <c r="AA602" s="389">
        <v>0</v>
      </c>
      <c r="AB602" s="390">
        <v>0</v>
      </c>
      <c r="AD602" s="809"/>
      <c r="AE602" s="297" t="s">
        <v>1</v>
      </c>
      <c r="AF602" s="798" t="s">
        <v>82</v>
      </c>
      <c r="AG602" s="799"/>
      <c r="AH602" s="390">
        <v>0</v>
      </c>
      <c r="AI602" s="388">
        <v>0</v>
      </c>
      <c r="AJ602" s="389">
        <v>0</v>
      </c>
      <c r="AK602" s="389">
        <v>0</v>
      </c>
      <c r="AL602" s="389">
        <v>0</v>
      </c>
      <c r="AM602" s="389">
        <v>0</v>
      </c>
      <c r="AN602" s="390">
        <v>0</v>
      </c>
      <c r="AP602" s="809"/>
      <c r="AQ602" s="297" t="s">
        <v>1</v>
      </c>
      <c r="AR602" s="798" t="s">
        <v>82</v>
      </c>
      <c r="AS602" s="799"/>
      <c r="AT602" s="387">
        <v>0</v>
      </c>
      <c r="AU602" s="388">
        <v>0</v>
      </c>
      <c r="AV602" s="389">
        <v>0</v>
      </c>
      <c r="AW602" s="389">
        <v>0</v>
      </c>
      <c r="AX602" s="389">
        <v>0</v>
      </c>
      <c r="AY602" s="389">
        <v>0</v>
      </c>
      <c r="AZ602" s="390">
        <v>0</v>
      </c>
      <c r="BB602" s="809"/>
      <c r="BC602" s="297" t="s">
        <v>1</v>
      </c>
      <c r="BD602" s="798" t="s">
        <v>82</v>
      </c>
      <c r="BE602" s="799"/>
      <c r="BF602" s="387">
        <v>0</v>
      </c>
      <c r="BG602" s="388">
        <v>0</v>
      </c>
      <c r="BH602" s="389">
        <v>0</v>
      </c>
      <c r="BI602" s="389">
        <v>0</v>
      </c>
      <c r="BJ602" s="389">
        <v>0</v>
      </c>
      <c r="BK602" s="389">
        <v>0</v>
      </c>
      <c r="BL602" s="390">
        <v>0</v>
      </c>
      <c r="BN602" s="103"/>
      <c r="BO602" s="103"/>
      <c r="BP602" s="103"/>
      <c r="BQ602" s="103"/>
      <c r="BR602" s="103"/>
      <c r="BS602" s="103"/>
      <c r="BT602" s="103"/>
      <c r="BU602" s="103"/>
      <c r="BV602" s="103"/>
      <c r="BW602" s="103"/>
      <c r="BX602" s="103"/>
      <c r="BY602" s="103"/>
      <c r="BZ602" s="103"/>
      <c r="CA602" s="103"/>
      <c r="CB602" s="103"/>
    </row>
    <row r="603" spans="2:80" s="106" customFormat="1">
      <c r="B603" s="1"/>
      <c r="C603" s="172"/>
      <c r="D603" s="12"/>
      <c r="F603" s="809"/>
      <c r="G603" s="297" t="s">
        <v>1</v>
      </c>
      <c r="H603" s="798" t="s">
        <v>81</v>
      </c>
      <c r="I603" s="799"/>
      <c r="J603" s="387">
        <v>0</v>
      </c>
      <c r="K603" s="388">
        <v>0</v>
      </c>
      <c r="L603" s="389">
        <v>0</v>
      </c>
      <c r="M603" s="389">
        <v>0</v>
      </c>
      <c r="N603" s="389">
        <v>0</v>
      </c>
      <c r="O603" s="389">
        <v>0</v>
      </c>
      <c r="P603" s="390">
        <v>0</v>
      </c>
      <c r="R603" s="809"/>
      <c r="S603" s="297" t="s">
        <v>1</v>
      </c>
      <c r="T603" s="798" t="s">
        <v>81</v>
      </c>
      <c r="U603" s="799"/>
      <c r="V603" s="388">
        <v>0</v>
      </c>
      <c r="W603" s="389">
        <v>0</v>
      </c>
      <c r="X603" s="389">
        <v>0</v>
      </c>
      <c r="Y603" s="389">
        <v>0</v>
      </c>
      <c r="Z603" s="389">
        <v>0</v>
      </c>
      <c r="AA603" s="389">
        <v>0</v>
      </c>
      <c r="AB603" s="390">
        <v>0</v>
      </c>
      <c r="AD603" s="809"/>
      <c r="AE603" s="297" t="s">
        <v>1</v>
      </c>
      <c r="AF603" s="798" t="s">
        <v>81</v>
      </c>
      <c r="AG603" s="799"/>
      <c r="AH603" s="390">
        <v>0</v>
      </c>
      <c r="AI603" s="388">
        <v>0</v>
      </c>
      <c r="AJ603" s="389">
        <v>0</v>
      </c>
      <c r="AK603" s="389">
        <v>0</v>
      </c>
      <c r="AL603" s="389">
        <v>0</v>
      </c>
      <c r="AM603" s="389">
        <v>0</v>
      </c>
      <c r="AN603" s="390">
        <v>0</v>
      </c>
      <c r="AP603" s="809"/>
      <c r="AQ603" s="297" t="s">
        <v>1</v>
      </c>
      <c r="AR603" s="798" t="s">
        <v>81</v>
      </c>
      <c r="AS603" s="799"/>
      <c r="AT603" s="387">
        <v>0</v>
      </c>
      <c r="AU603" s="388">
        <v>0</v>
      </c>
      <c r="AV603" s="389">
        <v>0</v>
      </c>
      <c r="AW603" s="389">
        <v>0</v>
      </c>
      <c r="AX603" s="389">
        <v>0</v>
      </c>
      <c r="AY603" s="389">
        <v>0</v>
      </c>
      <c r="AZ603" s="390">
        <v>0</v>
      </c>
      <c r="BB603" s="809"/>
      <c r="BC603" s="297" t="s">
        <v>1</v>
      </c>
      <c r="BD603" s="798" t="s">
        <v>81</v>
      </c>
      <c r="BE603" s="799"/>
      <c r="BF603" s="387">
        <v>0</v>
      </c>
      <c r="BG603" s="388">
        <v>0</v>
      </c>
      <c r="BH603" s="389">
        <v>0</v>
      </c>
      <c r="BI603" s="389">
        <v>0</v>
      </c>
      <c r="BJ603" s="389">
        <v>0</v>
      </c>
      <c r="BK603" s="389">
        <v>0</v>
      </c>
      <c r="BL603" s="390">
        <v>0</v>
      </c>
      <c r="BN603" s="1"/>
      <c r="BO603" s="1"/>
      <c r="BP603" s="1"/>
      <c r="BQ603" s="1"/>
      <c r="BR603" s="1"/>
      <c r="BS603" s="1"/>
      <c r="BT603" s="1"/>
      <c r="BU603" s="1"/>
      <c r="BV603" s="1"/>
      <c r="BW603" s="1"/>
      <c r="BX603" s="1"/>
      <c r="BY603" s="1"/>
      <c r="BZ603" s="1"/>
      <c r="CA603" s="1"/>
      <c r="CB603" s="1"/>
    </row>
    <row r="604" spans="2:80" s="106" customFormat="1">
      <c r="B604" s="1"/>
      <c r="C604" s="172"/>
      <c r="D604" s="12"/>
      <c r="F604" s="809"/>
      <c r="G604" s="297" t="s">
        <v>1</v>
      </c>
      <c r="H604" s="798" t="s">
        <v>80</v>
      </c>
      <c r="I604" s="799"/>
      <c r="J604" s="387">
        <v>0</v>
      </c>
      <c r="K604" s="388">
        <v>0</v>
      </c>
      <c r="L604" s="389">
        <v>0</v>
      </c>
      <c r="M604" s="389">
        <v>0</v>
      </c>
      <c r="N604" s="389">
        <v>0</v>
      </c>
      <c r="O604" s="389">
        <v>0</v>
      </c>
      <c r="P604" s="390">
        <v>0</v>
      </c>
      <c r="R604" s="809"/>
      <c r="S604" s="297" t="s">
        <v>1</v>
      </c>
      <c r="T604" s="798" t="s">
        <v>80</v>
      </c>
      <c r="U604" s="799"/>
      <c r="V604" s="388">
        <v>0</v>
      </c>
      <c r="W604" s="389">
        <v>0</v>
      </c>
      <c r="X604" s="389">
        <v>0</v>
      </c>
      <c r="Y604" s="389">
        <v>0</v>
      </c>
      <c r="Z604" s="389">
        <v>0</v>
      </c>
      <c r="AA604" s="389">
        <v>0</v>
      </c>
      <c r="AB604" s="390">
        <v>0</v>
      </c>
      <c r="AD604" s="809"/>
      <c r="AE604" s="297" t="s">
        <v>1</v>
      </c>
      <c r="AF604" s="798" t="s">
        <v>80</v>
      </c>
      <c r="AG604" s="799"/>
      <c r="AH604" s="390">
        <v>0</v>
      </c>
      <c r="AI604" s="388">
        <v>0</v>
      </c>
      <c r="AJ604" s="389">
        <v>0</v>
      </c>
      <c r="AK604" s="389">
        <v>0</v>
      </c>
      <c r="AL604" s="389">
        <v>0</v>
      </c>
      <c r="AM604" s="389">
        <v>0</v>
      </c>
      <c r="AN604" s="390">
        <v>0</v>
      </c>
      <c r="AP604" s="809"/>
      <c r="AQ604" s="297" t="s">
        <v>1</v>
      </c>
      <c r="AR604" s="798" t="s">
        <v>80</v>
      </c>
      <c r="AS604" s="799"/>
      <c r="AT604" s="387">
        <v>0</v>
      </c>
      <c r="AU604" s="388">
        <v>0</v>
      </c>
      <c r="AV604" s="389">
        <v>0</v>
      </c>
      <c r="AW604" s="389">
        <v>0</v>
      </c>
      <c r="AX604" s="389">
        <v>0</v>
      </c>
      <c r="AY604" s="389">
        <v>0</v>
      </c>
      <c r="AZ604" s="390">
        <v>0</v>
      </c>
      <c r="BB604" s="809"/>
      <c r="BC604" s="297" t="s">
        <v>1</v>
      </c>
      <c r="BD604" s="798" t="s">
        <v>80</v>
      </c>
      <c r="BE604" s="799"/>
      <c r="BF604" s="387">
        <v>0</v>
      </c>
      <c r="BG604" s="388">
        <v>0</v>
      </c>
      <c r="BH604" s="389">
        <v>0</v>
      </c>
      <c r="BI604" s="389">
        <v>0</v>
      </c>
      <c r="BJ604" s="389">
        <v>0</v>
      </c>
      <c r="BK604" s="389">
        <v>0</v>
      </c>
      <c r="BL604" s="390">
        <v>0</v>
      </c>
      <c r="BN604" s="1"/>
      <c r="BO604" s="1"/>
      <c r="BP604" s="1"/>
      <c r="BQ604" s="1"/>
      <c r="BR604" s="1"/>
      <c r="BS604" s="1"/>
      <c r="BT604" s="1"/>
      <c r="BU604" s="1"/>
      <c r="BV604" s="1"/>
      <c r="BW604" s="1"/>
      <c r="BX604" s="1"/>
      <c r="BY604" s="1"/>
      <c r="BZ604" s="1"/>
      <c r="CA604" s="1"/>
      <c r="CB604" s="1"/>
    </row>
    <row r="605" spans="2:80" s="106" customFormat="1">
      <c r="B605" s="1"/>
      <c r="C605" s="172"/>
      <c r="D605" s="12"/>
      <c r="F605" s="809"/>
      <c r="G605" s="297" t="s">
        <v>1</v>
      </c>
      <c r="H605" s="798" t="s">
        <v>79</v>
      </c>
      <c r="I605" s="799"/>
      <c r="J605" s="387">
        <v>0</v>
      </c>
      <c r="K605" s="388">
        <v>0</v>
      </c>
      <c r="L605" s="389">
        <v>0</v>
      </c>
      <c r="M605" s="389">
        <v>0</v>
      </c>
      <c r="N605" s="389">
        <v>0</v>
      </c>
      <c r="O605" s="389">
        <v>0</v>
      </c>
      <c r="P605" s="390">
        <v>0</v>
      </c>
      <c r="R605" s="809"/>
      <c r="S605" s="297" t="s">
        <v>1</v>
      </c>
      <c r="T605" s="798" t="s">
        <v>79</v>
      </c>
      <c r="U605" s="799"/>
      <c r="V605" s="388">
        <v>0</v>
      </c>
      <c r="W605" s="389">
        <v>0</v>
      </c>
      <c r="X605" s="389">
        <v>0</v>
      </c>
      <c r="Y605" s="389">
        <v>0</v>
      </c>
      <c r="Z605" s="389">
        <v>0</v>
      </c>
      <c r="AA605" s="389">
        <v>0</v>
      </c>
      <c r="AB605" s="390">
        <v>0</v>
      </c>
      <c r="AD605" s="809"/>
      <c r="AE605" s="297" t="s">
        <v>1</v>
      </c>
      <c r="AF605" s="798" t="s">
        <v>79</v>
      </c>
      <c r="AG605" s="799"/>
      <c r="AH605" s="390">
        <v>0</v>
      </c>
      <c r="AI605" s="388">
        <v>0</v>
      </c>
      <c r="AJ605" s="389">
        <v>0</v>
      </c>
      <c r="AK605" s="389">
        <v>0</v>
      </c>
      <c r="AL605" s="389">
        <v>0</v>
      </c>
      <c r="AM605" s="389">
        <v>0</v>
      </c>
      <c r="AN605" s="390">
        <v>0</v>
      </c>
      <c r="AP605" s="809"/>
      <c r="AQ605" s="297" t="s">
        <v>1</v>
      </c>
      <c r="AR605" s="798" t="s">
        <v>79</v>
      </c>
      <c r="AS605" s="799"/>
      <c r="AT605" s="387">
        <v>0</v>
      </c>
      <c r="AU605" s="388">
        <v>0</v>
      </c>
      <c r="AV605" s="389">
        <v>0</v>
      </c>
      <c r="AW605" s="389">
        <v>0</v>
      </c>
      <c r="AX605" s="389">
        <v>0</v>
      </c>
      <c r="AY605" s="389">
        <v>0</v>
      </c>
      <c r="AZ605" s="390">
        <v>0</v>
      </c>
      <c r="BB605" s="809"/>
      <c r="BC605" s="297" t="s">
        <v>1</v>
      </c>
      <c r="BD605" s="798" t="s">
        <v>79</v>
      </c>
      <c r="BE605" s="799"/>
      <c r="BF605" s="387">
        <v>0</v>
      </c>
      <c r="BG605" s="388">
        <v>0</v>
      </c>
      <c r="BH605" s="389">
        <v>0</v>
      </c>
      <c r="BI605" s="389">
        <v>0</v>
      </c>
      <c r="BJ605" s="389">
        <v>0</v>
      </c>
      <c r="BK605" s="389">
        <v>0</v>
      </c>
      <c r="BL605" s="390">
        <v>0</v>
      </c>
      <c r="BN605" s="1"/>
      <c r="BO605" s="1"/>
      <c r="BP605" s="1"/>
      <c r="BQ605" s="1"/>
      <c r="BR605" s="1"/>
      <c r="BS605" s="1"/>
      <c r="BT605" s="1"/>
      <c r="BU605" s="1"/>
      <c r="BV605" s="1"/>
      <c r="BW605" s="1"/>
      <c r="BX605" s="1"/>
      <c r="BY605" s="1"/>
      <c r="BZ605" s="1"/>
      <c r="CA605" s="1"/>
      <c r="CB605" s="1"/>
    </row>
    <row r="606" spans="2:80" s="106" customFormat="1">
      <c r="B606" s="1"/>
      <c r="C606" s="172"/>
      <c r="D606" s="12"/>
      <c r="F606" s="809"/>
      <c r="G606" s="297" t="s">
        <v>1</v>
      </c>
      <c r="H606" s="798" t="s">
        <v>78</v>
      </c>
      <c r="I606" s="799"/>
      <c r="J606" s="387">
        <v>0</v>
      </c>
      <c r="K606" s="388">
        <v>0</v>
      </c>
      <c r="L606" s="389">
        <v>0</v>
      </c>
      <c r="M606" s="389">
        <v>0</v>
      </c>
      <c r="N606" s="389">
        <v>0</v>
      </c>
      <c r="O606" s="389">
        <v>0</v>
      </c>
      <c r="P606" s="390">
        <v>0</v>
      </c>
      <c r="R606" s="809"/>
      <c r="S606" s="297" t="s">
        <v>1</v>
      </c>
      <c r="T606" s="798" t="s">
        <v>78</v>
      </c>
      <c r="U606" s="799"/>
      <c r="V606" s="388">
        <v>0</v>
      </c>
      <c r="W606" s="389">
        <v>0</v>
      </c>
      <c r="X606" s="389">
        <v>0</v>
      </c>
      <c r="Y606" s="389">
        <v>0</v>
      </c>
      <c r="Z606" s="389">
        <v>0</v>
      </c>
      <c r="AA606" s="389">
        <v>0</v>
      </c>
      <c r="AB606" s="390">
        <v>0</v>
      </c>
      <c r="AD606" s="809"/>
      <c r="AE606" s="297" t="s">
        <v>1</v>
      </c>
      <c r="AF606" s="798" t="s">
        <v>78</v>
      </c>
      <c r="AG606" s="799"/>
      <c r="AH606" s="390">
        <v>0</v>
      </c>
      <c r="AI606" s="388">
        <v>0</v>
      </c>
      <c r="AJ606" s="389">
        <v>0</v>
      </c>
      <c r="AK606" s="389">
        <v>0</v>
      </c>
      <c r="AL606" s="389">
        <v>0</v>
      </c>
      <c r="AM606" s="389">
        <v>0</v>
      </c>
      <c r="AN606" s="390">
        <v>0</v>
      </c>
      <c r="AP606" s="809"/>
      <c r="AQ606" s="297" t="s">
        <v>1</v>
      </c>
      <c r="AR606" s="798" t="s">
        <v>78</v>
      </c>
      <c r="AS606" s="799"/>
      <c r="AT606" s="387">
        <v>0</v>
      </c>
      <c r="AU606" s="388">
        <v>0</v>
      </c>
      <c r="AV606" s="389">
        <v>0</v>
      </c>
      <c r="AW606" s="389">
        <v>0</v>
      </c>
      <c r="AX606" s="389">
        <v>0</v>
      </c>
      <c r="AY606" s="389">
        <v>0</v>
      </c>
      <c r="AZ606" s="390">
        <v>0</v>
      </c>
      <c r="BB606" s="809"/>
      <c r="BC606" s="297" t="s">
        <v>1</v>
      </c>
      <c r="BD606" s="798" t="s">
        <v>78</v>
      </c>
      <c r="BE606" s="799"/>
      <c r="BF606" s="387">
        <v>0</v>
      </c>
      <c r="BG606" s="388">
        <v>0</v>
      </c>
      <c r="BH606" s="389">
        <v>0</v>
      </c>
      <c r="BI606" s="389">
        <v>0</v>
      </c>
      <c r="BJ606" s="389">
        <v>0</v>
      </c>
      <c r="BK606" s="389">
        <v>0</v>
      </c>
      <c r="BL606" s="390">
        <v>0</v>
      </c>
      <c r="BN606" s="1"/>
      <c r="BO606" s="1"/>
      <c r="BP606" s="1"/>
      <c r="BQ606" s="1"/>
      <c r="BR606" s="1"/>
      <c r="BS606" s="1"/>
      <c r="BT606" s="1"/>
      <c r="BU606" s="1"/>
      <c r="BV606" s="1"/>
      <c r="BW606" s="1"/>
      <c r="BX606" s="1"/>
      <c r="BY606" s="1"/>
      <c r="BZ606" s="1"/>
      <c r="CA606" s="1"/>
      <c r="CB606" s="1"/>
    </row>
    <row r="607" spans="2:80" s="106" customFormat="1">
      <c r="B607" s="1"/>
      <c r="C607" s="172"/>
      <c r="D607" s="12"/>
      <c r="F607" s="809"/>
      <c r="G607" s="300" t="s">
        <v>1</v>
      </c>
      <c r="H607" s="801" t="s">
        <v>9</v>
      </c>
      <c r="I607" s="802"/>
      <c r="J607" s="387">
        <v>0</v>
      </c>
      <c r="K607" s="388">
        <v>0</v>
      </c>
      <c r="L607" s="389">
        <v>0</v>
      </c>
      <c r="M607" s="389">
        <v>0</v>
      </c>
      <c r="N607" s="389">
        <v>0</v>
      </c>
      <c r="O607" s="389">
        <v>0</v>
      </c>
      <c r="P607" s="390">
        <v>0</v>
      </c>
      <c r="R607" s="809"/>
      <c r="S607" s="300" t="s">
        <v>1</v>
      </c>
      <c r="T607" s="801" t="s">
        <v>9</v>
      </c>
      <c r="U607" s="802"/>
      <c r="V607" s="388">
        <v>0</v>
      </c>
      <c r="W607" s="389">
        <v>0</v>
      </c>
      <c r="X607" s="389">
        <v>0</v>
      </c>
      <c r="Y607" s="389">
        <v>0</v>
      </c>
      <c r="Z607" s="389">
        <v>0</v>
      </c>
      <c r="AA607" s="389">
        <v>0</v>
      </c>
      <c r="AB607" s="390">
        <v>0</v>
      </c>
      <c r="AD607" s="809"/>
      <c r="AE607" s="300" t="s">
        <v>1</v>
      </c>
      <c r="AF607" s="801" t="s">
        <v>9</v>
      </c>
      <c r="AG607" s="802"/>
      <c r="AH607" s="390">
        <v>0</v>
      </c>
      <c r="AI607" s="388">
        <v>0</v>
      </c>
      <c r="AJ607" s="389">
        <v>0</v>
      </c>
      <c r="AK607" s="389">
        <v>0</v>
      </c>
      <c r="AL607" s="389">
        <v>0</v>
      </c>
      <c r="AM607" s="389">
        <v>0</v>
      </c>
      <c r="AN607" s="390">
        <v>0</v>
      </c>
      <c r="AP607" s="809"/>
      <c r="AQ607" s="300" t="s">
        <v>1</v>
      </c>
      <c r="AR607" s="801" t="s">
        <v>9</v>
      </c>
      <c r="AS607" s="802"/>
      <c r="AT607" s="387">
        <v>0</v>
      </c>
      <c r="AU607" s="388">
        <v>0</v>
      </c>
      <c r="AV607" s="389">
        <v>0</v>
      </c>
      <c r="AW607" s="389">
        <v>0</v>
      </c>
      <c r="AX607" s="389">
        <v>0</v>
      </c>
      <c r="AY607" s="389">
        <v>0</v>
      </c>
      <c r="AZ607" s="390">
        <v>0</v>
      </c>
      <c r="BB607" s="809"/>
      <c r="BC607" s="300" t="s">
        <v>1</v>
      </c>
      <c r="BD607" s="801" t="s">
        <v>9</v>
      </c>
      <c r="BE607" s="802"/>
      <c r="BF607" s="387">
        <v>0</v>
      </c>
      <c r="BG607" s="388">
        <v>0</v>
      </c>
      <c r="BH607" s="389">
        <v>0</v>
      </c>
      <c r="BI607" s="389">
        <v>0</v>
      </c>
      <c r="BJ607" s="389">
        <v>0</v>
      </c>
      <c r="BK607" s="389">
        <v>0</v>
      </c>
      <c r="BL607" s="390">
        <v>0</v>
      </c>
      <c r="BN607" s="1"/>
      <c r="BO607" s="1"/>
      <c r="BP607" s="1"/>
      <c r="BQ607" s="1"/>
      <c r="BR607" s="1"/>
      <c r="BS607" s="1"/>
      <c r="BT607" s="1"/>
      <c r="BU607" s="1"/>
      <c r="BV607" s="1"/>
      <c r="BW607" s="1"/>
      <c r="BX607" s="1"/>
      <c r="BY607" s="1"/>
      <c r="BZ607" s="1"/>
      <c r="CA607" s="1"/>
      <c r="CB607" s="1"/>
    </row>
    <row r="608" spans="2:80" s="106" customFormat="1">
      <c r="B608" s="1"/>
      <c r="C608" s="172"/>
      <c r="D608" s="12"/>
      <c r="F608" s="809"/>
      <c r="G608" s="297" t="s">
        <v>0</v>
      </c>
      <c r="H608" s="803" t="s">
        <v>59</v>
      </c>
      <c r="I608" s="804"/>
      <c r="J608" s="387">
        <v>0</v>
      </c>
      <c r="K608" s="388">
        <v>0</v>
      </c>
      <c r="L608" s="389">
        <v>0</v>
      </c>
      <c r="M608" s="389">
        <v>0</v>
      </c>
      <c r="N608" s="389">
        <v>0</v>
      </c>
      <c r="O608" s="389">
        <v>0</v>
      </c>
      <c r="P608" s="390">
        <v>0</v>
      </c>
      <c r="R608" s="809"/>
      <c r="S608" s="297" t="s">
        <v>0</v>
      </c>
      <c r="T608" s="798" t="s">
        <v>59</v>
      </c>
      <c r="U608" s="799"/>
      <c r="V608" s="388">
        <v>0</v>
      </c>
      <c r="W608" s="389">
        <v>0</v>
      </c>
      <c r="X608" s="389">
        <v>0</v>
      </c>
      <c r="Y608" s="389">
        <v>0</v>
      </c>
      <c r="Z608" s="389">
        <v>0</v>
      </c>
      <c r="AA608" s="389">
        <v>0</v>
      </c>
      <c r="AB608" s="390">
        <v>0</v>
      </c>
      <c r="AD608" s="809"/>
      <c r="AE608" s="297" t="s">
        <v>0</v>
      </c>
      <c r="AF608" s="798" t="s">
        <v>59</v>
      </c>
      <c r="AG608" s="799"/>
      <c r="AH608" s="390">
        <v>0</v>
      </c>
      <c r="AI608" s="388">
        <v>0</v>
      </c>
      <c r="AJ608" s="389">
        <v>0</v>
      </c>
      <c r="AK608" s="389">
        <v>0</v>
      </c>
      <c r="AL608" s="389">
        <v>0</v>
      </c>
      <c r="AM608" s="389">
        <v>0</v>
      </c>
      <c r="AN608" s="390">
        <v>0</v>
      </c>
      <c r="AP608" s="809"/>
      <c r="AQ608" s="297" t="s">
        <v>0</v>
      </c>
      <c r="AR608" s="798" t="s">
        <v>59</v>
      </c>
      <c r="AS608" s="799"/>
      <c r="AT608" s="387">
        <v>0</v>
      </c>
      <c r="AU608" s="388">
        <v>0</v>
      </c>
      <c r="AV608" s="389">
        <v>0</v>
      </c>
      <c r="AW608" s="389">
        <v>0</v>
      </c>
      <c r="AX608" s="389">
        <v>0</v>
      </c>
      <c r="AY608" s="389">
        <v>0</v>
      </c>
      <c r="AZ608" s="390">
        <v>0</v>
      </c>
      <c r="BB608" s="809"/>
      <c r="BC608" s="297" t="s">
        <v>0</v>
      </c>
      <c r="BD608" s="798" t="s">
        <v>59</v>
      </c>
      <c r="BE608" s="799"/>
      <c r="BF608" s="387">
        <v>0</v>
      </c>
      <c r="BG608" s="388">
        <v>0</v>
      </c>
      <c r="BH608" s="389">
        <v>0</v>
      </c>
      <c r="BI608" s="389">
        <v>0</v>
      </c>
      <c r="BJ608" s="389">
        <v>0</v>
      </c>
      <c r="BK608" s="389">
        <v>0</v>
      </c>
      <c r="BL608" s="390">
        <v>0</v>
      </c>
      <c r="BN608" s="1"/>
      <c r="BO608" s="1"/>
      <c r="BP608" s="1"/>
      <c r="BQ608" s="1"/>
      <c r="BR608" s="1"/>
      <c r="BS608" s="1"/>
      <c r="BT608" s="1"/>
      <c r="BU608" s="1"/>
      <c r="BV608" s="1"/>
      <c r="BW608" s="1"/>
      <c r="BX608" s="1"/>
      <c r="BY608" s="1"/>
      <c r="BZ608" s="1"/>
      <c r="CA608" s="1"/>
      <c r="CB608" s="1"/>
    </row>
    <row r="609" spans="2:80" s="106" customFormat="1">
      <c r="B609" s="1"/>
      <c r="C609" s="172"/>
      <c r="D609" s="12"/>
      <c r="F609" s="809"/>
      <c r="G609" s="297" t="s">
        <v>0</v>
      </c>
      <c r="H609" s="798" t="s">
        <v>82</v>
      </c>
      <c r="I609" s="799"/>
      <c r="J609" s="387">
        <v>0</v>
      </c>
      <c r="K609" s="388">
        <v>0</v>
      </c>
      <c r="L609" s="389">
        <v>0</v>
      </c>
      <c r="M609" s="389">
        <v>0</v>
      </c>
      <c r="N609" s="389">
        <v>0</v>
      </c>
      <c r="O609" s="389">
        <v>0</v>
      </c>
      <c r="P609" s="390">
        <v>0</v>
      </c>
      <c r="R609" s="809"/>
      <c r="S609" s="297" t="s">
        <v>0</v>
      </c>
      <c r="T609" s="798" t="s">
        <v>82</v>
      </c>
      <c r="U609" s="799"/>
      <c r="V609" s="388">
        <v>0</v>
      </c>
      <c r="W609" s="389">
        <v>0</v>
      </c>
      <c r="X609" s="389">
        <v>0</v>
      </c>
      <c r="Y609" s="389">
        <v>0</v>
      </c>
      <c r="Z609" s="389">
        <v>0</v>
      </c>
      <c r="AA609" s="389">
        <v>0</v>
      </c>
      <c r="AB609" s="390">
        <v>0</v>
      </c>
      <c r="AD609" s="809"/>
      <c r="AE609" s="297" t="s">
        <v>0</v>
      </c>
      <c r="AF609" s="798" t="s">
        <v>82</v>
      </c>
      <c r="AG609" s="799"/>
      <c r="AH609" s="390">
        <v>0</v>
      </c>
      <c r="AI609" s="388">
        <v>0</v>
      </c>
      <c r="AJ609" s="389">
        <v>0</v>
      </c>
      <c r="AK609" s="389">
        <v>0</v>
      </c>
      <c r="AL609" s="389">
        <v>0</v>
      </c>
      <c r="AM609" s="389">
        <v>0</v>
      </c>
      <c r="AN609" s="390">
        <v>0</v>
      </c>
      <c r="AP609" s="809"/>
      <c r="AQ609" s="297" t="s">
        <v>0</v>
      </c>
      <c r="AR609" s="798" t="s">
        <v>82</v>
      </c>
      <c r="AS609" s="799"/>
      <c r="AT609" s="387">
        <v>0</v>
      </c>
      <c r="AU609" s="388">
        <v>0</v>
      </c>
      <c r="AV609" s="389">
        <v>0</v>
      </c>
      <c r="AW609" s="389">
        <v>0</v>
      </c>
      <c r="AX609" s="389">
        <v>0</v>
      </c>
      <c r="AY609" s="389">
        <v>0</v>
      </c>
      <c r="AZ609" s="390">
        <v>0</v>
      </c>
      <c r="BB609" s="809"/>
      <c r="BC609" s="297" t="s">
        <v>0</v>
      </c>
      <c r="BD609" s="798" t="s">
        <v>82</v>
      </c>
      <c r="BE609" s="799"/>
      <c r="BF609" s="387">
        <v>0</v>
      </c>
      <c r="BG609" s="388">
        <v>0</v>
      </c>
      <c r="BH609" s="389">
        <v>0</v>
      </c>
      <c r="BI609" s="389">
        <v>0</v>
      </c>
      <c r="BJ609" s="389">
        <v>0</v>
      </c>
      <c r="BK609" s="389">
        <v>0</v>
      </c>
      <c r="BL609" s="390">
        <v>0</v>
      </c>
      <c r="BN609" s="1"/>
      <c r="BO609" s="1"/>
      <c r="BP609" s="1"/>
      <c r="BQ609" s="1"/>
      <c r="BR609" s="1"/>
      <c r="BS609" s="1"/>
      <c r="BT609" s="1"/>
      <c r="BU609" s="1"/>
      <c r="BV609" s="1"/>
      <c r="BW609" s="1"/>
      <c r="BX609" s="1"/>
      <c r="BY609" s="1"/>
      <c r="BZ609" s="1"/>
      <c r="CA609" s="1"/>
      <c r="CB609" s="1"/>
    </row>
    <row r="610" spans="2:80" s="106" customFormat="1">
      <c r="B610" s="1"/>
      <c r="C610" s="172"/>
      <c r="D610" s="12"/>
      <c r="F610" s="809"/>
      <c r="G610" s="297" t="s">
        <v>0</v>
      </c>
      <c r="H610" s="798" t="s">
        <v>81</v>
      </c>
      <c r="I610" s="799"/>
      <c r="J610" s="387">
        <v>0</v>
      </c>
      <c r="K610" s="388">
        <v>0</v>
      </c>
      <c r="L610" s="389">
        <v>0</v>
      </c>
      <c r="M610" s="389">
        <v>0</v>
      </c>
      <c r="N610" s="389">
        <v>0</v>
      </c>
      <c r="O610" s="389">
        <v>0</v>
      </c>
      <c r="P610" s="390">
        <v>0</v>
      </c>
      <c r="R610" s="809"/>
      <c r="S610" s="297" t="s">
        <v>0</v>
      </c>
      <c r="T610" s="798" t="s">
        <v>81</v>
      </c>
      <c r="U610" s="799"/>
      <c r="V610" s="388">
        <v>0</v>
      </c>
      <c r="W610" s="389">
        <v>0</v>
      </c>
      <c r="X610" s="389">
        <v>0</v>
      </c>
      <c r="Y610" s="389">
        <v>0</v>
      </c>
      <c r="Z610" s="389">
        <v>0</v>
      </c>
      <c r="AA610" s="389">
        <v>0</v>
      </c>
      <c r="AB610" s="390">
        <v>0</v>
      </c>
      <c r="AD610" s="809"/>
      <c r="AE610" s="297" t="s">
        <v>0</v>
      </c>
      <c r="AF610" s="798" t="s">
        <v>81</v>
      </c>
      <c r="AG610" s="799"/>
      <c r="AH610" s="390">
        <v>0</v>
      </c>
      <c r="AI610" s="388">
        <v>0</v>
      </c>
      <c r="AJ610" s="389">
        <v>0</v>
      </c>
      <c r="AK610" s="389">
        <v>0</v>
      </c>
      <c r="AL610" s="389">
        <v>0</v>
      </c>
      <c r="AM610" s="389">
        <v>0</v>
      </c>
      <c r="AN610" s="390">
        <v>0</v>
      </c>
      <c r="AP610" s="809"/>
      <c r="AQ610" s="297" t="s">
        <v>0</v>
      </c>
      <c r="AR610" s="798" t="s">
        <v>81</v>
      </c>
      <c r="AS610" s="799"/>
      <c r="AT610" s="387">
        <v>0</v>
      </c>
      <c r="AU610" s="388">
        <v>0</v>
      </c>
      <c r="AV610" s="389">
        <v>0</v>
      </c>
      <c r="AW610" s="389">
        <v>0</v>
      </c>
      <c r="AX610" s="389">
        <v>0</v>
      </c>
      <c r="AY610" s="389">
        <v>0</v>
      </c>
      <c r="AZ610" s="390">
        <v>0</v>
      </c>
      <c r="BB610" s="809"/>
      <c r="BC610" s="297" t="s">
        <v>0</v>
      </c>
      <c r="BD610" s="798" t="s">
        <v>81</v>
      </c>
      <c r="BE610" s="799"/>
      <c r="BF610" s="387">
        <v>0</v>
      </c>
      <c r="BG610" s="388">
        <v>0</v>
      </c>
      <c r="BH610" s="389">
        <v>0</v>
      </c>
      <c r="BI610" s="389">
        <v>0</v>
      </c>
      <c r="BJ610" s="389">
        <v>0</v>
      </c>
      <c r="BK610" s="389">
        <v>0</v>
      </c>
      <c r="BL610" s="390">
        <v>0</v>
      </c>
      <c r="BN610" s="1"/>
      <c r="BO610" s="1"/>
      <c r="BP610" s="1"/>
      <c r="BQ610" s="1"/>
      <c r="BR610" s="1"/>
      <c r="BS610" s="1"/>
      <c r="BT610" s="1"/>
      <c r="BU610" s="1"/>
      <c r="BV610" s="1"/>
      <c r="BW610" s="1"/>
      <c r="BX610" s="1"/>
      <c r="BY610" s="1"/>
      <c r="BZ610" s="1"/>
      <c r="CA610" s="1"/>
      <c r="CB610" s="1"/>
    </row>
    <row r="611" spans="2:80" s="106" customFormat="1">
      <c r="B611" s="1"/>
      <c r="C611" s="172"/>
      <c r="D611" s="12"/>
      <c r="F611" s="809"/>
      <c r="G611" s="297" t="s">
        <v>0</v>
      </c>
      <c r="H611" s="798" t="s">
        <v>80</v>
      </c>
      <c r="I611" s="799"/>
      <c r="J611" s="387">
        <v>0</v>
      </c>
      <c r="K611" s="388">
        <v>0</v>
      </c>
      <c r="L611" s="389">
        <v>0</v>
      </c>
      <c r="M611" s="389">
        <v>0</v>
      </c>
      <c r="N611" s="389">
        <v>0</v>
      </c>
      <c r="O611" s="389">
        <v>0</v>
      </c>
      <c r="P611" s="390">
        <v>0</v>
      </c>
      <c r="R611" s="809"/>
      <c r="S611" s="297" t="s">
        <v>0</v>
      </c>
      <c r="T611" s="798" t="s">
        <v>80</v>
      </c>
      <c r="U611" s="799"/>
      <c r="V611" s="388">
        <v>0</v>
      </c>
      <c r="W611" s="389">
        <v>0</v>
      </c>
      <c r="X611" s="389">
        <v>0</v>
      </c>
      <c r="Y611" s="389">
        <v>0</v>
      </c>
      <c r="Z611" s="389">
        <v>0</v>
      </c>
      <c r="AA611" s="389">
        <v>0</v>
      </c>
      <c r="AB611" s="390">
        <v>0</v>
      </c>
      <c r="AD611" s="809"/>
      <c r="AE611" s="297" t="s">
        <v>0</v>
      </c>
      <c r="AF611" s="798" t="s">
        <v>80</v>
      </c>
      <c r="AG611" s="799"/>
      <c r="AH611" s="390">
        <v>0</v>
      </c>
      <c r="AI611" s="388">
        <v>0</v>
      </c>
      <c r="AJ611" s="389">
        <v>0</v>
      </c>
      <c r="AK611" s="389">
        <v>0</v>
      </c>
      <c r="AL611" s="389">
        <v>0</v>
      </c>
      <c r="AM611" s="389">
        <v>0</v>
      </c>
      <c r="AN611" s="390">
        <v>0</v>
      </c>
      <c r="AP611" s="809"/>
      <c r="AQ611" s="297" t="s">
        <v>0</v>
      </c>
      <c r="AR611" s="798" t="s">
        <v>80</v>
      </c>
      <c r="AS611" s="799"/>
      <c r="AT611" s="387">
        <v>0</v>
      </c>
      <c r="AU611" s="388">
        <v>0</v>
      </c>
      <c r="AV611" s="389">
        <v>0</v>
      </c>
      <c r="AW611" s="389">
        <v>0</v>
      </c>
      <c r="AX611" s="389">
        <v>0</v>
      </c>
      <c r="AY611" s="389">
        <v>0</v>
      </c>
      <c r="AZ611" s="390">
        <v>0</v>
      </c>
      <c r="BB611" s="809"/>
      <c r="BC611" s="297" t="s">
        <v>0</v>
      </c>
      <c r="BD611" s="798" t="s">
        <v>80</v>
      </c>
      <c r="BE611" s="799"/>
      <c r="BF611" s="387">
        <v>0</v>
      </c>
      <c r="BG611" s="388">
        <v>0</v>
      </c>
      <c r="BH611" s="389">
        <v>0</v>
      </c>
      <c r="BI611" s="389">
        <v>0</v>
      </c>
      <c r="BJ611" s="389">
        <v>0</v>
      </c>
      <c r="BK611" s="389">
        <v>0</v>
      </c>
      <c r="BL611" s="390">
        <v>0</v>
      </c>
      <c r="BN611" s="1"/>
      <c r="BO611" s="1"/>
      <c r="BP611" s="1"/>
      <c r="BQ611" s="1"/>
      <c r="BR611" s="1"/>
      <c r="BS611" s="1"/>
      <c r="BT611" s="1"/>
      <c r="BU611" s="1"/>
      <c r="BV611" s="1"/>
      <c r="BW611" s="1"/>
      <c r="BX611" s="1"/>
      <c r="BY611" s="1"/>
      <c r="BZ611" s="1"/>
      <c r="CA611" s="1"/>
      <c r="CB611" s="1"/>
    </row>
    <row r="612" spans="2:80" s="106" customFormat="1">
      <c r="B612" s="1"/>
      <c r="C612" s="172"/>
      <c r="D612" s="12"/>
      <c r="F612" s="809"/>
      <c r="G612" s="297" t="s">
        <v>0</v>
      </c>
      <c r="H612" s="798" t="s">
        <v>79</v>
      </c>
      <c r="I612" s="799"/>
      <c r="J612" s="387">
        <v>0</v>
      </c>
      <c r="K612" s="388">
        <v>0</v>
      </c>
      <c r="L612" s="389">
        <v>0</v>
      </c>
      <c r="M612" s="389">
        <v>0</v>
      </c>
      <c r="N612" s="389">
        <v>0</v>
      </c>
      <c r="O612" s="389">
        <v>0</v>
      </c>
      <c r="P612" s="390">
        <v>0</v>
      </c>
      <c r="R612" s="809"/>
      <c r="S612" s="297" t="s">
        <v>0</v>
      </c>
      <c r="T612" s="798" t="s">
        <v>79</v>
      </c>
      <c r="U612" s="799"/>
      <c r="V612" s="388">
        <v>0</v>
      </c>
      <c r="W612" s="389">
        <v>0</v>
      </c>
      <c r="X612" s="389">
        <v>0</v>
      </c>
      <c r="Y612" s="389">
        <v>0</v>
      </c>
      <c r="Z612" s="389">
        <v>0</v>
      </c>
      <c r="AA612" s="389">
        <v>0</v>
      </c>
      <c r="AB612" s="390">
        <v>0</v>
      </c>
      <c r="AD612" s="809"/>
      <c r="AE612" s="297" t="s">
        <v>0</v>
      </c>
      <c r="AF612" s="798" t="s">
        <v>79</v>
      </c>
      <c r="AG612" s="799"/>
      <c r="AH612" s="390">
        <v>0</v>
      </c>
      <c r="AI612" s="388">
        <v>0</v>
      </c>
      <c r="AJ612" s="389">
        <v>0</v>
      </c>
      <c r="AK612" s="389">
        <v>0</v>
      </c>
      <c r="AL612" s="389">
        <v>0</v>
      </c>
      <c r="AM612" s="389">
        <v>0</v>
      </c>
      <c r="AN612" s="390">
        <v>0</v>
      </c>
      <c r="AP612" s="809"/>
      <c r="AQ612" s="297" t="s">
        <v>0</v>
      </c>
      <c r="AR612" s="798" t="s">
        <v>79</v>
      </c>
      <c r="AS612" s="799"/>
      <c r="AT612" s="387">
        <v>0</v>
      </c>
      <c r="AU612" s="388">
        <v>0</v>
      </c>
      <c r="AV612" s="389">
        <v>0</v>
      </c>
      <c r="AW612" s="389">
        <v>0</v>
      </c>
      <c r="AX612" s="389">
        <v>0</v>
      </c>
      <c r="AY612" s="389">
        <v>0</v>
      </c>
      <c r="AZ612" s="390">
        <v>0</v>
      </c>
      <c r="BB612" s="809"/>
      <c r="BC612" s="297" t="s">
        <v>0</v>
      </c>
      <c r="BD612" s="798" t="s">
        <v>79</v>
      </c>
      <c r="BE612" s="799"/>
      <c r="BF612" s="387">
        <v>0</v>
      </c>
      <c r="BG612" s="388">
        <v>0</v>
      </c>
      <c r="BH612" s="389">
        <v>0</v>
      </c>
      <c r="BI612" s="389">
        <v>0</v>
      </c>
      <c r="BJ612" s="389">
        <v>0</v>
      </c>
      <c r="BK612" s="389">
        <v>0</v>
      </c>
      <c r="BL612" s="390">
        <v>0</v>
      </c>
      <c r="BN612" s="1"/>
      <c r="BO612" s="1"/>
      <c r="BP612" s="1"/>
      <c r="BQ612" s="1"/>
      <c r="BR612" s="1"/>
      <c r="BS612" s="1"/>
      <c r="BT612" s="1"/>
      <c r="BU612" s="1"/>
      <c r="BV612" s="1"/>
      <c r="BW612" s="1"/>
      <c r="BX612" s="1"/>
      <c r="BY612" s="1"/>
      <c r="BZ612" s="1"/>
      <c r="CA612" s="1"/>
      <c r="CB612" s="1"/>
    </row>
    <row r="613" spans="2:80" s="106" customFormat="1">
      <c r="B613" s="1"/>
      <c r="C613" s="172"/>
      <c r="D613" s="12"/>
      <c r="F613" s="809"/>
      <c r="G613" s="297" t="s">
        <v>0</v>
      </c>
      <c r="H613" s="798" t="s">
        <v>78</v>
      </c>
      <c r="I613" s="799"/>
      <c r="J613" s="387">
        <v>0</v>
      </c>
      <c r="K613" s="388">
        <v>0</v>
      </c>
      <c r="L613" s="389">
        <v>0</v>
      </c>
      <c r="M613" s="389">
        <v>0</v>
      </c>
      <c r="N613" s="389">
        <v>0</v>
      </c>
      <c r="O613" s="389">
        <v>0</v>
      </c>
      <c r="P613" s="390">
        <v>0</v>
      </c>
      <c r="R613" s="809"/>
      <c r="S613" s="297" t="s">
        <v>0</v>
      </c>
      <c r="T613" s="798" t="s">
        <v>78</v>
      </c>
      <c r="U613" s="799"/>
      <c r="V613" s="388">
        <v>0</v>
      </c>
      <c r="W613" s="389">
        <v>0</v>
      </c>
      <c r="X613" s="389">
        <v>0</v>
      </c>
      <c r="Y613" s="389">
        <v>0</v>
      </c>
      <c r="Z613" s="389">
        <v>0</v>
      </c>
      <c r="AA613" s="389">
        <v>0</v>
      </c>
      <c r="AB613" s="390">
        <v>0</v>
      </c>
      <c r="AD613" s="809"/>
      <c r="AE613" s="297" t="s">
        <v>0</v>
      </c>
      <c r="AF613" s="798" t="s">
        <v>78</v>
      </c>
      <c r="AG613" s="799"/>
      <c r="AH613" s="390">
        <v>0</v>
      </c>
      <c r="AI613" s="388">
        <v>0</v>
      </c>
      <c r="AJ613" s="389">
        <v>0</v>
      </c>
      <c r="AK613" s="389">
        <v>0</v>
      </c>
      <c r="AL613" s="389">
        <v>0</v>
      </c>
      <c r="AM613" s="389">
        <v>0</v>
      </c>
      <c r="AN613" s="390">
        <v>0</v>
      </c>
      <c r="AP613" s="809"/>
      <c r="AQ613" s="297" t="s">
        <v>0</v>
      </c>
      <c r="AR613" s="798" t="s">
        <v>78</v>
      </c>
      <c r="AS613" s="799"/>
      <c r="AT613" s="387">
        <v>0</v>
      </c>
      <c r="AU613" s="388">
        <v>0</v>
      </c>
      <c r="AV613" s="389">
        <v>0</v>
      </c>
      <c r="AW613" s="389">
        <v>0</v>
      </c>
      <c r="AX613" s="389">
        <v>0</v>
      </c>
      <c r="AY613" s="389">
        <v>0</v>
      </c>
      <c r="AZ613" s="390">
        <v>0</v>
      </c>
      <c r="BB613" s="809"/>
      <c r="BC613" s="297" t="s">
        <v>0</v>
      </c>
      <c r="BD613" s="798" t="s">
        <v>78</v>
      </c>
      <c r="BE613" s="799"/>
      <c r="BF613" s="387">
        <v>0</v>
      </c>
      <c r="BG613" s="388">
        <v>0</v>
      </c>
      <c r="BH613" s="389">
        <v>0</v>
      </c>
      <c r="BI613" s="389">
        <v>0</v>
      </c>
      <c r="BJ613" s="389">
        <v>0</v>
      </c>
      <c r="BK613" s="389">
        <v>0</v>
      </c>
      <c r="BL613" s="390">
        <v>0</v>
      </c>
      <c r="BN613" s="1"/>
      <c r="BO613" s="1"/>
      <c r="BP613" s="1"/>
      <c r="BQ613" s="1"/>
      <c r="BR613" s="1"/>
      <c r="BS613" s="1"/>
      <c r="BT613" s="1"/>
      <c r="BU613" s="1"/>
      <c r="BV613" s="1"/>
      <c r="BW613" s="1"/>
      <c r="BX613" s="1"/>
      <c r="BY613" s="1"/>
      <c r="BZ613" s="1"/>
      <c r="CA613" s="1"/>
      <c r="CB613" s="1"/>
    </row>
    <row r="614" spans="2:80" s="106" customFormat="1">
      <c r="B614" s="1"/>
      <c r="C614" s="172"/>
      <c r="D614" s="12"/>
      <c r="F614" s="810"/>
      <c r="G614" s="300" t="s">
        <v>0</v>
      </c>
      <c r="H614" s="801" t="s">
        <v>9</v>
      </c>
      <c r="I614" s="802"/>
      <c r="J614" s="391">
        <v>0</v>
      </c>
      <c r="K614" s="392">
        <v>0</v>
      </c>
      <c r="L614" s="393">
        <v>0</v>
      </c>
      <c r="M614" s="393">
        <v>0</v>
      </c>
      <c r="N614" s="393">
        <v>0</v>
      </c>
      <c r="O614" s="393">
        <v>0</v>
      </c>
      <c r="P614" s="394">
        <v>0</v>
      </c>
      <c r="R614" s="810"/>
      <c r="S614" s="300" t="s">
        <v>0</v>
      </c>
      <c r="T614" s="801" t="s">
        <v>9</v>
      </c>
      <c r="U614" s="802"/>
      <c r="V614" s="392">
        <v>0</v>
      </c>
      <c r="W614" s="393">
        <v>0</v>
      </c>
      <c r="X614" s="393">
        <v>0</v>
      </c>
      <c r="Y614" s="393">
        <v>0</v>
      </c>
      <c r="Z614" s="393">
        <v>0</v>
      </c>
      <c r="AA614" s="393">
        <v>0</v>
      </c>
      <c r="AB614" s="394">
        <v>0</v>
      </c>
      <c r="AD614" s="810"/>
      <c r="AE614" s="300" t="s">
        <v>0</v>
      </c>
      <c r="AF614" s="801" t="s">
        <v>9</v>
      </c>
      <c r="AG614" s="802"/>
      <c r="AH614" s="394">
        <v>0</v>
      </c>
      <c r="AI614" s="392">
        <v>0</v>
      </c>
      <c r="AJ614" s="393">
        <v>0</v>
      </c>
      <c r="AK614" s="393">
        <v>0</v>
      </c>
      <c r="AL614" s="393">
        <v>0</v>
      </c>
      <c r="AM614" s="393">
        <v>0</v>
      </c>
      <c r="AN614" s="394">
        <v>0</v>
      </c>
      <c r="AP614" s="810"/>
      <c r="AQ614" s="300" t="s">
        <v>0</v>
      </c>
      <c r="AR614" s="801" t="s">
        <v>9</v>
      </c>
      <c r="AS614" s="802"/>
      <c r="AT614" s="391">
        <v>0</v>
      </c>
      <c r="AU614" s="392">
        <v>0</v>
      </c>
      <c r="AV614" s="393">
        <v>0</v>
      </c>
      <c r="AW614" s="393">
        <v>0</v>
      </c>
      <c r="AX614" s="393">
        <v>0</v>
      </c>
      <c r="AY614" s="393">
        <v>0</v>
      </c>
      <c r="AZ614" s="394">
        <v>0</v>
      </c>
      <c r="BB614" s="810"/>
      <c r="BC614" s="300" t="s">
        <v>0</v>
      </c>
      <c r="BD614" s="801" t="s">
        <v>9</v>
      </c>
      <c r="BE614" s="802"/>
      <c r="BF614" s="391">
        <v>0</v>
      </c>
      <c r="BG614" s="392">
        <v>0</v>
      </c>
      <c r="BH614" s="393">
        <v>0</v>
      </c>
      <c r="BI614" s="393">
        <v>0</v>
      </c>
      <c r="BJ614" s="393">
        <v>0</v>
      </c>
      <c r="BK614" s="393">
        <v>0</v>
      </c>
      <c r="BL614" s="394">
        <v>0</v>
      </c>
      <c r="BN614" s="1"/>
      <c r="BO614" s="1"/>
      <c r="BP614" s="1"/>
      <c r="BQ614" s="1"/>
      <c r="BR614" s="1"/>
      <c r="BS614" s="1"/>
      <c r="BT614" s="1"/>
      <c r="BU614" s="1"/>
      <c r="BV614" s="1"/>
      <c r="BW614" s="1"/>
      <c r="BX614" s="1"/>
      <c r="BY614" s="1"/>
      <c r="BZ614" s="1"/>
      <c r="CA614" s="1"/>
      <c r="CB614" s="1"/>
    </row>
    <row r="615" spans="2:80" s="106" customFormat="1">
      <c r="B615" s="1"/>
      <c r="C615" s="172"/>
      <c r="D615" s="12"/>
      <c r="F615" s="808" t="s">
        <v>83</v>
      </c>
      <c r="G615" s="297" t="s">
        <v>5</v>
      </c>
      <c r="H615" s="803" t="s">
        <v>59</v>
      </c>
      <c r="I615" s="804"/>
      <c r="J615" s="387">
        <v>0</v>
      </c>
      <c r="K615" s="388">
        <v>0</v>
      </c>
      <c r="L615" s="389">
        <v>0</v>
      </c>
      <c r="M615" s="389">
        <v>0</v>
      </c>
      <c r="N615" s="389">
        <v>0</v>
      </c>
      <c r="O615" s="389">
        <v>0</v>
      </c>
      <c r="P615" s="390">
        <v>0</v>
      </c>
      <c r="R615" s="808" t="s">
        <v>83</v>
      </c>
      <c r="S615" s="297" t="s">
        <v>5</v>
      </c>
      <c r="T615" s="798" t="s">
        <v>59</v>
      </c>
      <c r="U615" s="799"/>
      <c r="V615" s="388">
        <v>0</v>
      </c>
      <c r="W615" s="389">
        <v>0</v>
      </c>
      <c r="X615" s="389">
        <v>0</v>
      </c>
      <c r="Y615" s="389">
        <v>0</v>
      </c>
      <c r="Z615" s="389">
        <v>0</v>
      </c>
      <c r="AA615" s="389">
        <v>0</v>
      </c>
      <c r="AB615" s="390">
        <v>0</v>
      </c>
      <c r="AD615" s="808" t="s">
        <v>83</v>
      </c>
      <c r="AE615" s="297" t="s">
        <v>5</v>
      </c>
      <c r="AF615" s="798" t="s">
        <v>59</v>
      </c>
      <c r="AG615" s="799"/>
      <c r="AH615" s="390">
        <v>0</v>
      </c>
      <c r="AI615" s="388">
        <v>0</v>
      </c>
      <c r="AJ615" s="389">
        <v>0</v>
      </c>
      <c r="AK615" s="389">
        <v>0</v>
      </c>
      <c r="AL615" s="389">
        <v>0</v>
      </c>
      <c r="AM615" s="389">
        <v>0</v>
      </c>
      <c r="AN615" s="390">
        <v>0</v>
      </c>
      <c r="AP615" s="808" t="s">
        <v>83</v>
      </c>
      <c r="AQ615" s="297" t="s">
        <v>5</v>
      </c>
      <c r="AR615" s="798" t="s">
        <v>59</v>
      </c>
      <c r="AS615" s="799"/>
      <c r="AT615" s="387">
        <v>0</v>
      </c>
      <c r="AU615" s="388">
        <v>0</v>
      </c>
      <c r="AV615" s="389">
        <v>0</v>
      </c>
      <c r="AW615" s="389">
        <v>0</v>
      </c>
      <c r="AX615" s="389">
        <v>0</v>
      </c>
      <c r="AY615" s="389">
        <v>0</v>
      </c>
      <c r="AZ615" s="390">
        <v>0</v>
      </c>
      <c r="BB615" s="808" t="s">
        <v>83</v>
      </c>
      <c r="BC615" s="297" t="s">
        <v>5</v>
      </c>
      <c r="BD615" s="798" t="s">
        <v>59</v>
      </c>
      <c r="BE615" s="799"/>
      <c r="BF615" s="387">
        <v>0</v>
      </c>
      <c r="BG615" s="388">
        <v>0</v>
      </c>
      <c r="BH615" s="389">
        <v>0</v>
      </c>
      <c r="BI615" s="389">
        <v>0</v>
      </c>
      <c r="BJ615" s="389">
        <v>0</v>
      </c>
      <c r="BK615" s="389">
        <v>0</v>
      </c>
      <c r="BL615" s="390">
        <v>0</v>
      </c>
      <c r="BN615" s="1"/>
      <c r="BO615" s="1"/>
      <c r="BP615" s="1"/>
      <c r="BQ615" s="1"/>
      <c r="BR615" s="1"/>
      <c r="BS615" s="1"/>
      <c r="BT615" s="1"/>
      <c r="BU615" s="1"/>
      <c r="BV615" s="1"/>
      <c r="BW615" s="1"/>
      <c r="BX615" s="1"/>
      <c r="BY615" s="1"/>
      <c r="BZ615" s="1"/>
      <c r="CA615" s="1"/>
      <c r="CB615" s="1"/>
    </row>
    <row r="616" spans="2:80" s="106" customFormat="1">
      <c r="B616" s="1"/>
      <c r="C616" s="172"/>
      <c r="D616" s="12"/>
      <c r="F616" s="809"/>
      <c r="G616" s="297" t="s">
        <v>5</v>
      </c>
      <c r="H616" s="798" t="s">
        <v>82</v>
      </c>
      <c r="I616" s="799"/>
      <c r="J616" s="387">
        <v>0</v>
      </c>
      <c r="K616" s="388">
        <v>0</v>
      </c>
      <c r="L616" s="389">
        <v>0</v>
      </c>
      <c r="M616" s="389">
        <v>0</v>
      </c>
      <c r="N616" s="389">
        <v>0</v>
      </c>
      <c r="O616" s="389">
        <v>0</v>
      </c>
      <c r="P616" s="390">
        <v>0</v>
      </c>
      <c r="R616" s="809"/>
      <c r="S616" s="297" t="s">
        <v>5</v>
      </c>
      <c r="T616" s="798" t="s">
        <v>82</v>
      </c>
      <c r="U616" s="799"/>
      <c r="V616" s="388">
        <v>0</v>
      </c>
      <c r="W616" s="389">
        <v>0</v>
      </c>
      <c r="X616" s="389">
        <v>0</v>
      </c>
      <c r="Y616" s="389">
        <v>0</v>
      </c>
      <c r="Z616" s="389">
        <v>0</v>
      </c>
      <c r="AA616" s="389">
        <v>0</v>
      </c>
      <c r="AB616" s="390">
        <v>0</v>
      </c>
      <c r="AD616" s="809"/>
      <c r="AE616" s="297" t="s">
        <v>5</v>
      </c>
      <c r="AF616" s="798" t="s">
        <v>82</v>
      </c>
      <c r="AG616" s="799"/>
      <c r="AH616" s="390">
        <v>0</v>
      </c>
      <c r="AI616" s="388">
        <v>0</v>
      </c>
      <c r="AJ616" s="389">
        <v>0</v>
      </c>
      <c r="AK616" s="389">
        <v>0</v>
      </c>
      <c r="AL616" s="389">
        <v>0</v>
      </c>
      <c r="AM616" s="389">
        <v>0</v>
      </c>
      <c r="AN616" s="390">
        <v>0</v>
      </c>
      <c r="AP616" s="809"/>
      <c r="AQ616" s="297" t="s">
        <v>5</v>
      </c>
      <c r="AR616" s="798" t="s">
        <v>82</v>
      </c>
      <c r="AS616" s="799"/>
      <c r="AT616" s="387">
        <v>0</v>
      </c>
      <c r="AU616" s="388">
        <v>0</v>
      </c>
      <c r="AV616" s="389">
        <v>0</v>
      </c>
      <c r="AW616" s="389">
        <v>0</v>
      </c>
      <c r="AX616" s="389">
        <v>0</v>
      </c>
      <c r="AY616" s="389">
        <v>0</v>
      </c>
      <c r="AZ616" s="390">
        <v>0</v>
      </c>
      <c r="BB616" s="809"/>
      <c r="BC616" s="297" t="s">
        <v>5</v>
      </c>
      <c r="BD616" s="798" t="s">
        <v>82</v>
      </c>
      <c r="BE616" s="799"/>
      <c r="BF616" s="387">
        <v>0</v>
      </c>
      <c r="BG616" s="388">
        <v>0</v>
      </c>
      <c r="BH616" s="389">
        <v>0</v>
      </c>
      <c r="BI616" s="389">
        <v>0</v>
      </c>
      <c r="BJ616" s="389">
        <v>0</v>
      </c>
      <c r="BK616" s="389">
        <v>0</v>
      </c>
      <c r="BL616" s="390">
        <v>0</v>
      </c>
      <c r="BN616" s="1"/>
      <c r="BO616" s="1"/>
      <c r="BP616" s="1"/>
      <c r="BQ616" s="1"/>
      <c r="BR616" s="1"/>
      <c r="BS616" s="1"/>
      <c r="BT616" s="1"/>
      <c r="BU616" s="1"/>
      <c r="BV616" s="1"/>
      <c r="BW616" s="1"/>
      <c r="BX616" s="1"/>
      <c r="BY616" s="1"/>
      <c r="BZ616" s="1"/>
      <c r="CA616" s="1"/>
      <c r="CB616" s="1"/>
    </row>
    <row r="617" spans="2:80" s="106" customFormat="1">
      <c r="B617" s="1"/>
      <c r="C617" s="172"/>
      <c r="D617" s="12"/>
      <c r="F617" s="809"/>
      <c r="G617" s="297" t="s">
        <v>5</v>
      </c>
      <c r="H617" s="798" t="s">
        <v>81</v>
      </c>
      <c r="I617" s="799"/>
      <c r="J617" s="387">
        <v>0</v>
      </c>
      <c r="K617" s="388">
        <v>0</v>
      </c>
      <c r="L617" s="389">
        <v>0</v>
      </c>
      <c r="M617" s="389">
        <v>0</v>
      </c>
      <c r="N617" s="389">
        <v>0</v>
      </c>
      <c r="O617" s="389">
        <v>0</v>
      </c>
      <c r="P617" s="390">
        <v>0</v>
      </c>
      <c r="R617" s="809"/>
      <c r="S617" s="297" t="s">
        <v>5</v>
      </c>
      <c r="T617" s="798" t="s">
        <v>81</v>
      </c>
      <c r="U617" s="799"/>
      <c r="V617" s="388">
        <v>0</v>
      </c>
      <c r="W617" s="389">
        <v>0</v>
      </c>
      <c r="X617" s="389">
        <v>0</v>
      </c>
      <c r="Y617" s="389">
        <v>0</v>
      </c>
      <c r="Z617" s="389">
        <v>0</v>
      </c>
      <c r="AA617" s="389">
        <v>0</v>
      </c>
      <c r="AB617" s="390">
        <v>0</v>
      </c>
      <c r="AD617" s="809"/>
      <c r="AE617" s="297" t="s">
        <v>5</v>
      </c>
      <c r="AF617" s="798" t="s">
        <v>81</v>
      </c>
      <c r="AG617" s="799"/>
      <c r="AH617" s="390">
        <v>0</v>
      </c>
      <c r="AI617" s="388">
        <v>0</v>
      </c>
      <c r="AJ617" s="389">
        <v>0</v>
      </c>
      <c r="AK617" s="389">
        <v>0</v>
      </c>
      <c r="AL617" s="389">
        <v>0</v>
      </c>
      <c r="AM617" s="389">
        <v>0</v>
      </c>
      <c r="AN617" s="390">
        <v>0</v>
      </c>
      <c r="AP617" s="809"/>
      <c r="AQ617" s="297" t="s">
        <v>5</v>
      </c>
      <c r="AR617" s="798" t="s">
        <v>81</v>
      </c>
      <c r="AS617" s="799"/>
      <c r="AT617" s="387">
        <v>0</v>
      </c>
      <c r="AU617" s="388">
        <v>0</v>
      </c>
      <c r="AV617" s="389">
        <v>0</v>
      </c>
      <c r="AW617" s="389">
        <v>0</v>
      </c>
      <c r="AX617" s="389">
        <v>0</v>
      </c>
      <c r="AY617" s="389">
        <v>0</v>
      </c>
      <c r="AZ617" s="390">
        <v>0</v>
      </c>
      <c r="BB617" s="809"/>
      <c r="BC617" s="297" t="s">
        <v>5</v>
      </c>
      <c r="BD617" s="798" t="s">
        <v>81</v>
      </c>
      <c r="BE617" s="799"/>
      <c r="BF617" s="387">
        <v>0</v>
      </c>
      <c r="BG617" s="388">
        <v>0</v>
      </c>
      <c r="BH617" s="389">
        <v>0</v>
      </c>
      <c r="BI617" s="389">
        <v>0</v>
      </c>
      <c r="BJ617" s="389">
        <v>0</v>
      </c>
      <c r="BK617" s="389">
        <v>0</v>
      </c>
      <c r="BL617" s="390">
        <v>0</v>
      </c>
      <c r="BN617" s="1"/>
      <c r="BO617" s="1"/>
      <c r="BP617" s="1"/>
      <c r="BQ617" s="1"/>
      <c r="BR617" s="1"/>
      <c r="BS617" s="1"/>
      <c r="BT617" s="1"/>
      <c r="BU617" s="1"/>
      <c r="BV617" s="1"/>
      <c r="BW617" s="1"/>
      <c r="BX617" s="1"/>
      <c r="BY617" s="1"/>
      <c r="BZ617" s="1"/>
      <c r="CA617" s="1"/>
      <c r="CB617" s="1"/>
    </row>
    <row r="618" spans="2:80" s="106" customFormat="1">
      <c r="B618" s="1"/>
      <c r="C618" s="172"/>
      <c r="D618" s="12"/>
      <c r="F618" s="809"/>
      <c r="G618" s="297" t="s">
        <v>5</v>
      </c>
      <c r="H618" s="798" t="s">
        <v>80</v>
      </c>
      <c r="I618" s="799"/>
      <c r="J618" s="387">
        <v>0</v>
      </c>
      <c r="K618" s="388">
        <v>0</v>
      </c>
      <c r="L618" s="389">
        <v>0</v>
      </c>
      <c r="M618" s="389">
        <v>0</v>
      </c>
      <c r="N618" s="389">
        <v>0</v>
      </c>
      <c r="O618" s="389">
        <v>0</v>
      </c>
      <c r="P618" s="390">
        <v>0</v>
      </c>
      <c r="R618" s="809"/>
      <c r="S618" s="297" t="s">
        <v>5</v>
      </c>
      <c r="T618" s="798" t="s">
        <v>80</v>
      </c>
      <c r="U618" s="799"/>
      <c r="V618" s="388">
        <v>0</v>
      </c>
      <c r="W618" s="389">
        <v>0</v>
      </c>
      <c r="X618" s="389">
        <v>0</v>
      </c>
      <c r="Y618" s="389">
        <v>0</v>
      </c>
      <c r="Z618" s="389">
        <v>0</v>
      </c>
      <c r="AA618" s="389">
        <v>0</v>
      </c>
      <c r="AB618" s="390">
        <v>0</v>
      </c>
      <c r="AD618" s="809"/>
      <c r="AE618" s="297" t="s">
        <v>5</v>
      </c>
      <c r="AF618" s="798" t="s">
        <v>80</v>
      </c>
      <c r="AG618" s="799"/>
      <c r="AH618" s="390">
        <v>0</v>
      </c>
      <c r="AI618" s="388">
        <v>0</v>
      </c>
      <c r="AJ618" s="389">
        <v>0</v>
      </c>
      <c r="AK618" s="389">
        <v>0</v>
      </c>
      <c r="AL618" s="389">
        <v>0</v>
      </c>
      <c r="AM618" s="389">
        <v>0</v>
      </c>
      <c r="AN618" s="390">
        <v>0</v>
      </c>
      <c r="AP618" s="809"/>
      <c r="AQ618" s="297" t="s">
        <v>5</v>
      </c>
      <c r="AR618" s="798" t="s">
        <v>80</v>
      </c>
      <c r="AS618" s="799"/>
      <c r="AT618" s="387">
        <v>0</v>
      </c>
      <c r="AU618" s="388">
        <v>0</v>
      </c>
      <c r="AV618" s="389">
        <v>0</v>
      </c>
      <c r="AW618" s="389">
        <v>0</v>
      </c>
      <c r="AX618" s="389">
        <v>0</v>
      </c>
      <c r="AY618" s="389">
        <v>0</v>
      </c>
      <c r="AZ618" s="390">
        <v>0</v>
      </c>
      <c r="BB618" s="809"/>
      <c r="BC618" s="297" t="s">
        <v>5</v>
      </c>
      <c r="BD618" s="798" t="s">
        <v>80</v>
      </c>
      <c r="BE618" s="799"/>
      <c r="BF618" s="387">
        <v>0</v>
      </c>
      <c r="BG618" s="388">
        <v>0</v>
      </c>
      <c r="BH618" s="389">
        <v>0</v>
      </c>
      <c r="BI618" s="389">
        <v>0</v>
      </c>
      <c r="BJ618" s="389">
        <v>0</v>
      </c>
      <c r="BK618" s="389">
        <v>0</v>
      </c>
      <c r="BL618" s="390">
        <v>0</v>
      </c>
      <c r="BN618" s="1"/>
      <c r="BO618" s="1"/>
      <c r="BP618" s="1"/>
      <c r="BQ618" s="1"/>
      <c r="BR618" s="1"/>
      <c r="BS618" s="1"/>
      <c r="BT618" s="1"/>
      <c r="BU618" s="1"/>
      <c r="BV618" s="1"/>
      <c r="BW618" s="1"/>
      <c r="BX618" s="1"/>
      <c r="BY618" s="1"/>
      <c r="BZ618" s="1"/>
      <c r="CA618" s="1"/>
      <c r="CB618" s="1"/>
    </row>
    <row r="619" spans="2:80" s="106" customFormat="1">
      <c r="B619" s="1"/>
      <c r="C619" s="172"/>
      <c r="D619" s="12"/>
      <c r="F619" s="809"/>
      <c r="G619" s="297" t="s">
        <v>5</v>
      </c>
      <c r="H619" s="798" t="s">
        <v>79</v>
      </c>
      <c r="I619" s="799"/>
      <c r="J619" s="387">
        <v>0</v>
      </c>
      <c r="K619" s="388">
        <v>0</v>
      </c>
      <c r="L619" s="389">
        <v>0</v>
      </c>
      <c r="M619" s="389">
        <v>0</v>
      </c>
      <c r="N619" s="389">
        <v>0</v>
      </c>
      <c r="O619" s="389">
        <v>0</v>
      </c>
      <c r="P619" s="390">
        <v>0</v>
      </c>
      <c r="R619" s="809"/>
      <c r="S619" s="297" t="s">
        <v>5</v>
      </c>
      <c r="T619" s="798" t="s">
        <v>79</v>
      </c>
      <c r="U619" s="799"/>
      <c r="V619" s="388">
        <v>0</v>
      </c>
      <c r="W619" s="389">
        <v>0</v>
      </c>
      <c r="X619" s="389">
        <v>0</v>
      </c>
      <c r="Y619" s="389">
        <v>0</v>
      </c>
      <c r="Z619" s="389">
        <v>0</v>
      </c>
      <c r="AA619" s="389">
        <v>0</v>
      </c>
      <c r="AB619" s="390">
        <v>0</v>
      </c>
      <c r="AD619" s="809"/>
      <c r="AE619" s="297" t="s">
        <v>5</v>
      </c>
      <c r="AF619" s="798" t="s">
        <v>79</v>
      </c>
      <c r="AG619" s="799"/>
      <c r="AH619" s="390">
        <v>0</v>
      </c>
      <c r="AI619" s="388">
        <v>0</v>
      </c>
      <c r="AJ619" s="389">
        <v>0</v>
      </c>
      <c r="AK619" s="389">
        <v>0</v>
      </c>
      <c r="AL619" s="389">
        <v>0</v>
      </c>
      <c r="AM619" s="389">
        <v>0</v>
      </c>
      <c r="AN619" s="390">
        <v>0</v>
      </c>
      <c r="AP619" s="809"/>
      <c r="AQ619" s="297" t="s">
        <v>5</v>
      </c>
      <c r="AR619" s="798" t="s">
        <v>79</v>
      </c>
      <c r="AS619" s="799"/>
      <c r="AT619" s="387">
        <v>0</v>
      </c>
      <c r="AU619" s="388">
        <v>0</v>
      </c>
      <c r="AV619" s="389">
        <v>0</v>
      </c>
      <c r="AW619" s="389">
        <v>0</v>
      </c>
      <c r="AX619" s="389">
        <v>0</v>
      </c>
      <c r="AY619" s="389">
        <v>0</v>
      </c>
      <c r="AZ619" s="390">
        <v>0</v>
      </c>
      <c r="BB619" s="809"/>
      <c r="BC619" s="297" t="s">
        <v>5</v>
      </c>
      <c r="BD619" s="798" t="s">
        <v>79</v>
      </c>
      <c r="BE619" s="799"/>
      <c r="BF619" s="387">
        <v>0</v>
      </c>
      <c r="BG619" s="388">
        <v>0</v>
      </c>
      <c r="BH619" s="389">
        <v>0</v>
      </c>
      <c r="BI619" s="389">
        <v>0</v>
      </c>
      <c r="BJ619" s="389">
        <v>0</v>
      </c>
      <c r="BK619" s="389">
        <v>0</v>
      </c>
      <c r="BL619" s="390">
        <v>0</v>
      </c>
      <c r="BN619" s="1"/>
      <c r="BO619" s="1"/>
      <c r="BP619" s="1"/>
      <c r="BQ619" s="1"/>
      <c r="BR619" s="1"/>
      <c r="BS619" s="1"/>
      <c r="BT619" s="1"/>
      <c r="BU619" s="1"/>
      <c r="BV619" s="1"/>
      <c r="BW619" s="1"/>
      <c r="BX619" s="1"/>
      <c r="BY619" s="1"/>
      <c r="BZ619" s="1"/>
      <c r="CA619" s="1"/>
      <c r="CB619" s="1"/>
    </row>
    <row r="620" spans="2:80" s="106" customFormat="1">
      <c r="B620" s="1"/>
      <c r="C620" s="172"/>
      <c r="D620" s="12"/>
      <c r="F620" s="809"/>
      <c r="G620" s="297" t="s">
        <v>5</v>
      </c>
      <c r="H620" s="798" t="s">
        <v>78</v>
      </c>
      <c r="I620" s="799"/>
      <c r="J620" s="387">
        <v>0</v>
      </c>
      <c r="K620" s="388">
        <v>0</v>
      </c>
      <c r="L620" s="389">
        <v>0</v>
      </c>
      <c r="M620" s="389">
        <v>0</v>
      </c>
      <c r="N620" s="389">
        <v>0</v>
      </c>
      <c r="O620" s="389">
        <v>0</v>
      </c>
      <c r="P620" s="390">
        <v>0</v>
      </c>
      <c r="R620" s="809"/>
      <c r="S620" s="297" t="s">
        <v>5</v>
      </c>
      <c r="T620" s="798" t="s">
        <v>78</v>
      </c>
      <c r="U620" s="799"/>
      <c r="V620" s="388">
        <v>0</v>
      </c>
      <c r="W620" s="389">
        <v>0</v>
      </c>
      <c r="X620" s="389">
        <v>0</v>
      </c>
      <c r="Y620" s="389">
        <v>0</v>
      </c>
      <c r="Z620" s="389">
        <v>0</v>
      </c>
      <c r="AA620" s="389">
        <v>0</v>
      </c>
      <c r="AB620" s="390">
        <v>0</v>
      </c>
      <c r="AD620" s="809"/>
      <c r="AE620" s="297" t="s">
        <v>5</v>
      </c>
      <c r="AF620" s="798" t="s">
        <v>78</v>
      </c>
      <c r="AG620" s="799"/>
      <c r="AH620" s="390">
        <v>0</v>
      </c>
      <c r="AI620" s="388">
        <v>0</v>
      </c>
      <c r="AJ620" s="389">
        <v>0</v>
      </c>
      <c r="AK620" s="389">
        <v>0</v>
      </c>
      <c r="AL620" s="389">
        <v>0</v>
      </c>
      <c r="AM620" s="389">
        <v>0</v>
      </c>
      <c r="AN620" s="390">
        <v>0</v>
      </c>
      <c r="AP620" s="809"/>
      <c r="AQ620" s="297" t="s">
        <v>5</v>
      </c>
      <c r="AR620" s="798" t="s">
        <v>78</v>
      </c>
      <c r="AS620" s="799"/>
      <c r="AT620" s="387">
        <v>0</v>
      </c>
      <c r="AU620" s="388">
        <v>0</v>
      </c>
      <c r="AV620" s="389">
        <v>0</v>
      </c>
      <c r="AW620" s="389">
        <v>0</v>
      </c>
      <c r="AX620" s="389">
        <v>0</v>
      </c>
      <c r="AY620" s="389">
        <v>0</v>
      </c>
      <c r="AZ620" s="390">
        <v>0</v>
      </c>
      <c r="BB620" s="809"/>
      <c r="BC620" s="297" t="s">
        <v>5</v>
      </c>
      <c r="BD620" s="798" t="s">
        <v>78</v>
      </c>
      <c r="BE620" s="799"/>
      <c r="BF620" s="387">
        <v>0</v>
      </c>
      <c r="BG620" s="388">
        <v>0</v>
      </c>
      <c r="BH620" s="389">
        <v>0</v>
      </c>
      <c r="BI620" s="389">
        <v>0</v>
      </c>
      <c r="BJ620" s="389">
        <v>0</v>
      </c>
      <c r="BK620" s="389">
        <v>0</v>
      </c>
      <c r="BL620" s="390">
        <v>0</v>
      </c>
      <c r="BN620" s="1"/>
      <c r="BO620" s="1"/>
      <c r="BP620" s="1"/>
      <c r="BQ620" s="1"/>
      <c r="BR620" s="1"/>
      <c r="BS620" s="1"/>
      <c r="BT620" s="1"/>
      <c r="BU620" s="1"/>
      <c r="BV620" s="1"/>
      <c r="BW620" s="1"/>
      <c r="BX620" s="1"/>
      <c r="BY620" s="1"/>
      <c r="BZ620" s="1"/>
      <c r="CA620" s="1"/>
      <c r="CB620" s="1"/>
    </row>
    <row r="621" spans="2:80" s="106" customFormat="1">
      <c r="B621" s="1"/>
      <c r="C621" s="172"/>
      <c r="D621" s="12"/>
      <c r="F621" s="809"/>
      <c r="G621" s="300" t="s">
        <v>5</v>
      </c>
      <c r="H621" s="801" t="s">
        <v>9</v>
      </c>
      <c r="I621" s="802"/>
      <c r="J621" s="387">
        <v>0</v>
      </c>
      <c r="K621" s="388">
        <v>0</v>
      </c>
      <c r="L621" s="389">
        <v>0</v>
      </c>
      <c r="M621" s="389">
        <v>0</v>
      </c>
      <c r="N621" s="389">
        <v>0</v>
      </c>
      <c r="O621" s="389">
        <v>0</v>
      </c>
      <c r="P621" s="390">
        <v>0</v>
      </c>
      <c r="R621" s="809"/>
      <c r="S621" s="300" t="s">
        <v>5</v>
      </c>
      <c r="T621" s="801" t="s">
        <v>9</v>
      </c>
      <c r="U621" s="802"/>
      <c r="V621" s="388">
        <v>0</v>
      </c>
      <c r="W621" s="389">
        <v>0</v>
      </c>
      <c r="X621" s="389">
        <v>0</v>
      </c>
      <c r="Y621" s="389">
        <v>0</v>
      </c>
      <c r="Z621" s="389">
        <v>0</v>
      </c>
      <c r="AA621" s="389">
        <v>0</v>
      </c>
      <c r="AB621" s="390">
        <v>0</v>
      </c>
      <c r="AD621" s="809"/>
      <c r="AE621" s="300" t="s">
        <v>5</v>
      </c>
      <c r="AF621" s="801" t="s">
        <v>9</v>
      </c>
      <c r="AG621" s="802"/>
      <c r="AH621" s="390">
        <v>0</v>
      </c>
      <c r="AI621" s="388">
        <v>0</v>
      </c>
      <c r="AJ621" s="389">
        <v>0</v>
      </c>
      <c r="AK621" s="389">
        <v>0</v>
      </c>
      <c r="AL621" s="389">
        <v>0</v>
      </c>
      <c r="AM621" s="389">
        <v>0</v>
      </c>
      <c r="AN621" s="390">
        <v>0</v>
      </c>
      <c r="AP621" s="809"/>
      <c r="AQ621" s="300" t="s">
        <v>5</v>
      </c>
      <c r="AR621" s="801" t="s">
        <v>9</v>
      </c>
      <c r="AS621" s="802"/>
      <c r="AT621" s="387">
        <v>0</v>
      </c>
      <c r="AU621" s="388">
        <v>0</v>
      </c>
      <c r="AV621" s="389">
        <v>0</v>
      </c>
      <c r="AW621" s="389">
        <v>0</v>
      </c>
      <c r="AX621" s="389">
        <v>0</v>
      </c>
      <c r="AY621" s="389">
        <v>0</v>
      </c>
      <c r="AZ621" s="390">
        <v>0</v>
      </c>
      <c r="BB621" s="809"/>
      <c r="BC621" s="300" t="s">
        <v>5</v>
      </c>
      <c r="BD621" s="801" t="s">
        <v>9</v>
      </c>
      <c r="BE621" s="802"/>
      <c r="BF621" s="387">
        <v>0</v>
      </c>
      <c r="BG621" s="388">
        <v>0</v>
      </c>
      <c r="BH621" s="389">
        <v>0</v>
      </c>
      <c r="BI621" s="389">
        <v>0</v>
      </c>
      <c r="BJ621" s="389">
        <v>0</v>
      </c>
      <c r="BK621" s="389">
        <v>0</v>
      </c>
      <c r="BL621" s="390">
        <v>0</v>
      </c>
      <c r="BN621" s="1"/>
      <c r="BO621" s="1"/>
      <c r="BP621" s="1"/>
      <c r="BQ621" s="1"/>
      <c r="BR621" s="1"/>
      <c r="BS621" s="1"/>
      <c r="BT621" s="1"/>
      <c r="BU621" s="1"/>
      <c r="BV621" s="1"/>
      <c r="BW621" s="1"/>
      <c r="BX621" s="1"/>
      <c r="BY621" s="1"/>
      <c r="BZ621" s="1"/>
      <c r="CA621" s="1"/>
      <c r="CB621" s="1"/>
    </row>
    <row r="622" spans="2:80" s="106" customFormat="1">
      <c r="B622" s="1"/>
      <c r="C622" s="172"/>
      <c r="D622" s="12"/>
      <c r="F622" s="809"/>
      <c r="G622" s="297" t="s">
        <v>4</v>
      </c>
      <c r="H622" s="803" t="s">
        <v>59</v>
      </c>
      <c r="I622" s="804"/>
      <c r="J622" s="387">
        <v>0</v>
      </c>
      <c r="K622" s="388">
        <v>0</v>
      </c>
      <c r="L622" s="389">
        <v>0</v>
      </c>
      <c r="M622" s="389">
        <v>0</v>
      </c>
      <c r="N622" s="389">
        <v>0</v>
      </c>
      <c r="O622" s="389">
        <v>0</v>
      </c>
      <c r="P622" s="390">
        <v>0</v>
      </c>
      <c r="R622" s="809"/>
      <c r="S622" s="297" t="s">
        <v>4</v>
      </c>
      <c r="T622" s="798" t="s">
        <v>59</v>
      </c>
      <c r="U622" s="799"/>
      <c r="V622" s="388">
        <v>0</v>
      </c>
      <c r="W622" s="389">
        <v>0</v>
      </c>
      <c r="X622" s="389">
        <v>0</v>
      </c>
      <c r="Y622" s="389">
        <v>0</v>
      </c>
      <c r="Z622" s="389">
        <v>0</v>
      </c>
      <c r="AA622" s="389">
        <v>0</v>
      </c>
      <c r="AB622" s="390">
        <v>0</v>
      </c>
      <c r="AD622" s="809"/>
      <c r="AE622" s="297" t="s">
        <v>4</v>
      </c>
      <c r="AF622" s="798" t="s">
        <v>59</v>
      </c>
      <c r="AG622" s="799"/>
      <c r="AH622" s="390">
        <v>0</v>
      </c>
      <c r="AI622" s="388">
        <v>0</v>
      </c>
      <c r="AJ622" s="389">
        <v>0</v>
      </c>
      <c r="AK622" s="389">
        <v>0</v>
      </c>
      <c r="AL622" s="389">
        <v>0</v>
      </c>
      <c r="AM622" s="389">
        <v>0</v>
      </c>
      <c r="AN622" s="390">
        <v>0</v>
      </c>
      <c r="AP622" s="809"/>
      <c r="AQ622" s="297" t="s">
        <v>4</v>
      </c>
      <c r="AR622" s="798" t="s">
        <v>59</v>
      </c>
      <c r="AS622" s="799"/>
      <c r="AT622" s="387">
        <v>0</v>
      </c>
      <c r="AU622" s="388">
        <v>0</v>
      </c>
      <c r="AV622" s="389">
        <v>0</v>
      </c>
      <c r="AW622" s="389">
        <v>0</v>
      </c>
      <c r="AX622" s="389">
        <v>0</v>
      </c>
      <c r="AY622" s="389">
        <v>0</v>
      </c>
      <c r="AZ622" s="390">
        <v>0</v>
      </c>
      <c r="BB622" s="809"/>
      <c r="BC622" s="297" t="s">
        <v>4</v>
      </c>
      <c r="BD622" s="798" t="s">
        <v>59</v>
      </c>
      <c r="BE622" s="799"/>
      <c r="BF622" s="387">
        <v>0</v>
      </c>
      <c r="BG622" s="388">
        <v>0</v>
      </c>
      <c r="BH622" s="389">
        <v>0</v>
      </c>
      <c r="BI622" s="389">
        <v>0</v>
      </c>
      <c r="BJ622" s="389">
        <v>0</v>
      </c>
      <c r="BK622" s="389">
        <v>0</v>
      </c>
      <c r="BL622" s="390">
        <v>0</v>
      </c>
      <c r="BN622" s="1"/>
      <c r="BO622" s="1"/>
      <c r="BP622" s="1"/>
      <c r="BQ622" s="1"/>
      <c r="BR622" s="1"/>
      <c r="BS622" s="1"/>
      <c r="BT622" s="1"/>
      <c r="BU622" s="1"/>
      <c r="BV622" s="1"/>
      <c r="BW622" s="1"/>
      <c r="BX622" s="1"/>
      <c r="BY622" s="1"/>
      <c r="BZ622" s="1"/>
      <c r="CA622" s="1"/>
      <c r="CB622" s="1"/>
    </row>
    <row r="623" spans="2:80" s="106" customFormat="1">
      <c r="B623" s="1"/>
      <c r="C623" s="172"/>
      <c r="D623" s="12"/>
      <c r="F623" s="809"/>
      <c r="G623" s="297" t="s">
        <v>4</v>
      </c>
      <c r="H623" s="798" t="s">
        <v>82</v>
      </c>
      <c r="I623" s="799"/>
      <c r="J623" s="387">
        <v>0</v>
      </c>
      <c r="K623" s="388">
        <v>0</v>
      </c>
      <c r="L623" s="389">
        <v>0</v>
      </c>
      <c r="M623" s="389">
        <v>0</v>
      </c>
      <c r="N623" s="389">
        <v>0</v>
      </c>
      <c r="O623" s="389">
        <v>0</v>
      </c>
      <c r="P623" s="390">
        <v>0</v>
      </c>
      <c r="R623" s="809"/>
      <c r="S623" s="297" t="s">
        <v>4</v>
      </c>
      <c r="T623" s="798" t="s">
        <v>82</v>
      </c>
      <c r="U623" s="799"/>
      <c r="V623" s="388">
        <v>0</v>
      </c>
      <c r="W623" s="389">
        <v>0</v>
      </c>
      <c r="X623" s="389">
        <v>0</v>
      </c>
      <c r="Y623" s="389">
        <v>0</v>
      </c>
      <c r="Z623" s="389">
        <v>0</v>
      </c>
      <c r="AA623" s="389">
        <v>0</v>
      </c>
      <c r="AB623" s="390">
        <v>0</v>
      </c>
      <c r="AD623" s="809"/>
      <c r="AE623" s="297" t="s">
        <v>4</v>
      </c>
      <c r="AF623" s="798" t="s">
        <v>82</v>
      </c>
      <c r="AG623" s="799"/>
      <c r="AH623" s="390">
        <v>0</v>
      </c>
      <c r="AI623" s="388">
        <v>0</v>
      </c>
      <c r="AJ623" s="389">
        <v>0</v>
      </c>
      <c r="AK623" s="389">
        <v>0</v>
      </c>
      <c r="AL623" s="389">
        <v>0</v>
      </c>
      <c r="AM623" s="389">
        <v>0</v>
      </c>
      <c r="AN623" s="390">
        <v>0</v>
      </c>
      <c r="AP623" s="809"/>
      <c r="AQ623" s="297" t="s">
        <v>4</v>
      </c>
      <c r="AR623" s="798" t="s">
        <v>82</v>
      </c>
      <c r="AS623" s="799"/>
      <c r="AT623" s="387">
        <v>0</v>
      </c>
      <c r="AU623" s="388">
        <v>0</v>
      </c>
      <c r="AV623" s="389">
        <v>0</v>
      </c>
      <c r="AW623" s="389">
        <v>0</v>
      </c>
      <c r="AX623" s="389">
        <v>0</v>
      </c>
      <c r="AY623" s="389">
        <v>0</v>
      </c>
      <c r="AZ623" s="390">
        <v>0</v>
      </c>
      <c r="BB623" s="809"/>
      <c r="BC623" s="297" t="s">
        <v>4</v>
      </c>
      <c r="BD623" s="798" t="s">
        <v>82</v>
      </c>
      <c r="BE623" s="799"/>
      <c r="BF623" s="387">
        <v>0</v>
      </c>
      <c r="BG623" s="388">
        <v>0</v>
      </c>
      <c r="BH623" s="389">
        <v>0</v>
      </c>
      <c r="BI623" s="389">
        <v>0</v>
      </c>
      <c r="BJ623" s="389">
        <v>0</v>
      </c>
      <c r="BK623" s="389">
        <v>0</v>
      </c>
      <c r="BL623" s="390">
        <v>0</v>
      </c>
      <c r="BN623" s="1"/>
      <c r="BO623" s="1"/>
      <c r="BP623" s="1"/>
      <c r="BQ623" s="1"/>
      <c r="BR623" s="1"/>
      <c r="BS623" s="1"/>
      <c r="BT623" s="1"/>
      <c r="BU623" s="1"/>
      <c r="BV623" s="1"/>
      <c r="BW623" s="1"/>
      <c r="BX623" s="1"/>
      <c r="BY623" s="1"/>
      <c r="BZ623" s="1"/>
      <c r="CA623" s="1"/>
      <c r="CB623" s="1"/>
    </row>
    <row r="624" spans="2:80" s="106" customFormat="1">
      <c r="B624" s="1"/>
      <c r="C624" s="172"/>
      <c r="D624" s="12"/>
      <c r="F624" s="809"/>
      <c r="G624" s="297" t="s">
        <v>4</v>
      </c>
      <c r="H624" s="798" t="s">
        <v>81</v>
      </c>
      <c r="I624" s="799"/>
      <c r="J624" s="387">
        <v>0</v>
      </c>
      <c r="K624" s="388">
        <v>0</v>
      </c>
      <c r="L624" s="389">
        <v>0</v>
      </c>
      <c r="M624" s="389">
        <v>0</v>
      </c>
      <c r="N624" s="389">
        <v>0</v>
      </c>
      <c r="O624" s="389">
        <v>0</v>
      </c>
      <c r="P624" s="390">
        <v>0</v>
      </c>
      <c r="R624" s="809"/>
      <c r="S624" s="297" t="s">
        <v>4</v>
      </c>
      <c r="T624" s="798" t="s">
        <v>81</v>
      </c>
      <c r="U624" s="799"/>
      <c r="V624" s="388">
        <v>0</v>
      </c>
      <c r="W624" s="389">
        <v>0</v>
      </c>
      <c r="X624" s="389">
        <v>0</v>
      </c>
      <c r="Y624" s="389">
        <v>0</v>
      </c>
      <c r="Z624" s="389">
        <v>0</v>
      </c>
      <c r="AA624" s="389">
        <v>0</v>
      </c>
      <c r="AB624" s="390">
        <v>0</v>
      </c>
      <c r="AD624" s="809"/>
      <c r="AE624" s="297" t="s">
        <v>4</v>
      </c>
      <c r="AF624" s="798" t="s">
        <v>81</v>
      </c>
      <c r="AG624" s="799"/>
      <c r="AH624" s="390">
        <v>0</v>
      </c>
      <c r="AI624" s="388">
        <v>0</v>
      </c>
      <c r="AJ624" s="389">
        <v>0</v>
      </c>
      <c r="AK624" s="389">
        <v>0</v>
      </c>
      <c r="AL624" s="389">
        <v>0</v>
      </c>
      <c r="AM624" s="389">
        <v>0</v>
      </c>
      <c r="AN624" s="390">
        <v>0</v>
      </c>
      <c r="AP624" s="809"/>
      <c r="AQ624" s="297" t="s">
        <v>4</v>
      </c>
      <c r="AR624" s="798" t="s">
        <v>81</v>
      </c>
      <c r="AS624" s="799"/>
      <c r="AT624" s="387">
        <v>0</v>
      </c>
      <c r="AU624" s="388">
        <v>0</v>
      </c>
      <c r="AV624" s="389">
        <v>0</v>
      </c>
      <c r="AW624" s="389">
        <v>0</v>
      </c>
      <c r="AX624" s="389">
        <v>0</v>
      </c>
      <c r="AY624" s="389">
        <v>0</v>
      </c>
      <c r="AZ624" s="390">
        <v>0</v>
      </c>
      <c r="BB624" s="809"/>
      <c r="BC624" s="297" t="s">
        <v>4</v>
      </c>
      <c r="BD624" s="798" t="s">
        <v>81</v>
      </c>
      <c r="BE624" s="799"/>
      <c r="BF624" s="387">
        <v>0</v>
      </c>
      <c r="BG624" s="388">
        <v>0</v>
      </c>
      <c r="BH624" s="389">
        <v>0</v>
      </c>
      <c r="BI624" s="389">
        <v>0</v>
      </c>
      <c r="BJ624" s="389">
        <v>0</v>
      </c>
      <c r="BK624" s="389">
        <v>0</v>
      </c>
      <c r="BL624" s="390">
        <v>0</v>
      </c>
      <c r="BN624" s="1"/>
      <c r="BO624" s="1"/>
      <c r="BP624" s="1"/>
      <c r="BQ624" s="1"/>
      <c r="BR624" s="1"/>
      <c r="BS624" s="1"/>
      <c r="BT624" s="1"/>
      <c r="BU624" s="1"/>
      <c r="BV624" s="1"/>
      <c r="BW624" s="1"/>
      <c r="BX624" s="1"/>
      <c r="BY624" s="1"/>
      <c r="BZ624" s="1"/>
      <c r="CA624" s="1"/>
      <c r="CB624" s="1"/>
    </row>
    <row r="625" spans="2:80" s="106" customFormat="1">
      <c r="B625" s="1"/>
      <c r="C625" s="172"/>
      <c r="D625" s="12"/>
      <c r="F625" s="809"/>
      <c r="G625" s="297" t="s">
        <v>4</v>
      </c>
      <c r="H625" s="798" t="s">
        <v>80</v>
      </c>
      <c r="I625" s="799"/>
      <c r="J625" s="387">
        <v>0</v>
      </c>
      <c r="K625" s="388">
        <v>0</v>
      </c>
      <c r="L625" s="389">
        <v>0</v>
      </c>
      <c r="M625" s="389">
        <v>0</v>
      </c>
      <c r="N625" s="389">
        <v>0</v>
      </c>
      <c r="O625" s="389">
        <v>0</v>
      </c>
      <c r="P625" s="390">
        <v>0</v>
      </c>
      <c r="R625" s="809"/>
      <c r="S625" s="297" t="s">
        <v>4</v>
      </c>
      <c r="T625" s="798" t="s">
        <v>80</v>
      </c>
      <c r="U625" s="799"/>
      <c r="V625" s="388">
        <v>0</v>
      </c>
      <c r="W625" s="389">
        <v>0</v>
      </c>
      <c r="X625" s="389">
        <v>0</v>
      </c>
      <c r="Y625" s="389">
        <v>0</v>
      </c>
      <c r="Z625" s="389">
        <v>0</v>
      </c>
      <c r="AA625" s="389">
        <v>0</v>
      </c>
      <c r="AB625" s="390">
        <v>0</v>
      </c>
      <c r="AD625" s="809"/>
      <c r="AE625" s="297" t="s">
        <v>4</v>
      </c>
      <c r="AF625" s="798" t="s">
        <v>80</v>
      </c>
      <c r="AG625" s="799"/>
      <c r="AH625" s="390">
        <v>0</v>
      </c>
      <c r="AI625" s="388">
        <v>0</v>
      </c>
      <c r="AJ625" s="389">
        <v>0</v>
      </c>
      <c r="AK625" s="389">
        <v>0</v>
      </c>
      <c r="AL625" s="389">
        <v>0</v>
      </c>
      <c r="AM625" s="389">
        <v>0</v>
      </c>
      <c r="AN625" s="390">
        <v>0</v>
      </c>
      <c r="AP625" s="809"/>
      <c r="AQ625" s="297" t="s">
        <v>4</v>
      </c>
      <c r="AR625" s="798" t="s">
        <v>80</v>
      </c>
      <c r="AS625" s="799"/>
      <c r="AT625" s="387">
        <v>0</v>
      </c>
      <c r="AU625" s="388">
        <v>0</v>
      </c>
      <c r="AV625" s="389">
        <v>0</v>
      </c>
      <c r="AW625" s="389">
        <v>0</v>
      </c>
      <c r="AX625" s="389">
        <v>0</v>
      </c>
      <c r="AY625" s="389">
        <v>0</v>
      </c>
      <c r="AZ625" s="390">
        <v>0</v>
      </c>
      <c r="BB625" s="809"/>
      <c r="BC625" s="297" t="s">
        <v>4</v>
      </c>
      <c r="BD625" s="798" t="s">
        <v>80</v>
      </c>
      <c r="BE625" s="799"/>
      <c r="BF625" s="387">
        <v>0</v>
      </c>
      <c r="BG625" s="388">
        <v>0</v>
      </c>
      <c r="BH625" s="389">
        <v>0</v>
      </c>
      <c r="BI625" s="389">
        <v>0</v>
      </c>
      <c r="BJ625" s="389">
        <v>0</v>
      </c>
      <c r="BK625" s="389">
        <v>0</v>
      </c>
      <c r="BL625" s="390">
        <v>0</v>
      </c>
      <c r="BN625" s="1"/>
      <c r="BO625" s="1"/>
      <c r="BP625" s="1"/>
      <c r="BQ625" s="1"/>
      <c r="BR625" s="1"/>
      <c r="BS625" s="1"/>
      <c r="BT625" s="1"/>
      <c r="BU625" s="1"/>
      <c r="BV625" s="1"/>
      <c r="BW625" s="1"/>
      <c r="BX625" s="1"/>
      <c r="BY625" s="1"/>
      <c r="BZ625" s="1"/>
      <c r="CA625" s="1"/>
      <c r="CB625" s="1"/>
    </row>
    <row r="626" spans="2:80" s="106" customFormat="1">
      <c r="B626" s="1"/>
      <c r="C626" s="172"/>
      <c r="D626" s="12"/>
      <c r="F626" s="809"/>
      <c r="G626" s="297" t="s">
        <v>4</v>
      </c>
      <c r="H626" s="798" t="s">
        <v>79</v>
      </c>
      <c r="I626" s="799"/>
      <c r="J626" s="387">
        <v>0</v>
      </c>
      <c r="K626" s="388">
        <v>0</v>
      </c>
      <c r="L626" s="389">
        <v>0</v>
      </c>
      <c r="M626" s="389">
        <v>0</v>
      </c>
      <c r="N626" s="389">
        <v>0</v>
      </c>
      <c r="O626" s="389">
        <v>0</v>
      </c>
      <c r="P626" s="390">
        <v>0</v>
      </c>
      <c r="R626" s="809"/>
      <c r="S626" s="297" t="s">
        <v>4</v>
      </c>
      <c r="T626" s="798" t="s">
        <v>79</v>
      </c>
      <c r="U626" s="799"/>
      <c r="V626" s="388">
        <v>0</v>
      </c>
      <c r="W626" s="389">
        <v>0</v>
      </c>
      <c r="X626" s="389">
        <v>0</v>
      </c>
      <c r="Y626" s="389">
        <v>0</v>
      </c>
      <c r="Z626" s="389">
        <v>0</v>
      </c>
      <c r="AA626" s="389">
        <v>0</v>
      </c>
      <c r="AB626" s="390">
        <v>0</v>
      </c>
      <c r="AD626" s="809"/>
      <c r="AE626" s="297" t="s">
        <v>4</v>
      </c>
      <c r="AF626" s="798" t="s">
        <v>79</v>
      </c>
      <c r="AG626" s="799"/>
      <c r="AH626" s="390">
        <v>0</v>
      </c>
      <c r="AI626" s="388">
        <v>0</v>
      </c>
      <c r="AJ626" s="389">
        <v>0</v>
      </c>
      <c r="AK626" s="389">
        <v>0</v>
      </c>
      <c r="AL626" s="389">
        <v>0</v>
      </c>
      <c r="AM626" s="389">
        <v>0</v>
      </c>
      <c r="AN626" s="390">
        <v>0</v>
      </c>
      <c r="AP626" s="809"/>
      <c r="AQ626" s="297" t="s">
        <v>4</v>
      </c>
      <c r="AR626" s="798" t="s">
        <v>79</v>
      </c>
      <c r="AS626" s="799"/>
      <c r="AT626" s="387">
        <v>0</v>
      </c>
      <c r="AU626" s="388">
        <v>0</v>
      </c>
      <c r="AV626" s="389">
        <v>0</v>
      </c>
      <c r="AW626" s="389">
        <v>0</v>
      </c>
      <c r="AX626" s="389">
        <v>0</v>
      </c>
      <c r="AY626" s="389">
        <v>0</v>
      </c>
      <c r="AZ626" s="390">
        <v>0</v>
      </c>
      <c r="BB626" s="809"/>
      <c r="BC626" s="297" t="s">
        <v>4</v>
      </c>
      <c r="BD626" s="798" t="s">
        <v>79</v>
      </c>
      <c r="BE626" s="799"/>
      <c r="BF626" s="387">
        <v>0</v>
      </c>
      <c r="BG626" s="388">
        <v>0</v>
      </c>
      <c r="BH626" s="389">
        <v>0</v>
      </c>
      <c r="BI626" s="389">
        <v>0</v>
      </c>
      <c r="BJ626" s="389">
        <v>0</v>
      </c>
      <c r="BK626" s="389">
        <v>0</v>
      </c>
      <c r="BL626" s="390">
        <v>0</v>
      </c>
      <c r="BN626" s="1"/>
      <c r="BO626" s="1"/>
      <c r="BP626" s="1"/>
      <c r="BQ626" s="1"/>
      <c r="BR626" s="1"/>
      <c r="BS626" s="1"/>
      <c r="BT626" s="1"/>
      <c r="BU626" s="1"/>
      <c r="BV626" s="1"/>
      <c r="BW626" s="1"/>
      <c r="BX626" s="1"/>
      <c r="BY626" s="1"/>
      <c r="BZ626" s="1"/>
      <c r="CA626" s="1"/>
      <c r="CB626" s="1"/>
    </row>
    <row r="627" spans="2:80" s="106" customFormat="1">
      <c r="B627" s="1"/>
      <c r="C627" s="172"/>
      <c r="D627" s="12"/>
      <c r="F627" s="809"/>
      <c r="G627" s="297" t="s">
        <v>4</v>
      </c>
      <c r="H627" s="798" t="s">
        <v>78</v>
      </c>
      <c r="I627" s="799"/>
      <c r="J627" s="387">
        <v>0</v>
      </c>
      <c r="K627" s="388">
        <v>0</v>
      </c>
      <c r="L627" s="389">
        <v>0</v>
      </c>
      <c r="M627" s="389">
        <v>0</v>
      </c>
      <c r="N627" s="389">
        <v>0</v>
      </c>
      <c r="O627" s="389">
        <v>0</v>
      </c>
      <c r="P627" s="390">
        <v>0</v>
      </c>
      <c r="R627" s="809"/>
      <c r="S627" s="297" t="s">
        <v>4</v>
      </c>
      <c r="T627" s="798" t="s">
        <v>78</v>
      </c>
      <c r="U627" s="799"/>
      <c r="V627" s="388">
        <v>0</v>
      </c>
      <c r="W627" s="389">
        <v>0</v>
      </c>
      <c r="X627" s="389">
        <v>0</v>
      </c>
      <c r="Y627" s="389">
        <v>0</v>
      </c>
      <c r="Z627" s="389">
        <v>0</v>
      </c>
      <c r="AA627" s="389">
        <v>0</v>
      </c>
      <c r="AB627" s="390">
        <v>0</v>
      </c>
      <c r="AD627" s="809"/>
      <c r="AE627" s="297" t="s">
        <v>4</v>
      </c>
      <c r="AF627" s="798" t="s">
        <v>78</v>
      </c>
      <c r="AG627" s="799"/>
      <c r="AH627" s="390">
        <v>0</v>
      </c>
      <c r="AI627" s="388">
        <v>0</v>
      </c>
      <c r="AJ627" s="389">
        <v>0</v>
      </c>
      <c r="AK627" s="389">
        <v>0</v>
      </c>
      <c r="AL627" s="389">
        <v>0</v>
      </c>
      <c r="AM627" s="389">
        <v>0</v>
      </c>
      <c r="AN627" s="390">
        <v>0</v>
      </c>
      <c r="AP627" s="809"/>
      <c r="AQ627" s="297" t="s">
        <v>4</v>
      </c>
      <c r="AR627" s="798" t="s">
        <v>78</v>
      </c>
      <c r="AS627" s="799"/>
      <c r="AT627" s="387">
        <v>0</v>
      </c>
      <c r="AU627" s="388">
        <v>0</v>
      </c>
      <c r="AV627" s="389">
        <v>0</v>
      </c>
      <c r="AW627" s="389">
        <v>0</v>
      </c>
      <c r="AX627" s="389">
        <v>0</v>
      </c>
      <c r="AY627" s="389">
        <v>0</v>
      </c>
      <c r="AZ627" s="390">
        <v>0</v>
      </c>
      <c r="BB627" s="809"/>
      <c r="BC627" s="297" t="s">
        <v>4</v>
      </c>
      <c r="BD627" s="798" t="s">
        <v>78</v>
      </c>
      <c r="BE627" s="799"/>
      <c r="BF627" s="387">
        <v>0</v>
      </c>
      <c r="BG627" s="388">
        <v>0</v>
      </c>
      <c r="BH627" s="389">
        <v>0</v>
      </c>
      <c r="BI627" s="389">
        <v>0</v>
      </c>
      <c r="BJ627" s="389">
        <v>0</v>
      </c>
      <c r="BK627" s="389">
        <v>0</v>
      </c>
      <c r="BL627" s="390">
        <v>0</v>
      </c>
      <c r="BN627" s="1"/>
      <c r="BO627" s="1"/>
      <c r="BP627" s="1"/>
      <c r="BQ627" s="1"/>
      <c r="BR627" s="1"/>
      <c r="BS627" s="1"/>
      <c r="BT627" s="1"/>
      <c r="BU627" s="1"/>
      <c r="BV627" s="1"/>
      <c r="BW627" s="1"/>
      <c r="BX627" s="1"/>
      <c r="BY627" s="1"/>
      <c r="BZ627" s="1"/>
      <c r="CA627" s="1"/>
      <c r="CB627" s="1"/>
    </row>
    <row r="628" spans="2:80" s="106" customFormat="1">
      <c r="B628" s="1"/>
      <c r="C628" s="172"/>
      <c r="D628" s="12"/>
      <c r="F628" s="809"/>
      <c r="G628" s="300" t="s">
        <v>4</v>
      </c>
      <c r="H628" s="801" t="s">
        <v>9</v>
      </c>
      <c r="I628" s="802"/>
      <c r="J628" s="387">
        <v>0</v>
      </c>
      <c r="K628" s="388">
        <v>0</v>
      </c>
      <c r="L628" s="389">
        <v>0</v>
      </c>
      <c r="M628" s="389">
        <v>0</v>
      </c>
      <c r="N628" s="389">
        <v>0</v>
      </c>
      <c r="O628" s="389">
        <v>0</v>
      </c>
      <c r="P628" s="390">
        <v>0</v>
      </c>
      <c r="R628" s="809"/>
      <c r="S628" s="300" t="s">
        <v>4</v>
      </c>
      <c r="T628" s="801" t="s">
        <v>9</v>
      </c>
      <c r="U628" s="802"/>
      <c r="V628" s="388">
        <v>0</v>
      </c>
      <c r="W628" s="389">
        <v>0</v>
      </c>
      <c r="X628" s="389">
        <v>0</v>
      </c>
      <c r="Y628" s="389">
        <v>0</v>
      </c>
      <c r="Z628" s="389">
        <v>0</v>
      </c>
      <c r="AA628" s="389">
        <v>0</v>
      </c>
      <c r="AB628" s="390">
        <v>0</v>
      </c>
      <c r="AD628" s="809"/>
      <c r="AE628" s="300" t="s">
        <v>4</v>
      </c>
      <c r="AF628" s="801" t="s">
        <v>9</v>
      </c>
      <c r="AG628" s="802"/>
      <c r="AH628" s="390">
        <v>0</v>
      </c>
      <c r="AI628" s="388">
        <v>0</v>
      </c>
      <c r="AJ628" s="389">
        <v>0</v>
      </c>
      <c r="AK628" s="389">
        <v>0</v>
      </c>
      <c r="AL628" s="389">
        <v>0</v>
      </c>
      <c r="AM628" s="389">
        <v>0</v>
      </c>
      <c r="AN628" s="390">
        <v>0</v>
      </c>
      <c r="AP628" s="809"/>
      <c r="AQ628" s="300" t="s">
        <v>4</v>
      </c>
      <c r="AR628" s="801" t="s">
        <v>9</v>
      </c>
      <c r="AS628" s="802"/>
      <c r="AT628" s="387">
        <v>0</v>
      </c>
      <c r="AU628" s="388">
        <v>0</v>
      </c>
      <c r="AV628" s="389">
        <v>0</v>
      </c>
      <c r="AW628" s="389">
        <v>0</v>
      </c>
      <c r="AX628" s="389">
        <v>0</v>
      </c>
      <c r="AY628" s="389">
        <v>0</v>
      </c>
      <c r="AZ628" s="390">
        <v>0</v>
      </c>
      <c r="BB628" s="809"/>
      <c r="BC628" s="300" t="s">
        <v>4</v>
      </c>
      <c r="BD628" s="801" t="s">
        <v>9</v>
      </c>
      <c r="BE628" s="802"/>
      <c r="BF628" s="387">
        <v>0</v>
      </c>
      <c r="BG628" s="388">
        <v>0</v>
      </c>
      <c r="BH628" s="389">
        <v>0</v>
      </c>
      <c r="BI628" s="389">
        <v>0</v>
      </c>
      <c r="BJ628" s="389">
        <v>0</v>
      </c>
      <c r="BK628" s="389">
        <v>0</v>
      </c>
      <c r="BL628" s="390">
        <v>0</v>
      </c>
      <c r="BN628" s="103"/>
      <c r="BO628" s="103"/>
      <c r="BP628" s="103"/>
      <c r="BQ628" s="103"/>
      <c r="BR628" s="103"/>
      <c r="BS628" s="103"/>
      <c r="BT628" s="103"/>
      <c r="BU628" s="103"/>
      <c r="BV628" s="103"/>
      <c r="BW628" s="103"/>
      <c r="BX628" s="103"/>
      <c r="BY628" s="103"/>
      <c r="BZ628" s="103"/>
      <c r="CA628" s="103"/>
      <c r="CB628" s="103"/>
    </row>
    <row r="629" spans="2:80" s="106" customFormat="1">
      <c r="B629" s="1"/>
      <c r="C629" s="172"/>
      <c r="D629" s="12"/>
      <c r="F629" s="809"/>
      <c r="G629" s="297" t="s">
        <v>3</v>
      </c>
      <c r="H629" s="803" t="s">
        <v>59</v>
      </c>
      <c r="I629" s="804"/>
      <c r="J629" s="387">
        <v>0</v>
      </c>
      <c r="K629" s="388">
        <v>0</v>
      </c>
      <c r="L629" s="389">
        <v>0</v>
      </c>
      <c r="M629" s="389">
        <v>0</v>
      </c>
      <c r="N629" s="389">
        <v>0</v>
      </c>
      <c r="O629" s="389">
        <v>0</v>
      </c>
      <c r="P629" s="390">
        <v>0</v>
      </c>
      <c r="R629" s="809"/>
      <c r="S629" s="297" t="s">
        <v>3</v>
      </c>
      <c r="T629" s="798" t="s">
        <v>59</v>
      </c>
      <c r="U629" s="799"/>
      <c r="V629" s="388">
        <v>0</v>
      </c>
      <c r="W629" s="389">
        <v>0</v>
      </c>
      <c r="X629" s="389">
        <v>0</v>
      </c>
      <c r="Y629" s="389">
        <v>0</v>
      </c>
      <c r="Z629" s="389">
        <v>0</v>
      </c>
      <c r="AA629" s="389">
        <v>0</v>
      </c>
      <c r="AB629" s="390">
        <v>0</v>
      </c>
      <c r="AD629" s="809"/>
      <c r="AE629" s="297" t="s">
        <v>3</v>
      </c>
      <c r="AF629" s="798" t="s">
        <v>59</v>
      </c>
      <c r="AG629" s="799"/>
      <c r="AH629" s="390">
        <v>0</v>
      </c>
      <c r="AI629" s="388">
        <v>0</v>
      </c>
      <c r="AJ629" s="389">
        <v>0</v>
      </c>
      <c r="AK629" s="389">
        <v>0</v>
      </c>
      <c r="AL629" s="389">
        <v>0</v>
      </c>
      <c r="AM629" s="389">
        <v>0</v>
      </c>
      <c r="AN629" s="390">
        <v>0</v>
      </c>
      <c r="AP629" s="809"/>
      <c r="AQ629" s="297" t="s">
        <v>3</v>
      </c>
      <c r="AR629" s="798" t="s">
        <v>59</v>
      </c>
      <c r="AS629" s="799"/>
      <c r="AT629" s="387">
        <v>0</v>
      </c>
      <c r="AU629" s="388">
        <v>0</v>
      </c>
      <c r="AV629" s="389">
        <v>0</v>
      </c>
      <c r="AW629" s="389">
        <v>0</v>
      </c>
      <c r="AX629" s="389">
        <v>0</v>
      </c>
      <c r="AY629" s="389">
        <v>0</v>
      </c>
      <c r="AZ629" s="390">
        <v>0</v>
      </c>
      <c r="BB629" s="809"/>
      <c r="BC629" s="297" t="s">
        <v>3</v>
      </c>
      <c r="BD629" s="798" t="s">
        <v>59</v>
      </c>
      <c r="BE629" s="799"/>
      <c r="BF629" s="387">
        <v>0</v>
      </c>
      <c r="BG629" s="388">
        <v>0</v>
      </c>
      <c r="BH629" s="389">
        <v>0</v>
      </c>
      <c r="BI629" s="389">
        <v>0</v>
      </c>
      <c r="BJ629" s="389">
        <v>0</v>
      </c>
      <c r="BK629" s="389">
        <v>0</v>
      </c>
      <c r="BL629" s="390">
        <v>0</v>
      </c>
      <c r="BN629" s="1"/>
      <c r="BO629" s="1"/>
      <c r="BP629" s="1"/>
      <c r="BQ629" s="1"/>
      <c r="BR629" s="1"/>
      <c r="BS629" s="1"/>
      <c r="BT629" s="1"/>
      <c r="BU629" s="1"/>
      <c r="BV629" s="1"/>
      <c r="BW629" s="1"/>
      <c r="BX629" s="1"/>
      <c r="BY629" s="1"/>
      <c r="BZ629" s="1"/>
      <c r="CA629" s="1"/>
      <c r="CB629" s="1"/>
    </row>
    <row r="630" spans="2:80" s="106" customFormat="1">
      <c r="B630" s="1"/>
      <c r="C630" s="172"/>
      <c r="D630" s="12"/>
      <c r="F630" s="809"/>
      <c r="G630" s="297" t="s">
        <v>3</v>
      </c>
      <c r="H630" s="798" t="s">
        <v>82</v>
      </c>
      <c r="I630" s="799"/>
      <c r="J630" s="387">
        <v>0</v>
      </c>
      <c r="K630" s="388">
        <v>0</v>
      </c>
      <c r="L630" s="389">
        <v>0</v>
      </c>
      <c r="M630" s="389">
        <v>0</v>
      </c>
      <c r="N630" s="389">
        <v>0</v>
      </c>
      <c r="O630" s="389">
        <v>0</v>
      </c>
      <c r="P630" s="390">
        <v>0</v>
      </c>
      <c r="R630" s="809"/>
      <c r="S630" s="297" t="s">
        <v>3</v>
      </c>
      <c r="T630" s="798" t="s">
        <v>82</v>
      </c>
      <c r="U630" s="799"/>
      <c r="V630" s="388">
        <v>0</v>
      </c>
      <c r="W630" s="389">
        <v>0</v>
      </c>
      <c r="X630" s="389">
        <v>0</v>
      </c>
      <c r="Y630" s="389">
        <v>0</v>
      </c>
      <c r="Z630" s="389">
        <v>0</v>
      </c>
      <c r="AA630" s="389">
        <v>0</v>
      </c>
      <c r="AB630" s="390">
        <v>0</v>
      </c>
      <c r="AD630" s="809"/>
      <c r="AE630" s="297" t="s">
        <v>3</v>
      </c>
      <c r="AF630" s="798" t="s">
        <v>82</v>
      </c>
      <c r="AG630" s="799"/>
      <c r="AH630" s="390">
        <v>0</v>
      </c>
      <c r="AI630" s="388">
        <v>0</v>
      </c>
      <c r="AJ630" s="389">
        <v>0</v>
      </c>
      <c r="AK630" s="389">
        <v>0</v>
      </c>
      <c r="AL630" s="389">
        <v>0</v>
      </c>
      <c r="AM630" s="389">
        <v>0</v>
      </c>
      <c r="AN630" s="390">
        <v>0</v>
      </c>
      <c r="AP630" s="809"/>
      <c r="AQ630" s="297" t="s">
        <v>3</v>
      </c>
      <c r="AR630" s="798" t="s">
        <v>82</v>
      </c>
      <c r="AS630" s="799"/>
      <c r="AT630" s="387">
        <v>0</v>
      </c>
      <c r="AU630" s="388">
        <v>0</v>
      </c>
      <c r="AV630" s="389">
        <v>0</v>
      </c>
      <c r="AW630" s="389">
        <v>0</v>
      </c>
      <c r="AX630" s="389">
        <v>0</v>
      </c>
      <c r="AY630" s="389">
        <v>0</v>
      </c>
      <c r="AZ630" s="390">
        <v>0</v>
      </c>
      <c r="BB630" s="809"/>
      <c r="BC630" s="297" t="s">
        <v>3</v>
      </c>
      <c r="BD630" s="798" t="s">
        <v>82</v>
      </c>
      <c r="BE630" s="799"/>
      <c r="BF630" s="387">
        <v>0</v>
      </c>
      <c r="BG630" s="388">
        <v>0</v>
      </c>
      <c r="BH630" s="389">
        <v>0</v>
      </c>
      <c r="BI630" s="389">
        <v>0</v>
      </c>
      <c r="BJ630" s="389">
        <v>0</v>
      </c>
      <c r="BK630" s="389">
        <v>0</v>
      </c>
      <c r="BL630" s="390">
        <v>0</v>
      </c>
      <c r="BN630" s="1"/>
      <c r="BO630" s="1"/>
      <c r="BP630" s="1"/>
      <c r="BQ630" s="1"/>
      <c r="BR630" s="1"/>
      <c r="BS630" s="1"/>
      <c r="BT630" s="1"/>
      <c r="BU630" s="1"/>
      <c r="BV630" s="1"/>
      <c r="BW630" s="1"/>
      <c r="BX630" s="1"/>
      <c r="BY630" s="1"/>
      <c r="BZ630" s="1"/>
      <c r="CA630" s="1"/>
      <c r="CB630" s="1"/>
    </row>
    <row r="631" spans="2:80" s="106" customFormat="1">
      <c r="B631" s="1"/>
      <c r="C631" s="172"/>
      <c r="D631" s="12"/>
      <c r="F631" s="809"/>
      <c r="G631" s="297" t="s">
        <v>3</v>
      </c>
      <c r="H631" s="798" t="s">
        <v>81</v>
      </c>
      <c r="I631" s="799"/>
      <c r="J631" s="387">
        <v>0</v>
      </c>
      <c r="K631" s="388">
        <v>0</v>
      </c>
      <c r="L631" s="389">
        <v>0</v>
      </c>
      <c r="M631" s="389">
        <v>0</v>
      </c>
      <c r="N631" s="389">
        <v>0</v>
      </c>
      <c r="O631" s="389">
        <v>0</v>
      </c>
      <c r="P631" s="390">
        <v>0</v>
      </c>
      <c r="R631" s="809"/>
      <c r="S631" s="297" t="s">
        <v>3</v>
      </c>
      <c r="T631" s="798" t="s">
        <v>81</v>
      </c>
      <c r="U631" s="799"/>
      <c r="V631" s="388">
        <v>0</v>
      </c>
      <c r="W631" s="389">
        <v>0</v>
      </c>
      <c r="X631" s="389">
        <v>0</v>
      </c>
      <c r="Y631" s="389">
        <v>0</v>
      </c>
      <c r="Z631" s="389">
        <v>0</v>
      </c>
      <c r="AA631" s="389">
        <v>0</v>
      </c>
      <c r="AB631" s="390">
        <v>0</v>
      </c>
      <c r="AD631" s="809"/>
      <c r="AE631" s="297" t="s">
        <v>3</v>
      </c>
      <c r="AF631" s="798" t="s">
        <v>81</v>
      </c>
      <c r="AG631" s="799"/>
      <c r="AH631" s="390">
        <v>0</v>
      </c>
      <c r="AI631" s="388">
        <v>0</v>
      </c>
      <c r="AJ631" s="389">
        <v>0</v>
      </c>
      <c r="AK631" s="389">
        <v>0</v>
      </c>
      <c r="AL631" s="389">
        <v>0</v>
      </c>
      <c r="AM631" s="389">
        <v>0</v>
      </c>
      <c r="AN631" s="390">
        <v>0</v>
      </c>
      <c r="AP631" s="809"/>
      <c r="AQ631" s="297" t="s">
        <v>3</v>
      </c>
      <c r="AR631" s="798" t="s">
        <v>81</v>
      </c>
      <c r="AS631" s="799"/>
      <c r="AT631" s="387">
        <v>0</v>
      </c>
      <c r="AU631" s="388">
        <v>0</v>
      </c>
      <c r="AV631" s="389">
        <v>0</v>
      </c>
      <c r="AW631" s="389">
        <v>0</v>
      </c>
      <c r="AX631" s="389">
        <v>0</v>
      </c>
      <c r="AY631" s="389">
        <v>0</v>
      </c>
      <c r="AZ631" s="390">
        <v>0</v>
      </c>
      <c r="BB631" s="809"/>
      <c r="BC631" s="297" t="s">
        <v>3</v>
      </c>
      <c r="BD631" s="798" t="s">
        <v>81</v>
      </c>
      <c r="BE631" s="799"/>
      <c r="BF631" s="387">
        <v>0</v>
      </c>
      <c r="BG631" s="388">
        <v>0</v>
      </c>
      <c r="BH631" s="389">
        <v>0</v>
      </c>
      <c r="BI631" s="389">
        <v>0</v>
      </c>
      <c r="BJ631" s="389">
        <v>0</v>
      </c>
      <c r="BK631" s="389">
        <v>0</v>
      </c>
      <c r="BL631" s="390">
        <v>0</v>
      </c>
      <c r="BN631" s="1"/>
      <c r="BO631" s="1"/>
      <c r="BP631" s="1"/>
      <c r="BQ631" s="1"/>
      <c r="BR631" s="1"/>
      <c r="BS631" s="1"/>
      <c r="BT631" s="1"/>
      <c r="BU631" s="1"/>
      <c r="BV631" s="1"/>
      <c r="BW631" s="1"/>
      <c r="BX631" s="1"/>
      <c r="BY631" s="1"/>
      <c r="BZ631" s="1"/>
      <c r="CA631" s="1"/>
      <c r="CB631" s="1"/>
    </row>
    <row r="632" spans="2:80" s="106" customFormat="1">
      <c r="B632" s="1"/>
      <c r="C632" s="172"/>
      <c r="D632" s="12"/>
      <c r="F632" s="809"/>
      <c r="G632" s="297" t="s">
        <v>3</v>
      </c>
      <c r="H632" s="798" t="s">
        <v>80</v>
      </c>
      <c r="I632" s="799"/>
      <c r="J632" s="387">
        <v>0</v>
      </c>
      <c r="K632" s="388">
        <v>0</v>
      </c>
      <c r="L632" s="389">
        <v>0</v>
      </c>
      <c r="M632" s="389">
        <v>0</v>
      </c>
      <c r="N632" s="389">
        <v>0</v>
      </c>
      <c r="O632" s="389">
        <v>0</v>
      </c>
      <c r="P632" s="390">
        <v>0</v>
      </c>
      <c r="R632" s="809"/>
      <c r="S632" s="297" t="s">
        <v>3</v>
      </c>
      <c r="T632" s="798" t="s">
        <v>80</v>
      </c>
      <c r="U632" s="799"/>
      <c r="V632" s="388">
        <v>0</v>
      </c>
      <c r="W632" s="389">
        <v>0</v>
      </c>
      <c r="X632" s="389">
        <v>0</v>
      </c>
      <c r="Y632" s="389">
        <v>0</v>
      </c>
      <c r="Z632" s="389">
        <v>0</v>
      </c>
      <c r="AA632" s="389">
        <v>0</v>
      </c>
      <c r="AB632" s="390">
        <v>0</v>
      </c>
      <c r="AD632" s="809"/>
      <c r="AE632" s="297" t="s">
        <v>3</v>
      </c>
      <c r="AF632" s="798" t="s">
        <v>80</v>
      </c>
      <c r="AG632" s="799"/>
      <c r="AH632" s="390">
        <v>0</v>
      </c>
      <c r="AI632" s="388">
        <v>0</v>
      </c>
      <c r="AJ632" s="389">
        <v>0</v>
      </c>
      <c r="AK632" s="389">
        <v>0</v>
      </c>
      <c r="AL632" s="389">
        <v>0</v>
      </c>
      <c r="AM632" s="389">
        <v>0</v>
      </c>
      <c r="AN632" s="390">
        <v>0</v>
      </c>
      <c r="AP632" s="809"/>
      <c r="AQ632" s="297" t="s">
        <v>3</v>
      </c>
      <c r="AR632" s="798" t="s">
        <v>80</v>
      </c>
      <c r="AS632" s="799"/>
      <c r="AT632" s="387">
        <v>0</v>
      </c>
      <c r="AU632" s="388">
        <v>0</v>
      </c>
      <c r="AV632" s="389">
        <v>0</v>
      </c>
      <c r="AW632" s="389">
        <v>0</v>
      </c>
      <c r="AX632" s="389">
        <v>0</v>
      </c>
      <c r="AY632" s="389">
        <v>0</v>
      </c>
      <c r="AZ632" s="390">
        <v>0</v>
      </c>
      <c r="BB632" s="809"/>
      <c r="BC632" s="297" t="s">
        <v>3</v>
      </c>
      <c r="BD632" s="798" t="s">
        <v>80</v>
      </c>
      <c r="BE632" s="799"/>
      <c r="BF632" s="387">
        <v>0</v>
      </c>
      <c r="BG632" s="388">
        <v>0</v>
      </c>
      <c r="BH632" s="389">
        <v>0</v>
      </c>
      <c r="BI632" s="389">
        <v>0</v>
      </c>
      <c r="BJ632" s="389">
        <v>0</v>
      </c>
      <c r="BK632" s="389">
        <v>0</v>
      </c>
      <c r="BL632" s="390">
        <v>0</v>
      </c>
      <c r="BN632" s="1"/>
      <c r="BO632" s="1"/>
      <c r="BP632" s="1"/>
      <c r="BQ632" s="1"/>
      <c r="BR632" s="1"/>
      <c r="BS632" s="1"/>
      <c r="BT632" s="1"/>
      <c r="BU632" s="1"/>
      <c r="BV632" s="1"/>
      <c r="BW632" s="1"/>
      <c r="BX632" s="1"/>
      <c r="BY632" s="1"/>
      <c r="BZ632" s="1"/>
      <c r="CA632" s="1"/>
      <c r="CB632" s="1"/>
    </row>
    <row r="633" spans="2:80" s="106" customFormat="1">
      <c r="B633" s="1"/>
      <c r="C633" s="172"/>
      <c r="D633" s="12"/>
      <c r="F633" s="809"/>
      <c r="G633" s="297" t="s">
        <v>3</v>
      </c>
      <c r="H633" s="798" t="s">
        <v>79</v>
      </c>
      <c r="I633" s="799"/>
      <c r="J633" s="387">
        <v>0</v>
      </c>
      <c r="K633" s="388">
        <v>0</v>
      </c>
      <c r="L633" s="389">
        <v>0</v>
      </c>
      <c r="M633" s="389">
        <v>0</v>
      </c>
      <c r="N633" s="389">
        <v>0</v>
      </c>
      <c r="O633" s="389">
        <v>0</v>
      </c>
      <c r="P633" s="390">
        <v>0</v>
      </c>
      <c r="R633" s="809"/>
      <c r="S633" s="297" t="s">
        <v>3</v>
      </c>
      <c r="T633" s="798" t="s">
        <v>79</v>
      </c>
      <c r="U633" s="799"/>
      <c r="V633" s="388">
        <v>0</v>
      </c>
      <c r="W633" s="389">
        <v>0</v>
      </c>
      <c r="X633" s="389">
        <v>0</v>
      </c>
      <c r="Y633" s="389">
        <v>0</v>
      </c>
      <c r="Z633" s="389">
        <v>0</v>
      </c>
      <c r="AA633" s="389">
        <v>0</v>
      </c>
      <c r="AB633" s="390">
        <v>0</v>
      </c>
      <c r="AD633" s="809"/>
      <c r="AE633" s="297" t="s">
        <v>3</v>
      </c>
      <c r="AF633" s="798" t="s">
        <v>79</v>
      </c>
      <c r="AG633" s="799"/>
      <c r="AH633" s="390">
        <v>0</v>
      </c>
      <c r="AI633" s="388">
        <v>0</v>
      </c>
      <c r="AJ633" s="389">
        <v>0</v>
      </c>
      <c r="AK633" s="389">
        <v>0</v>
      </c>
      <c r="AL633" s="389">
        <v>0</v>
      </c>
      <c r="AM633" s="389">
        <v>0</v>
      </c>
      <c r="AN633" s="390">
        <v>0</v>
      </c>
      <c r="AP633" s="809"/>
      <c r="AQ633" s="297" t="s">
        <v>3</v>
      </c>
      <c r="AR633" s="798" t="s">
        <v>79</v>
      </c>
      <c r="AS633" s="799"/>
      <c r="AT633" s="387">
        <v>0</v>
      </c>
      <c r="AU633" s="388">
        <v>0</v>
      </c>
      <c r="AV633" s="389">
        <v>0</v>
      </c>
      <c r="AW633" s="389">
        <v>0</v>
      </c>
      <c r="AX633" s="389">
        <v>0</v>
      </c>
      <c r="AY633" s="389">
        <v>0</v>
      </c>
      <c r="AZ633" s="390">
        <v>0</v>
      </c>
      <c r="BB633" s="809"/>
      <c r="BC633" s="297" t="s">
        <v>3</v>
      </c>
      <c r="BD633" s="798" t="s">
        <v>79</v>
      </c>
      <c r="BE633" s="799"/>
      <c r="BF633" s="387">
        <v>0</v>
      </c>
      <c r="BG633" s="388">
        <v>0</v>
      </c>
      <c r="BH633" s="389">
        <v>0</v>
      </c>
      <c r="BI633" s="389">
        <v>0</v>
      </c>
      <c r="BJ633" s="389">
        <v>0</v>
      </c>
      <c r="BK633" s="389">
        <v>0</v>
      </c>
      <c r="BL633" s="390">
        <v>0</v>
      </c>
      <c r="BN633" s="1"/>
      <c r="BO633" s="1"/>
      <c r="BP633" s="1"/>
      <c r="BQ633" s="1"/>
      <c r="BR633" s="1"/>
      <c r="BS633" s="1"/>
      <c r="BT633" s="1"/>
      <c r="BU633" s="1"/>
      <c r="BV633" s="1"/>
      <c r="BW633" s="1"/>
      <c r="BX633" s="1"/>
      <c r="BY633" s="1"/>
      <c r="BZ633" s="1"/>
      <c r="CA633" s="1"/>
      <c r="CB633" s="1"/>
    </row>
    <row r="634" spans="2:80" s="106" customFormat="1">
      <c r="B634" s="1"/>
      <c r="C634" s="172"/>
      <c r="D634" s="12"/>
      <c r="F634" s="809"/>
      <c r="G634" s="297" t="s">
        <v>3</v>
      </c>
      <c r="H634" s="798" t="s">
        <v>78</v>
      </c>
      <c r="I634" s="799"/>
      <c r="J634" s="387">
        <v>0</v>
      </c>
      <c r="K634" s="388">
        <v>0</v>
      </c>
      <c r="L634" s="389">
        <v>0</v>
      </c>
      <c r="M634" s="389">
        <v>0</v>
      </c>
      <c r="N634" s="389">
        <v>0</v>
      </c>
      <c r="O634" s="389">
        <v>0</v>
      </c>
      <c r="P634" s="390">
        <v>0</v>
      </c>
      <c r="R634" s="809"/>
      <c r="S634" s="297" t="s">
        <v>3</v>
      </c>
      <c r="T634" s="798" t="s">
        <v>78</v>
      </c>
      <c r="U634" s="799"/>
      <c r="V634" s="388">
        <v>0</v>
      </c>
      <c r="W634" s="389">
        <v>0</v>
      </c>
      <c r="X634" s="389">
        <v>0</v>
      </c>
      <c r="Y634" s="389">
        <v>0</v>
      </c>
      <c r="Z634" s="389">
        <v>0</v>
      </c>
      <c r="AA634" s="389">
        <v>0</v>
      </c>
      <c r="AB634" s="390">
        <v>0</v>
      </c>
      <c r="AD634" s="809"/>
      <c r="AE634" s="297" t="s">
        <v>3</v>
      </c>
      <c r="AF634" s="798" t="s">
        <v>78</v>
      </c>
      <c r="AG634" s="799"/>
      <c r="AH634" s="390">
        <v>0</v>
      </c>
      <c r="AI634" s="388">
        <v>0</v>
      </c>
      <c r="AJ634" s="389">
        <v>0</v>
      </c>
      <c r="AK634" s="389">
        <v>0</v>
      </c>
      <c r="AL634" s="389">
        <v>0</v>
      </c>
      <c r="AM634" s="389">
        <v>0</v>
      </c>
      <c r="AN634" s="390">
        <v>0</v>
      </c>
      <c r="AP634" s="809"/>
      <c r="AQ634" s="297" t="s">
        <v>3</v>
      </c>
      <c r="AR634" s="798" t="s">
        <v>78</v>
      </c>
      <c r="AS634" s="799"/>
      <c r="AT634" s="387">
        <v>0</v>
      </c>
      <c r="AU634" s="388">
        <v>0</v>
      </c>
      <c r="AV634" s="389">
        <v>0</v>
      </c>
      <c r="AW634" s="389">
        <v>0</v>
      </c>
      <c r="AX634" s="389">
        <v>0</v>
      </c>
      <c r="AY634" s="389">
        <v>0</v>
      </c>
      <c r="AZ634" s="390">
        <v>0</v>
      </c>
      <c r="BB634" s="809"/>
      <c r="BC634" s="297" t="s">
        <v>3</v>
      </c>
      <c r="BD634" s="798" t="s">
        <v>78</v>
      </c>
      <c r="BE634" s="799"/>
      <c r="BF634" s="387">
        <v>0</v>
      </c>
      <c r="BG634" s="388">
        <v>0</v>
      </c>
      <c r="BH634" s="389">
        <v>0</v>
      </c>
      <c r="BI634" s="389">
        <v>0</v>
      </c>
      <c r="BJ634" s="389">
        <v>0</v>
      </c>
      <c r="BK634" s="389">
        <v>0</v>
      </c>
      <c r="BL634" s="390">
        <v>0</v>
      </c>
      <c r="BN634" s="1"/>
      <c r="BO634" s="1"/>
      <c r="BP634" s="1"/>
      <c r="BQ634" s="1"/>
      <c r="BR634" s="1"/>
      <c r="BS634" s="1"/>
      <c r="BT634" s="1"/>
      <c r="BU634" s="1"/>
      <c r="BV634" s="1"/>
      <c r="BW634" s="1"/>
      <c r="BX634" s="1"/>
      <c r="BY634" s="1"/>
      <c r="BZ634" s="1"/>
      <c r="CA634" s="1"/>
      <c r="CB634" s="1"/>
    </row>
    <row r="635" spans="2:80" s="106" customFormat="1">
      <c r="B635" s="1"/>
      <c r="C635" s="172"/>
      <c r="D635" s="12"/>
      <c r="F635" s="809"/>
      <c r="G635" s="300" t="s">
        <v>3</v>
      </c>
      <c r="H635" s="801" t="s">
        <v>9</v>
      </c>
      <c r="I635" s="802"/>
      <c r="J635" s="387">
        <v>0</v>
      </c>
      <c r="K635" s="388">
        <v>0</v>
      </c>
      <c r="L635" s="389">
        <v>0</v>
      </c>
      <c r="M635" s="389">
        <v>0</v>
      </c>
      <c r="N635" s="389">
        <v>0</v>
      </c>
      <c r="O635" s="389">
        <v>0</v>
      </c>
      <c r="P635" s="390">
        <v>0</v>
      </c>
      <c r="R635" s="809"/>
      <c r="S635" s="300" t="s">
        <v>3</v>
      </c>
      <c r="T635" s="801" t="s">
        <v>9</v>
      </c>
      <c r="U635" s="802"/>
      <c r="V635" s="388">
        <v>0</v>
      </c>
      <c r="W635" s="389">
        <v>0</v>
      </c>
      <c r="X635" s="389">
        <v>0</v>
      </c>
      <c r="Y635" s="389">
        <v>0</v>
      </c>
      <c r="Z635" s="389">
        <v>0</v>
      </c>
      <c r="AA635" s="389">
        <v>0</v>
      </c>
      <c r="AB635" s="390">
        <v>0</v>
      </c>
      <c r="AD635" s="809"/>
      <c r="AE635" s="300" t="s">
        <v>3</v>
      </c>
      <c r="AF635" s="801" t="s">
        <v>9</v>
      </c>
      <c r="AG635" s="802"/>
      <c r="AH635" s="390">
        <v>0</v>
      </c>
      <c r="AI635" s="388">
        <v>0</v>
      </c>
      <c r="AJ635" s="389">
        <v>0</v>
      </c>
      <c r="AK635" s="389">
        <v>0</v>
      </c>
      <c r="AL635" s="389">
        <v>0</v>
      </c>
      <c r="AM635" s="389">
        <v>0</v>
      </c>
      <c r="AN635" s="390">
        <v>0</v>
      </c>
      <c r="AP635" s="809"/>
      <c r="AQ635" s="300" t="s">
        <v>3</v>
      </c>
      <c r="AR635" s="801" t="s">
        <v>9</v>
      </c>
      <c r="AS635" s="802"/>
      <c r="AT635" s="387">
        <v>0</v>
      </c>
      <c r="AU635" s="388">
        <v>0</v>
      </c>
      <c r="AV635" s="389">
        <v>0</v>
      </c>
      <c r="AW635" s="389">
        <v>0</v>
      </c>
      <c r="AX635" s="389">
        <v>0</v>
      </c>
      <c r="AY635" s="389">
        <v>0</v>
      </c>
      <c r="AZ635" s="390">
        <v>0</v>
      </c>
      <c r="BB635" s="809"/>
      <c r="BC635" s="300" t="s">
        <v>3</v>
      </c>
      <c r="BD635" s="801" t="s">
        <v>9</v>
      </c>
      <c r="BE635" s="802"/>
      <c r="BF635" s="387">
        <v>0</v>
      </c>
      <c r="BG635" s="388">
        <v>0</v>
      </c>
      <c r="BH635" s="389">
        <v>0</v>
      </c>
      <c r="BI635" s="389">
        <v>0</v>
      </c>
      <c r="BJ635" s="389">
        <v>0</v>
      </c>
      <c r="BK635" s="389">
        <v>0</v>
      </c>
      <c r="BL635" s="390">
        <v>0</v>
      </c>
      <c r="BN635" s="1"/>
      <c r="BO635" s="1"/>
      <c r="BP635" s="1"/>
      <c r="BQ635" s="1"/>
      <c r="BR635" s="1"/>
      <c r="BS635" s="1"/>
      <c r="BT635" s="1"/>
      <c r="BU635" s="1"/>
      <c r="BV635" s="1"/>
      <c r="BW635" s="1"/>
      <c r="BX635" s="1"/>
      <c r="BY635" s="1"/>
      <c r="BZ635" s="1"/>
      <c r="CA635" s="1"/>
      <c r="CB635" s="1"/>
    </row>
    <row r="636" spans="2:80" s="106" customFormat="1">
      <c r="B636" s="1"/>
      <c r="C636" s="172"/>
      <c r="D636" s="12"/>
      <c r="F636" s="809"/>
      <c r="G636" s="297" t="s">
        <v>2</v>
      </c>
      <c r="H636" s="803" t="s">
        <v>59</v>
      </c>
      <c r="I636" s="804"/>
      <c r="J636" s="387">
        <v>0</v>
      </c>
      <c r="K636" s="388">
        <v>0</v>
      </c>
      <c r="L636" s="389">
        <v>0</v>
      </c>
      <c r="M636" s="389">
        <v>0</v>
      </c>
      <c r="N636" s="389">
        <v>0</v>
      </c>
      <c r="O636" s="389">
        <v>0</v>
      </c>
      <c r="P636" s="390">
        <v>0</v>
      </c>
      <c r="R636" s="809"/>
      <c r="S636" s="297" t="s">
        <v>2</v>
      </c>
      <c r="T636" s="798" t="s">
        <v>59</v>
      </c>
      <c r="U636" s="799"/>
      <c r="V636" s="388">
        <v>0</v>
      </c>
      <c r="W636" s="389">
        <v>0</v>
      </c>
      <c r="X636" s="389">
        <v>0</v>
      </c>
      <c r="Y636" s="389">
        <v>0</v>
      </c>
      <c r="Z636" s="389">
        <v>0</v>
      </c>
      <c r="AA636" s="389">
        <v>0</v>
      </c>
      <c r="AB636" s="390">
        <v>0</v>
      </c>
      <c r="AD636" s="809"/>
      <c r="AE636" s="297" t="s">
        <v>2</v>
      </c>
      <c r="AF636" s="798" t="s">
        <v>59</v>
      </c>
      <c r="AG636" s="799"/>
      <c r="AH636" s="390">
        <v>0</v>
      </c>
      <c r="AI636" s="388">
        <v>0</v>
      </c>
      <c r="AJ636" s="389">
        <v>0</v>
      </c>
      <c r="AK636" s="389">
        <v>0</v>
      </c>
      <c r="AL636" s="389">
        <v>0</v>
      </c>
      <c r="AM636" s="389">
        <v>0</v>
      </c>
      <c r="AN636" s="390">
        <v>0</v>
      </c>
      <c r="AP636" s="809"/>
      <c r="AQ636" s="297" t="s">
        <v>2</v>
      </c>
      <c r="AR636" s="798" t="s">
        <v>59</v>
      </c>
      <c r="AS636" s="799"/>
      <c r="AT636" s="387">
        <v>0</v>
      </c>
      <c r="AU636" s="388">
        <v>0</v>
      </c>
      <c r="AV636" s="389">
        <v>0</v>
      </c>
      <c r="AW636" s="389">
        <v>0</v>
      </c>
      <c r="AX636" s="389">
        <v>0</v>
      </c>
      <c r="AY636" s="389">
        <v>0</v>
      </c>
      <c r="AZ636" s="390">
        <v>0</v>
      </c>
      <c r="BB636" s="809"/>
      <c r="BC636" s="297" t="s">
        <v>2</v>
      </c>
      <c r="BD636" s="798" t="s">
        <v>59</v>
      </c>
      <c r="BE636" s="799"/>
      <c r="BF636" s="387">
        <v>0</v>
      </c>
      <c r="BG636" s="388">
        <v>0</v>
      </c>
      <c r="BH636" s="389">
        <v>0</v>
      </c>
      <c r="BI636" s="389">
        <v>0</v>
      </c>
      <c r="BJ636" s="389">
        <v>0</v>
      </c>
      <c r="BK636" s="389">
        <v>0</v>
      </c>
      <c r="BL636" s="390">
        <v>0</v>
      </c>
      <c r="BN636" s="1"/>
      <c r="BO636" s="1"/>
      <c r="BP636" s="1"/>
      <c r="BQ636" s="1"/>
      <c r="BR636" s="1"/>
      <c r="BS636" s="1"/>
      <c r="BT636" s="1"/>
      <c r="BU636" s="1"/>
      <c r="BV636" s="1"/>
      <c r="BW636" s="1"/>
      <c r="BX636" s="1"/>
      <c r="BY636" s="1"/>
      <c r="BZ636" s="1"/>
      <c r="CA636" s="1"/>
      <c r="CB636" s="1"/>
    </row>
    <row r="637" spans="2:80" s="106" customFormat="1">
      <c r="B637" s="1"/>
      <c r="C637" s="172"/>
      <c r="D637" s="12"/>
      <c r="F637" s="809"/>
      <c r="G637" s="297" t="s">
        <v>2</v>
      </c>
      <c r="H637" s="798" t="s">
        <v>82</v>
      </c>
      <c r="I637" s="799"/>
      <c r="J637" s="387">
        <v>0</v>
      </c>
      <c r="K637" s="388">
        <v>0</v>
      </c>
      <c r="L637" s="389">
        <v>0</v>
      </c>
      <c r="M637" s="389">
        <v>0</v>
      </c>
      <c r="N637" s="389">
        <v>0</v>
      </c>
      <c r="O637" s="389">
        <v>0</v>
      </c>
      <c r="P637" s="390">
        <v>0</v>
      </c>
      <c r="R637" s="809"/>
      <c r="S637" s="297" t="s">
        <v>2</v>
      </c>
      <c r="T637" s="798" t="s">
        <v>82</v>
      </c>
      <c r="U637" s="799"/>
      <c r="V637" s="388">
        <v>0</v>
      </c>
      <c r="W637" s="389">
        <v>0</v>
      </c>
      <c r="X637" s="389">
        <v>0</v>
      </c>
      <c r="Y637" s="389">
        <v>0</v>
      </c>
      <c r="Z637" s="389">
        <v>0</v>
      </c>
      <c r="AA637" s="389">
        <v>0</v>
      </c>
      <c r="AB637" s="390">
        <v>0</v>
      </c>
      <c r="AD637" s="809"/>
      <c r="AE637" s="297" t="s">
        <v>2</v>
      </c>
      <c r="AF637" s="798" t="s">
        <v>82</v>
      </c>
      <c r="AG637" s="799"/>
      <c r="AH637" s="390">
        <v>0</v>
      </c>
      <c r="AI637" s="388">
        <v>0</v>
      </c>
      <c r="AJ637" s="389">
        <v>0</v>
      </c>
      <c r="AK637" s="389">
        <v>0</v>
      </c>
      <c r="AL637" s="389">
        <v>0</v>
      </c>
      <c r="AM637" s="389">
        <v>0</v>
      </c>
      <c r="AN637" s="390">
        <v>0</v>
      </c>
      <c r="AP637" s="809"/>
      <c r="AQ637" s="297" t="s">
        <v>2</v>
      </c>
      <c r="AR637" s="798" t="s">
        <v>82</v>
      </c>
      <c r="AS637" s="799"/>
      <c r="AT637" s="387">
        <v>0</v>
      </c>
      <c r="AU637" s="388">
        <v>0</v>
      </c>
      <c r="AV637" s="389">
        <v>0</v>
      </c>
      <c r="AW637" s="389">
        <v>0</v>
      </c>
      <c r="AX637" s="389">
        <v>0</v>
      </c>
      <c r="AY637" s="389">
        <v>0</v>
      </c>
      <c r="AZ637" s="390">
        <v>0</v>
      </c>
      <c r="BB637" s="809"/>
      <c r="BC637" s="297" t="s">
        <v>2</v>
      </c>
      <c r="BD637" s="798" t="s">
        <v>82</v>
      </c>
      <c r="BE637" s="799"/>
      <c r="BF637" s="387">
        <v>0</v>
      </c>
      <c r="BG637" s="388">
        <v>0</v>
      </c>
      <c r="BH637" s="389">
        <v>0</v>
      </c>
      <c r="BI637" s="389">
        <v>0</v>
      </c>
      <c r="BJ637" s="389">
        <v>0</v>
      </c>
      <c r="BK637" s="389">
        <v>0</v>
      </c>
      <c r="BL637" s="390">
        <v>0</v>
      </c>
      <c r="BN637" s="1"/>
      <c r="BO637" s="1"/>
      <c r="BP637" s="1"/>
      <c r="BQ637" s="1"/>
      <c r="BR637" s="1"/>
      <c r="BS637" s="1"/>
      <c r="BT637" s="1"/>
      <c r="BU637" s="1"/>
      <c r="BV637" s="1"/>
      <c r="BW637" s="1"/>
      <c r="BX637" s="1"/>
      <c r="BY637" s="1"/>
      <c r="BZ637" s="1"/>
      <c r="CA637" s="1"/>
      <c r="CB637" s="1"/>
    </row>
    <row r="638" spans="2:80" s="106" customFormat="1">
      <c r="B638" s="1"/>
      <c r="C638" s="172"/>
      <c r="D638" s="12"/>
      <c r="F638" s="809"/>
      <c r="G638" s="297" t="s">
        <v>2</v>
      </c>
      <c r="H638" s="798" t="s">
        <v>81</v>
      </c>
      <c r="I638" s="799"/>
      <c r="J638" s="387">
        <v>0</v>
      </c>
      <c r="K638" s="388">
        <v>0</v>
      </c>
      <c r="L638" s="389">
        <v>0</v>
      </c>
      <c r="M638" s="389">
        <v>0</v>
      </c>
      <c r="N638" s="389">
        <v>0</v>
      </c>
      <c r="O638" s="389">
        <v>0</v>
      </c>
      <c r="P638" s="390">
        <v>0</v>
      </c>
      <c r="R638" s="809"/>
      <c r="S638" s="297" t="s">
        <v>2</v>
      </c>
      <c r="T638" s="798" t="s">
        <v>81</v>
      </c>
      <c r="U638" s="799"/>
      <c r="V638" s="388">
        <v>0</v>
      </c>
      <c r="W638" s="389">
        <v>0</v>
      </c>
      <c r="X638" s="389">
        <v>0</v>
      </c>
      <c r="Y638" s="389">
        <v>0</v>
      </c>
      <c r="Z638" s="389">
        <v>0</v>
      </c>
      <c r="AA638" s="389">
        <v>0</v>
      </c>
      <c r="AB638" s="390">
        <v>0</v>
      </c>
      <c r="AD638" s="809"/>
      <c r="AE638" s="297" t="s">
        <v>2</v>
      </c>
      <c r="AF638" s="798" t="s">
        <v>81</v>
      </c>
      <c r="AG638" s="799"/>
      <c r="AH638" s="390">
        <v>0</v>
      </c>
      <c r="AI638" s="388">
        <v>0</v>
      </c>
      <c r="AJ638" s="389">
        <v>0</v>
      </c>
      <c r="AK638" s="389">
        <v>0</v>
      </c>
      <c r="AL638" s="389">
        <v>0</v>
      </c>
      <c r="AM638" s="389">
        <v>0</v>
      </c>
      <c r="AN638" s="390">
        <v>0</v>
      </c>
      <c r="AP638" s="809"/>
      <c r="AQ638" s="297" t="s">
        <v>2</v>
      </c>
      <c r="AR638" s="798" t="s">
        <v>81</v>
      </c>
      <c r="AS638" s="799"/>
      <c r="AT638" s="387">
        <v>0</v>
      </c>
      <c r="AU638" s="388">
        <v>0</v>
      </c>
      <c r="AV638" s="389">
        <v>0</v>
      </c>
      <c r="AW638" s="389">
        <v>0</v>
      </c>
      <c r="AX638" s="389">
        <v>0</v>
      </c>
      <c r="AY638" s="389">
        <v>0</v>
      </c>
      <c r="AZ638" s="390">
        <v>0</v>
      </c>
      <c r="BB638" s="809"/>
      <c r="BC638" s="297" t="s">
        <v>2</v>
      </c>
      <c r="BD638" s="798" t="s">
        <v>81</v>
      </c>
      <c r="BE638" s="799"/>
      <c r="BF638" s="387">
        <v>0</v>
      </c>
      <c r="BG638" s="388">
        <v>0</v>
      </c>
      <c r="BH638" s="389">
        <v>0</v>
      </c>
      <c r="BI638" s="389">
        <v>0</v>
      </c>
      <c r="BJ638" s="389">
        <v>0</v>
      </c>
      <c r="BK638" s="389">
        <v>0</v>
      </c>
      <c r="BL638" s="390">
        <v>0</v>
      </c>
      <c r="BN638" s="1"/>
      <c r="BO638" s="1"/>
      <c r="BP638" s="1"/>
      <c r="BQ638" s="1"/>
      <c r="BR638" s="1"/>
      <c r="BS638" s="1"/>
      <c r="BT638" s="1"/>
      <c r="BU638" s="1"/>
      <c r="BV638" s="1"/>
      <c r="BW638" s="1"/>
      <c r="BX638" s="1"/>
      <c r="BY638" s="1"/>
      <c r="BZ638" s="1"/>
      <c r="CA638" s="1"/>
      <c r="CB638" s="1"/>
    </row>
    <row r="639" spans="2:80" s="106" customFormat="1">
      <c r="B639" s="1"/>
      <c r="C639" s="172"/>
      <c r="D639" s="12"/>
      <c r="F639" s="809"/>
      <c r="G639" s="297" t="s">
        <v>2</v>
      </c>
      <c r="H639" s="798" t="s">
        <v>80</v>
      </c>
      <c r="I639" s="799"/>
      <c r="J639" s="387">
        <v>0</v>
      </c>
      <c r="K639" s="388">
        <v>0</v>
      </c>
      <c r="L639" s="389">
        <v>0</v>
      </c>
      <c r="M639" s="389">
        <v>0</v>
      </c>
      <c r="N639" s="389">
        <v>0</v>
      </c>
      <c r="O639" s="389">
        <v>0</v>
      </c>
      <c r="P639" s="390">
        <v>0</v>
      </c>
      <c r="R639" s="809"/>
      <c r="S639" s="297" t="s">
        <v>2</v>
      </c>
      <c r="T639" s="798" t="s">
        <v>80</v>
      </c>
      <c r="U639" s="799"/>
      <c r="V639" s="388">
        <v>0</v>
      </c>
      <c r="W639" s="389">
        <v>0</v>
      </c>
      <c r="X639" s="389">
        <v>0</v>
      </c>
      <c r="Y639" s="389">
        <v>0</v>
      </c>
      <c r="Z639" s="389">
        <v>0</v>
      </c>
      <c r="AA639" s="389">
        <v>0</v>
      </c>
      <c r="AB639" s="390">
        <v>0</v>
      </c>
      <c r="AD639" s="809"/>
      <c r="AE639" s="297" t="s">
        <v>2</v>
      </c>
      <c r="AF639" s="798" t="s">
        <v>80</v>
      </c>
      <c r="AG639" s="799"/>
      <c r="AH639" s="390">
        <v>0</v>
      </c>
      <c r="AI639" s="388">
        <v>0</v>
      </c>
      <c r="AJ639" s="389">
        <v>0</v>
      </c>
      <c r="AK639" s="389">
        <v>0</v>
      </c>
      <c r="AL639" s="389">
        <v>0</v>
      </c>
      <c r="AM639" s="389">
        <v>0</v>
      </c>
      <c r="AN639" s="390">
        <v>0</v>
      </c>
      <c r="AP639" s="809"/>
      <c r="AQ639" s="297" t="s">
        <v>2</v>
      </c>
      <c r="AR639" s="798" t="s">
        <v>80</v>
      </c>
      <c r="AS639" s="799"/>
      <c r="AT639" s="387">
        <v>0</v>
      </c>
      <c r="AU639" s="388">
        <v>0</v>
      </c>
      <c r="AV639" s="389">
        <v>0</v>
      </c>
      <c r="AW639" s="389">
        <v>0</v>
      </c>
      <c r="AX639" s="389">
        <v>0</v>
      </c>
      <c r="AY639" s="389">
        <v>0</v>
      </c>
      <c r="AZ639" s="390">
        <v>0</v>
      </c>
      <c r="BB639" s="809"/>
      <c r="BC639" s="297" t="s">
        <v>2</v>
      </c>
      <c r="BD639" s="798" t="s">
        <v>80</v>
      </c>
      <c r="BE639" s="799"/>
      <c r="BF639" s="387">
        <v>0</v>
      </c>
      <c r="BG639" s="388">
        <v>0</v>
      </c>
      <c r="BH639" s="389">
        <v>0</v>
      </c>
      <c r="BI639" s="389">
        <v>0</v>
      </c>
      <c r="BJ639" s="389">
        <v>0</v>
      </c>
      <c r="BK639" s="389">
        <v>0</v>
      </c>
      <c r="BL639" s="390">
        <v>0</v>
      </c>
      <c r="BN639" s="1"/>
      <c r="BO639" s="1"/>
      <c r="BP639" s="1"/>
      <c r="BQ639" s="1"/>
      <c r="BR639" s="1"/>
      <c r="BS639" s="1"/>
      <c r="BT639" s="1"/>
      <c r="BU639" s="1"/>
      <c r="BV639" s="1"/>
      <c r="BW639" s="1"/>
      <c r="BX639" s="1"/>
      <c r="BY639" s="1"/>
      <c r="BZ639" s="1"/>
      <c r="CA639" s="1"/>
      <c r="CB639" s="1"/>
    </row>
    <row r="640" spans="2:80" s="106" customFormat="1">
      <c r="B640" s="1"/>
      <c r="C640" s="172"/>
      <c r="D640" s="12"/>
      <c r="F640" s="809"/>
      <c r="G640" s="297" t="s">
        <v>2</v>
      </c>
      <c r="H640" s="798" t="s">
        <v>79</v>
      </c>
      <c r="I640" s="799"/>
      <c r="J640" s="387">
        <v>0</v>
      </c>
      <c r="K640" s="388">
        <v>0</v>
      </c>
      <c r="L640" s="389">
        <v>0</v>
      </c>
      <c r="M640" s="389">
        <v>0</v>
      </c>
      <c r="N640" s="389">
        <v>0</v>
      </c>
      <c r="O640" s="389">
        <v>0</v>
      </c>
      <c r="P640" s="390">
        <v>0</v>
      </c>
      <c r="R640" s="809"/>
      <c r="S640" s="297" t="s">
        <v>2</v>
      </c>
      <c r="T640" s="798" t="s">
        <v>79</v>
      </c>
      <c r="U640" s="799"/>
      <c r="V640" s="388">
        <v>0</v>
      </c>
      <c r="W640" s="389">
        <v>0</v>
      </c>
      <c r="X640" s="389">
        <v>0</v>
      </c>
      <c r="Y640" s="389">
        <v>0</v>
      </c>
      <c r="Z640" s="389">
        <v>0</v>
      </c>
      <c r="AA640" s="389">
        <v>0</v>
      </c>
      <c r="AB640" s="390">
        <v>0</v>
      </c>
      <c r="AD640" s="809"/>
      <c r="AE640" s="297" t="s">
        <v>2</v>
      </c>
      <c r="AF640" s="798" t="s">
        <v>79</v>
      </c>
      <c r="AG640" s="799"/>
      <c r="AH640" s="390">
        <v>0</v>
      </c>
      <c r="AI640" s="388">
        <v>0</v>
      </c>
      <c r="AJ640" s="389">
        <v>0</v>
      </c>
      <c r="AK640" s="389">
        <v>0</v>
      </c>
      <c r="AL640" s="389">
        <v>0</v>
      </c>
      <c r="AM640" s="389">
        <v>0</v>
      </c>
      <c r="AN640" s="390">
        <v>0</v>
      </c>
      <c r="AP640" s="809"/>
      <c r="AQ640" s="297" t="s">
        <v>2</v>
      </c>
      <c r="AR640" s="798" t="s">
        <v>79</v>
      </c>
      <c r="AS640" s="799"/>
      <c r="AT640" s="387">
        <v>0</v>
      </c>
      <c r="AU640" s="388">
        <v>0</v>
      </c>
      <c r="AV640" s="389">
        <v>0</v>
      </c>
      <c r="AW640" s="389">
        <v>0</v>
      </c>
      <c r="AX640" s="389">
        <v>0</v>
      </c>
      <c r="AY640" s="389">
        <v>0</v>
      </c>
      <c r="AZ640" s="390">
        <v>0</v>
      </c>
      <c r="BB640" s="809"/>
      <c r="BC640" s="297" t="s">
        <v>2</v>
      </c>
      <c r="BD640" s="798" t="s">
        <v>79</v>
      </c>
      <c r="BE640" s="799"/>
      <c r="BF640" s="387">
        <v>0</v>
      </c>
      <c r="BG640" s="388">
        <v>0</v>
      </c>
      <c r="BH640" s="389">
        <v>0</v>
      </c>
      <c r="BI640" s="389">
        <v>0</v>
      </c>
      <c r="BJ640" s="389">
        <v>0</v>
      </c>
      <c r="BK640" s="389">
        <v>0</v>
      </c>
      <c r="BL640" s="390">
        <v>0</v>
      </c>
      <c r="BN640" s="1"/>
      <c r="BO640" s="1"/>
      <c r="BP640" s="1"/>
      <c r="BQ640" s="1"/>
      <c r="BR640" s="1"/>
      <c r="BS640" s="1"/>
      <c r="BT640" s="1"/>
      <c r="BU640" s="1"/>
      <c r="BV640" s="1"/>
      <c r="BW640" s="1"/>
      <c r="BX640" s="1"/>
      <c r="BY640" s="1"/>
      <c r="BZ640" s="1"/>
      <c r="CA640" s="1"/>
      <c r="CB640" s="1"/>
    </row>
    <row r="641" spans="2:80" s="106" customFormat="1">
      <c r="B641" s="1"/>
      <c r="C641" s="172"/>
      <c r="D641" s="12"/>
      <c r="F641" s="809"/>
      <c r="G641" s="297" t="s">
        <v>2</v>
      </c>
      <c r="H641" s="798" t="s">
        <v>78</v>
      </c>
      <c r="I641" s="799"/>
      <c r="J641" s="387">
        <v>0</v>
      </c>
      <c r="K641" s="388">
        <v>0</v>
      </c>
      <c r="L641" s="389">
        <v>0</v>
      </c>
      <c r="M641" s="389">
        <v>0</v>
      </c>
      <c r="N641" s="389">
        <v>0</v>
      </c>
      <c r="O641" s="389">
        <v>0</v>
      </c>
      <c r="P641" s="390">
        <v>0</v>
      </c>
      <c r="R641" s="809"/>
      <c r="S641" s="297" t="s">
        <v>2</v>
      </c>
      <c r="T641" s="798" t="s">
        <v>78</v>
      </c>
      <c r="U641" s="799"/>
      <c r="V641" s="388">
        <v>0</v>
      </c>
      <c r="W641" s="389">
        <v>0</v>
      </c>
      <c r="X641" s="389">
        <v>0</v>
      </c>
      <c r="Y641" s="389">
        <v>0</v>
      </c>
      <c r="Z641" s="389">
        <v>0</v>
      </c>
      <c r="AA641" s="389">
        <v>0</v>
      </c>
      <c r="AB641" s="390">
        <v>0</v>
      </c>
      <c r="AD641" s="809"/>
      <c r="AE641" s="297" t="s">
        <v>2</v>
      </c>
      <c r="AF641" s="798" t="s">
        <v>78</v>
      </c>
      <c r="AG641" s="799"/>
      <c r="AH641" s="390">
        <v>0</v>
      </c>
      <c r="AI641" s="388">
        <v>0</v>
      </c>
      <c r="AJ641" s="389">
        <v>0</v>
      </c>
      <c r="AK641" s="389">
        <v>0</v>
      </c>
      <c r="AL641" s="389">
        <v>0</v>
      </c>
      <c r="AM641" s="389">
        <v>0</v>
      </c>
      <c r="AN641" s="390">
        <v>0</v>
      </c>
      <c r="AP641" s="809"/>
      <c r="AQ641" s="297" t="s">
        <v>2</v>
      </c>
      <c r="AR641" s="798" t="s">
        <v>78</v>
      </c>
      <c r="AS641" s="799"/>
      <c r="AT641" s="387">
        <v>0</v>
      </c>
      <c r="AU641" s="388">
        <v>0</v>
      </c>
      <c r="AV641" s="389">
        <v>0</v>
      </c>
      <c r="AW641" s="389">
        <v>0</v>
      </c>
      <c r="AX641" s="389">
        <v>0</v>
      </c>
      <c r="AY641" s="389">
        <v>0</v>
      </c>
      <c r="AZ641" s="390">
        <v>0</v>
      </c>
      <c r="BB641" s="809"/>
      <c r="BC641" s="297" t="s">
        <v>2</v>
      </c>
      <c r="BD641" s="798" t="s">
        <v>78</v>
      </c>
      <c r="BE641" s="799"/>
      <c r="BF641" s="387">
        <v>0</v>
      </c>
      <c r="BG641" s="388">
        <v>0</v>
      </c>
      <c r="BH641" s="389">
        <v>0</v>
      </c>
      <c r="BI641" s="389">
        <v>0</v>
      </c>
      <c r="BJ641" s="389">
        <v>0</v>
      </c>
      <c r="BK641" s="389">
        <v>0</v>
      </c>
      <c r="BL641" s="390">
        <v>0</v>
      </c>
      <c r="BN641" s="1"/>
      <c r="BO641" s="1"/>
      <c r="BP641" s="1"/>
      <c r="BQ641" s="1"/>
      <c r="BR641" s="1"/>
      <c r="BS641" s="1"/>
      <c r="BT641" s="1"/>
      <c r="BU641" s="1"/>
      <c r="BV641" s="1"/>
      <c r="BW641" s="1"/>
      <c r="BX641" s="1"/>
      <c r="BY641" s="1"/>
      <c r="BZ641" s="1"/>
      <c r="CA641" s="1"/>
      <c r="CB641" s="1"/>
    </row>
    <row r="642" spans="2:80" s="106" customFormat="1">
      <c r="B642" s="1"/>
      <c r="C642" s="172"/>
      <c r="D642" s="12"/>
      <c r="F642" s="809"/>
      <c r="G642" s="300" t="s">
        <v>2</v>
      </c>
      <c r="H642" s="801" t="s">
        <v>9</v>
      </c>
      <c r="I642" s="802"/>
      <c r="J642" s="387">
        <v>0</v>
      </c>
      <c r="K642" s="388">
        <v>0</v>
      </c>
      <c r="L642" s="389">
        <v>0</v>
      </c>
      <c r="M642" s="389">
        <v>0</v>
      </c>
      <c r="N642" s="389">
        <v>0</v>
      </c>
      <c r="O642" s="389">
        <v>0</v>
      </c>
      <c r="P642" s="390">
        <v>0</v>
      </c>
      <c r="R642" s="809"/>
      <c r="S642" s="300" t="s">
        <v>2</v>
      </c>
      <c r="T642" s="801" t="s">
        <v>9</v>
      </c>
      <c r="U642" s="802"/>
      <c r="V642" s="388">
        <v>0</v>
      </c>
      <c r="W642" s="389">
        <v>0</v>
      </c>
      <c r="X642" s="389">
        <v>0</v>
      </c>
      <c r="Y642" s="389">
        <v>0</v>
      </c>
      <c r="Z642" s="389">
        <v>0</v>
      </c>
      <c r="AA642" s="389">
        <v>0</v>
      </c>
      <c r="AB642" s="390">
        <v>0</v>
      </c>
      <c r="AD642" s="809"/>
      <c r="AE642" s="300" t="s">
        <v>2</v>
      </c>
      <c r="AF642" s="801" t="s">
        <v>9</v>
      </c>
      <c r="AG642" s="802"/>
      <c r="AH642" s="390">
        <v>0</v>
      </c>
      <c r="AI642" s="388">
        <v>0</v>
      </c>
      <c r="AJ642" s="389">
        <v>0</v>
      </c>
      <c r="AK642" s="389">
        <v>0</v>
      </c>
      <c r="AL642" s="389">
        <v>0</v>
      </c>
      <c r="AM642" s="389">
        <v>0</v>
      </c>
      <c r="AN642" s="390">
        <v>0</v>
      </c>
      <c r="AP642" s="809"/>
      <c r="AQ642" s="300" t="s">
        <v>2</v>
      </c>
      <c r="AR642" s="801" t="s">
        <v>9</v>
      </c>
      <c r="AS642" s="802"/>
      <c r="AT642" s="387">
        <v>0</v>
      </c>
      <c r="AU642" s="388">
        <v>0</v>
      </c>
      <c r="AV642" s="389">
        <v>0</v>
      </c>
      <c r="AW642" s="389">
        <v>0</v>
      </c>
      <c r="AX642" s="389">
        <v>0</v>
      </c>
      <c r="AY642" s="389">
        <v>0</v>
      </c>
      <c r="AZ642" s="390">
        <v>0</v>
      </c>
      <c r="BB642" s="809"/>
      <c r="BC642" s="300" t="s">
        <v>2</v>
      </c>
      <c r="BD642" s="801" t="s">
        <v>9</v>
      </c>
      <c r="BE642" s="802"/>
      <c r="BF642" s="387">
        <v>0</v>
      </c>
      <c r="BG642" s="388">
        <v>0</v>
      </c>
      <c r="BH642" s="389">
        <v>0</v>
      </c>
      <c r="BI642" s="389">
        <v>0</v>
      </c>
      <c r="BJ642" s="389">
        <v>0</v>
      </c>
      <c r="BK642" s="389">
        <v>0</v>
      </c>
      <c r="BL642" s="390">
        <v>0</v>
      </c>
      <c r="BN642" s="1"/>
      <c r="BO642" s="1"/>
      <c r="BP642" s="1"/>
      <c r="BQ642" s="1"/>
      <c r="BR642" s="1"/>
      <c r="BS642" s="1"/>
      <c r="BT642" s="1"/>
      <c r="BU642" s="1"/>
      <c r="BV642" s="1"/>
      <c r="BW642" s="1"/>
      <c r="BX642" s="1"/>
      <c r="BY642" s="1"/>
      <c r="BZ642" s="1"/>
      <c r="CA642" s="1"/>
      <c r="CB642" s="1"/>
    </row>
    <row r="643" spans="2:80" s="106" customFormat="1">
      <c r="B643" s="1"/>
      <c r="C643" s="172"/>
      <c r="D643" s="12"/>
      <c r="F643" s="809"/>
      <c r="G643" s="297" t="s">
        <v>1</v>
      </c>
      <c r="H643" s="803" t="s">
        <v>59</v>
      </c>
      <c r="I643" s="804"/>
      <c r="J643" s="387">
        <v>0</v>
      </c>
      <c r="K643" s="388">
        <v>0</v>
      </c>
      <c r="L643" s="389">
        <v>0</v>
      </c>
      <c r="M643" s="389">
        <v>0</v>
      </c>
      <c r="N643" s="389">
        <v>0</v>
      </c>
      <c r="O643" s="389">
        <v>0</v>
      </c>
      <c r="P643" s="390">
        <v>0</v>
      </c>
      <c r="R643" s="809"/>
      <c r="S643" s="297" t="s">
        <v>1</v>
      </c>
      <c r="T643" s="798" t="s">
        <v>59</v>
      </c>
      <c r="U643" s="799"/>
      <c r="V643" s="388">
        <v>0</v>
      </c>
      <c r="W643" s="389">
        <v>0</v>
      </c>
      <c r="X643" s="389">
        <v>0</v>
      </c>
      <c r="Y643" s="389">
        <v>0</v>
      </c>
      <c r="Z643" s="389">
        <v>0</v>
      </c>
      <c r="AA643" s="389">
        <v>0</v>
      </c>
      <c r="AB643" s="390">
        <v>0</v>
      </c>
      <c r="AD643" s="809"/>
      <c r="AE643" s="297" t="s">
        <v>1</v>
      </c>
      <c r="AF643" s="798" t="s">
        <v>59</v>
      </c>
      <c r="AG643" s="799"/>
      <c r="AH643" s="390">
        <v>0</v>
      </c>
      <c r="AI643" s="388">
        <v>0</v>
      </c>
      <c r="AJ643" s="389">
        <v>0</v>
      </c>
      <c r="AK643" s="389">
        <v>0</v>
      </c>
      <c r="AL643" s="389">
        <v>0</v>
      </c>
      <c r="AM643" s="389">
        <v>0</v>
      </c>
      <c r="AN643" s="390">
        <v>0</v>
      </c>
      <c r="AP643" s="809"/>
      <c r="AQ643" s="297" t="s">
        <v>1</v>
      </c>
      <c r="AR643" s="798" t="s">
        <v>59</v>
      </c>
      <c r="AS643" s="799"/>
      <c r="AT643" s="387">
        <v>0</v>
      </c>
      <c r="AU643" s="388">
        <v>0</v>
      </c>
      <c r="AV643" s="389">
        <v>0</v>
      </c>
      <c r="AW643" s="389">
        <v>0</v>
      </c>
      <c r="AX643" s="389">
        <v>0</v>
      </c>
      <c r="AY643" s="389">
        <v>0</v>
      </c>
      <c r="AZ643" s="390">
        <v>0</v>
      </c>
      <c r="BB643" s="809"/>
      <c r="BC643" s="297" t="s">
        <v>1</v>
      </c>
      <c r="BD643" s="798" t="s">
        <v>59</v>
      </c>
      <c r="BE643" s="799"/>
      <c r="BF643" s="387">
        <v>0</v>
      </c>
      <c r="BG643" s="388">
        <v>0</v>
      </c>
      <c r="BH643" s="389">
        <v>0</v>
      </c>
      <c r="BI643" s="389">
        <v>0</v>
      </c>
      <c r="BJ643" s="389">
        <v>0</v>
      </c>
      <c r="BK643" s="389">
        <v>0</v>
      </c>
      <c r="BL643" s="390">
        <v>0</v>
      </c>
      <c r="BN643" s="1"/>
      <c r="BO643" s="1"/>
      <c r="BP643" s="1"/>
      <c r="BQ643" s="1"/>
      <c r="BR643" s="1"/>
      <c r="BS643" s="1"/>
      <c r="BT643" s="1"/>
      <c r="BU643" s="1"/>
      <c r="BV643" s="1"/>
      <c r="BW643" s="1"/>
      <c r="BX643" s="1"/>
      <c r="BY643" s="1"/>
      <c r="BZ643" s="1"/>
      <c r="CA643" s="1"/>
      <c r="CB643" s="1"/>
    </row>
    <row r="644" spans="2:80" s="106" customFormat="1">
      <c r="B644" s="1"/>
      <c r="C644" s="172"/>
      <c r="D644" s="12"/>
      <c r="F644" s="809"/>
      <c r="G644" s="297" t="s">
        <v>1</v>
      </c>
      <c r="H644" s="798" t="s">
        <v>82</v>
      </c>
      <c r="I644" s="799"/>
      <c r="J644" s="387">
        <v>0</v>
      </c>
      <c r="K644" s="388">
        <v>0</v>
      </c>
      <c r="L644" s="389">
        <v>0</v>
      </c>
      <c r="M644" s="389">
        <v>0</v>
      </c>
      <c r="N644" s="389">
        <v>0</v>
      </c>
      <c r="O644" s="389">
        <v>0</v>
      </c>
      <c r="P644" s="390">
        <v>0</v>
      </c>
      <c r="R644" s="809"/>
      <c r="S644" s="297" t="s">
        <v>1</v>
      </c>
      <c r="T644" s="798" t="s">
        <v>82</v>
      </c>
      <c r="U644" s="799"/>
      <c r="V644" s="388">
        <v>0</v>
      </c>
      <c r="W644" s="389">
        <v>0</v>
      </c>
      <c r="X644" s="389">
        <v>0</v>
      </c>
      <c r="Y644" s="389">
        <v>0</v>
      </c>
      <c r="Z644" s="389">
        <v>0</v>
      </c>
      <c r="AA644" s="389">
        <v>0</v>
      </c>
      <c r="AB644" s="390">
        <v>0</v>
      </c>
      <c r="AD644" s="809"/>
      <c r="AE644" s="297" t="s">
        <v>1</v>
      </c>
      <c r="AF644" s="798" t="s">
        <v>82</v>
      </c>
      <c r="AG644" s="799"/>
      <c r="AH644" s="390">
        <v>0</v>
      </c>
      <c r="AI644" s="388">
        <v>0</v>
      </c>
      <c r="AJ644" s="389">
        <v>0</v>
      </c>
      <c r="AK644" s="389">
        <v>0</v>
      </c>
      <c r="AL644" s="389">
        <v>0</v>
      </c>
      <c r="AM644" s="389">
        <v>0</v>
      </c>
      <c r="AN644" s="390">
        <v>0</v>
      </c>
      <c r="AP644" s="809"/>
      <c r="AQ644" s="297" t="s">
        <v>1</v>
      </c>
      <c r="AR644" s="798" t="s">
        <v>82</v>
      </c>
      <c r="AS644" s="799"/>
      <c r="AT644" s="387">
        <v>0</v>
      </c>
      <c r="AU644" s="388">
        <v>0</v>
      </c>
      <c r="AV644" s="389">
        <v>0</v>
      </c>
      <c r="AW644" s="389">
        <v>0</v>
      </c>
      <c r="AX644" s="389">
        <v>0</v>
      </c>
      <c r="AY644" s="389">
        <v>0</v>
      </c>
      <c r="AZ644" s="390">
        <v>0</v>
      </c>
      <c r="BB644" s="809"/>
      <c r="BC644" s="297" t="s">
        <v>1</v>
      </c>
      <c r="BD644" s="798" t="s">
        <v>82</v>
      </c>
      <c r="BE644" s="799"/>
      <c r="BF644" s="387">
        <v>0</v>
      </c>
      <c r="BG644" s="388">
        <v>0</v>
      </c>
      <c r="BH644" s="389">
        <v>0</v>
      </c>
      <c r="BI644" s="389">
        <v>0</v>
      </c>
      <c r="BJ644" s="389">
        <v>0</v>
      </c>
      <c r="BK644" s="389">
        <v>0</v>
      </c>
      <c r="BL644" s="390">
        <v>0</v>
      </c>
      <c r="BN644" s="1"/>
      <c r="BO644" s="1"/>
      <c r="BP644" s="1"/>
      <c r="BQ644" s="1"/>
      <c r="BR644" s="1"/>
      <c r="BS644" s="1"/>
      <c r="BT644" s="1"/>
      <c r="BU644" s="1"/>
      <c r="BV644" s="1"/>
      <c r="BW644" s="1"/>
      <c r="BX644" s="1"/>
      <c r="BY644" s="1"/>
      <c r="BZ644" s="1"/>
      <c r="CA644" s="1"/>
      <c r="CB644" s="1"/>
    </row>
    <row r="645" spans="2:80" s="106" customFormat="1">
      <c r="B645" s="1"/>
      <c r="C645" s="172"/>
      <c r="D645" s="12"/>
      <c r="F645" s="809"/>
      <c r="G645" s="297" t="s">
        <v>1</v>
      </c>
      <c r="H645" s="798" t="s">
        <v>81</v>
      </c>
      <c r="I645" s="799"/>
      <c r="J645" s="387">
        <v>0</v>
      </c>
      <c r="K645" s="388">
        <v>0</v>
      </c>
      <c r="L645" s="389">
        <v>0</v>
      </c>
      <c r="M645" s="389">
        <v>0</v>
      </c>
      <c r="N645" s="389">
        <v>0</v>
      </c>
      <c r="O645" s="389">
        <v>0</v>
      </c>
      <c r="P645" s="390">
        <v>0</v>
      </c>
      <c r="R645" s="809"/>
      <c r="S645" s="297" t="s">
        <v>1</v>
      </c>
      <c r="T645" s="798" t="s">
        <v>81</v>
      </c>
      <c r="U645" s="799"/>
      <c r="V645" s="388">
        <v>0</v>
      </c>
      <c r="W645" s="389">
        <v>0</v>
      </c>
      <c r="X645" s="389">
        <v>0</v>
      </c>
      <c r="Y645" s="389">
        <v>0</v>
      </c>
      <c r="Z645" s="389">
        <v>0</v>
      </c>
      <c r="AA645" s="389">
        <v>0</v>
      </c>
      <c r="AB645" s="390">
        <v>0</v>
      </c>
      <c r="AD645" s="809"/>
      <c r="AE645" s="297" t="s">
        <v>1</v>
      </c>
      <c r="AF645" s="798" t="s">
        <v>81</v>
      </c>
      <c r="AG645" s="799"/>
      <c r="AH645" s="390">
        <v>0</v>
      </c>
      <c r="AI645" s="388">
        <v>0</v>
      </c>
      <c r="AJ645" s="389">
        <v>0</v>
      </c>
      <c r="AK645" s="389">
        <v>0</v>
      </c>
      <c r="AL645" s="389">
        <v>0</v>
      </c>
      <c r="AM645" s="389">
        <v>0</v>
      </c>
      <c r="AN645" s="390">
        <v>0</v>
      </c>
      <c r="AP645" s="809"/>
      <c r="AQ645" s="297" t="s">
        <v>1</v>
      </c>
      <c r="AR645" s="798" t="s">
        <v>81</v>
      </c>
      <c r="AS645" s="799"/>
      <c r="AT645" s="387">
        <v>0</v>
      </c>
      <c r="AU645" s="388">
        <v>0</v>
      </c>
      <c r="AV645" s="389">
        <v>0</v>
      </c>
      <c r="AW645" s="389">
        <v>0</v>
      </c>
      <c r="AX645" s="389">
        <v>0</v>
      </c>
      <c r="AY645" s="389">
        <v>0</v>
      </c>
      <c r="AZ645" s="390">
        <v>0</v>
      </c>
      <c r="BB645" s="809"/>
      <c r="BC645" s="297" t="s">
        <v>1</v>
      </c>
      <c r="BD645" s="798" t="s">
        <v>81</v>
      </c>
      <c r="BE645" s="799"/>
      <c r="BF645" s="387">
        <v>0</v>
      </c>
      <c r="BG645" s="388">
        <v>0</v>
      </c>
      <c r="BH645" s="389">
        <v>0</v>
      </c>
      <c r="BI645" s="389">
        <v>0</v>
      </c>
      <c r="BJ645" s="389">
        <v>0</v>
      </c>
      <c r="BK645" s="389">
        <v>0</v>
      </c>
      <c r="BL645" s="390">
        <v>0</v>
      </c>
      <c r="BN645" s="1"/>
      <c r="BO645" s="1"/>
      <c r="BP645" s="1"/>
      <c r="BQ645" s="1"/>
      <c r="BR645" s="1"/>
      <c r="BS645" s="1"/>
      <c r="BT645" s="1"/>
      <c r="BU645" s="1"/>
      <c r="BV645" s="1"/>
      <c r="BW645" s="1"/>
      <c r="BX645" s="1"/>
      <c r="BY645" s="1"/>
      <c r="BZ645" s="1"/>
      <c r="CA645" s="1"/>
      <c r="CB645" s="1"/>
    </row>
    <row r="646" spans="2:80" s="106" customFormat="1">
      <c r="B646" s="1"/>
      <c r="C646" s="172"/>
      <c r="D646" s="12"/>
      <c r="F646" s="809"/>
      <c r="G646" s="297" t="s">
        <v>1</v>
      </c>
      <c r="H646" s="798" t="s">
        <v>80</v>
      </c>
      <c r="I646" s="799"/>
      <c r="J646" s="387">
        <v>0</v>
      </c>
      <c r="K646" s="388">
        <v>0</v>
      </c>
      <c r="L646" s="389">
        <v>0</v>
      </c>
      <c r="M646" s="389">
        <v>0</v>
      </c>
      <c r="N646" s="389">
        <v>0</v>
      </c>
      <c r="O646" s="389">
        <v>0</v>
      </c>
      <c r="P646" s="390">
        <v>0</v>
      </c>
      <c r="R646" s="809"/>
      <c r="S646" s="297" t="s">
        <v>1</v>
      </c>
      <c r="T646" s="798" t="s">
        <v>80</v>
      </c>
      <c r="U646" s="799"/>
      <c r="V646" s="388">
        <v>0</v>
      </c>
      <c r="W646" s="389">
        <v>0</v>
      </c>
      <c r="X646" s="389">
        <v>0</v>
      </c>
      <c r="Y646" s="389">
        <v>0</v>
      </c>
      <c r="Z646" s="389">
        <v>0</v>
      </c>
      <c r="AA646" s="389">
        <v>0</v>
      </c>
      <c r="AB646" s="390">
        <v>0</v>
      </c>
      <c r="AD646" s="809"/>
      <c r="AE646" s="297" t="s">
        <v>1</v>
      </c>
      <c r="AF646" s="798" t="s">
        <v>80</v>
      </c>
      <c r="AG646" s="799"/>
      <c r="AH646" s="390">
        <v>0</v>
      </c>
      <c r="AI646" s="388">
        <v>0</v>
      </c>
      <c r="AJ646" s="389">
        <v>0</v>
      </c>
      <c r="AK646" s="389">
        <v>0</v>
      </c>
      <c r="AL646" s="389">
        <v>0</v>
      </c>
      <c r="AM646" s="389">
        <v>0</v>
      </c>
      <c r="AN646" s="390">
        <v>0</v>
      </c>
      <c r="AP646" s="809"/>
      <c r="AQ646" s="297" t="s">
        <v>1</v>
      </c>
      <c r="AR646" s="798" t="s">
        <v>80</v>
      </c>
      <c r="AS646" s="799"/>
      <c r="AT646" s="387">
        <v>0</v>
      </c>
      <c r="AU646" s="388">
        <v>0</v>
      </c>
      <c r="AV646" s="389">
        <v>0</v>
      </c>
      <c r="AW646" s="389">
        <v>0</v>
      </c>
      <c r="AX646" s="389">
        <v>0</v>
      </c>
      <c r="AY646" s="389">
        <v>0</v>
      </c>
      <c r="AZ646" s="390">
        <v>0</v>
      </c>
      <c r="BB646" s="809"/>
      <c r="BC646" s="297" t="s">
        <v>1</v>
      </c>
      <c r="BD646" s="798" t="s">
        <v>80</v>
      </c>
      <c r="BE646" s="799"/>
      <c r="BF646" s="387">
        <v>0</v>
      </c>
      <c r="BG646" s="388">
        <v>0</v>
      </c>
      <c r="BH646" s="389">
        <v>0</v>
      </c>
      <c r="BI646" s="389">
        <v>0</v>
      </c>
      <c r="BJ646" s="389">
        <v>0</v>
      </c>
      <c r="BK646" s="389">
        <v>0</v>
      </c>
      <c r="BL646" s="390">
        <v>0</v>
      </c>
      <c r="BN646" s="1"/>
      <c r="BO646" s="1"/>
      <c r="BP646" s="1"/>
      <c r="BQ646" s="1"/>
      <c r="BR646" s="1"/>
      <c r="BS646" s="1"/>
      <c r="BT646" s="1"/>
      <c r="BU646" s="1"/>
      <c r="BV646" s="1"/>
      <c r="BW646" s="1"/>
      <c r="BX646" s="1"/>
      <c r="BY646" s="1"/>
      <c r="BZ646" s="1"/>
      <c r="CA646" s="1"/>
      <c r="CB646" s="1"/>
    </row>
    <row r="647" spans="2:80" s="106" customFormat="1">
      <c r="B647" s="1"/>
      <c r="C647" s="172"/>
      <c r="D647" s="12"/>
      <c r="F647" s="809"/>
      <c r="G647" s="297" t="s">
        <v>1</v>
      </c>
      <c r="H647" s="798" t="s">
        <v>79</v>
      </c>
      <c r="I647" s="799"/>
      <c r="J647" s="387">
        <v>0</v>
      </c>
      <c r="K647" s="388">
        <v>0</v>
      </c>
      <c r="L647" s="389">
        <v>0</v>
      </c>
      <c r="M647" s="389">
        <v>0</v>
      </c>
      <c r="N647" s="389">
        <v>0</v>
      </c>
      <c r="O647" s="389">
        <v>0</v>
      </c>
      <c r="P647" s="390">
        <v>0</v>
      </c>
      <c r="R647" s="809"/>
      <c r="S647" s="297" t="s">
        <v>1</v>
      </c>
      <c r="T647" s="798" t="s">
        <v>79</v>
      </c>
      <c r="U647" s="799"/>
      <c r="V647" s="388">
        <v>0</v>
      </c>
      <c r="W647" s="389">
        <v>0</v>
      </c>
      <c r="X647" s="389">
        <v>0</v>
      </c>
      <c r="Y647" s="389">
        <v>0</v>
      </c>
      <c r="Z647" s="389">
        <v>0</v>
      </c>
      <c r="AA647" s="389">
        <v>0</v>
      </c>
      <c r="AB647" s="390">
        <v>0</v>
      </c>
      <c r="AD647" s="809"/>
      <c r="AE647" s="297" t="s">
        <v>1</v>
      </c>
      <c r="AF647" s="798" t="s">
        <v>79</v>
      </c>
      <c r="AG647" s="799"/>
      <c r="AH647" s="390">
        <v>0</v>
      </c>
      <c r="AI647" s="388">
        <v>0</v>
      </c>
      <c r="AJ647" s="389">
        <v>0</v>
      </c>
      <c r="AK647" s="389">
        <v>0</v>
      </c>
      <c r="AL647" s="389">
        <v>0</v>
      </c>
      <c r="AM647" s="389">
        <v>0</v>
      </c>
      <c r="AN647" s="390">
        <v>0</v>
      </c>
      <c r="AP647" s="809"/>
      <c r="AQ647" s="297" t="s">
        <v>1</v>
      </c>
      <c r="AR647" s="798" t="s">
        <v>79</v>
      </c>
      <c r="AS647" s="799"/>
      <c r="AT647" s="387">
        <v>0</v>
      </c>
      <c r="AU647" s="388">
        <v>0</v>
      </c>
      <c r="AV647" s="389">
        <v>0</v>
      </c>
      <c r="AW647" s="389">
        <v>0</v>
      </c>
      <c r="AX647" s="389">
        <v>0</v>
      </c>
      <c r="AY647" s="389">
        <v>0</v>
      </c>
      <c r="AZ647" s="390">
        <v>0</v>
      </c>
      <c r="BB647" s="809"/>
      <c r="BC647" s="297" t="s">
        <v>1</v>
      </c>
      <c r="BD647" s="798" t="s">
        <v>79</v>
      </c>
      <c r="BE647" s="799"/>
      <c r="BF647" s="387">
        <v>0</v>
      </c>
      <c r="BG647" s="388">
        <v>0</v>
      </c>
      <c r="BH647" s="389">
        <v>0</v>
      </c>
      <c r="BI647" s="389">
        <v>0</v>
      </c>
      <c r="BJ647" s="389">
        <v>0</v>
      </c>
      <c r="BK647" s="389">
        <v>0</v>
      </c>
      <c r="BL647" s="390">
        <v>0</v>
      </c>
      <c r="BN647" s="1"/>
      <c r="BO647" s="1"/>
      <c r="BP647" s="1"/>
      <c r="BQ647" s="1"/>
      <c r="BR647" s="1"/>
      <c r="BS647" s="1"/>
      <c r="BT647" s="1"/>
      <c r="BU647" s="1"/>
      <c r="BV647" s="1"/>
      <c r="BW647" s="1"/>
      <c r="BX647" s="1"/>
      <c r="BY647" s="1"/>
      <c r="BZ647" s="1"/>
      <c r="CA647" s="1"/>
      <c r="CB647" s="1"/>
    </row>
    <row r="648" spans="2:80" s="106" customFormat="1">
      <c r="B648" s="1"/>
      <c r="C648" s="172"/>
      <c r="D648" s="12"/>
      <c r="F648" s="809"/>
      <c r="G648" s="297" t="s">
        <v>1</v>
      </c>
      <c r="H648" s="798" t="s">
        <v>78</v>
      </c>
      <c r="I648" s="799"/>
      <c r="J648" s="387">
        <v>0</v>
      </c>
      <c r="K648" s="388">
        <v>0</v>
      </c>
      <c r="L648" s="389">
        <v>0</v>
      </c>
      <c r="M648" s="389">
        <v>0</v>
      </c>
      <c r="N648" s="389">
        <v>0</v>
      </c>
      <c r="O648" s="389">
        <v>0</v>
      </c>
      <c r="P648" s="390">
        <v>0</v>
      </c>
      <c r="R648" s="809"/>
      <c r="S648" s="297" t="s">
        <v>1</v>
      </c>
      <c r="T648" s="798" t="s">
        <v>78</v>
      </c>
      <c r="U648" s="799"/>
      <c r="V648" s="388">
        <v>0</v>
      </c>
      <c r="W648" s="389">
        <v>0</v>
      </c>
      <c r="X648" s="389">
        <v>0</v>
      </c>
      <c r="Y648" s="389">
        <v>0</v>
      </c>
      <c r="Z648" s="389">
        <v>0</v>
      </c>
      <c r="AA648" s="389">
        <v>0</v>
      </c>
      <c r="AB648" s="390">
        <v>0</v>
      </c>
      <c r="AD648" s="809"/>
      <c r="AE648" s="297" t="s">
        <v>1</v>
      </c>
      <c r="AF648" s="798" t="s">
        <v>78</v>
      </c>
      <c r="AG648" s="799"/>
      <c r="AH648" s="390">
        <v>0</v>
      </c>
      <c r="AI648" s="388">
        <v>0</v>
      </c>
      <c r="AJ648" s="389">
        <v>0</v>
      </c>
      <c r="AK648" s="389">
        <v>0</v>
      </c>
      <c r="AL648" s="389">
        <v>0</v>
      </c>
      <c r="AM648" s="389">
        <v>0</v>
      </c>
      <c r="AN648" s="390">
        <v>0</v>
      </c>
      <c r="AP648" s="809"/>
      <c r="AQ648" s="297" t="s">
        <v>1</v>
      </c>
      <c r="AR648" s="798" t="s">
        <v>78</v>
      </c>
      <c r="AS648" s="799"/>
      <c r="AT648" s="387">
        <v>0</v>
      </c>
      <c r="AU648" s="388">
        <v>0</v>
      </c>
      <c r="AV648" s="389">
        <v>0</v>
      </c>
      <c r="AW648" s="389">
        <v>0</v>
      </c>
      <c r="AX648" s="389">
        <v>0</v>
      </c>
      <c r="AY648" s="389">
        <v>0</v>
      </c>
      <c r="AZ648" s="390">
        <v>0</v>
      </c>
      <c r="BB648" s="809"/>
      <c r="BC648" s="297" t="s">
        <v>1</v>
      </c>
      <c r="BD648" s="798" t="s">
        <v>78</v>
      </c>
      <c r="BE648" s="799"/>
      <c r="BF648" s="387">
        <v>0</v>
      </c>
      <c r="BG648" s="388">
        <v>0</v>
      </c>
      <c r="BH648" s="389">
        <v>0</v>
      </c>
      <c r="BI648" s="389">
        <v>0</v>
      </c>
      <c r="BJ648" s="389">
        <v>0</v>
      </c>
      <c r="BK648" s="389">
        <v>0</v>
      </c>
      <c r="BL648" s="390">
        <v>0</v>
      </c>
      <c r="BN648" s="1"/>
      <c r="BO648" s="1"/>
      <c r="BP648" s="1"/>
      <c r="BQ648" s="1"/>
      <c r="BR648" s="1"/>
      <c r="BS648" s="1"/>
      <c r="BT648" s="1"/>
      <c r="BU648" s="1"/>
      <c r="BV648" s="1"/>
      <c r="BW648" s="1"/>
      <c r="BX648" s="1"/>
      <c r="BY648" s="1"/>
      <c r="BZ648" s="1"/>
      <c r="CA648" s="1"/>
      <c r="CB648" s="1"/>
    </row>
    <row r="649" spans="2:80" s="106" customFormat="1">
      <c r="B649" s="1"/>
      <c r="C649" s="172"/>
      <c r="D649" s="12"/>
      <c r="F649" s="809"/>
      <c r="G649" s="300" t="s">
        <v>1</v>
      </c>
      <c r="H649" s="801" t="s">
        <v>9</v>
      </c>
      <c r="I649" s="802"/>
      <c r="J649" s="387">
        <v>0</v>
      </c>
      <c r="K649" s="388">
        <v>0</v>
      </c>
      <c r="L649" s="389">
        <v>0</v>
      </c>
      <c r="M649" s="389">
        <v>0</v>
      </c>
      <c r="N649" s="389">
        <v>0</v>
      </c>
      <c r="O649" s="389">
        <v>0</v>
      </c>
      <c r="P649" s="390">
        <v>0</v>
      </c>
      <c r="R649" s="809"/>
      <c r="S649" s="300" t="s">
        <v>1</v>
      </c>
      <c r="T649" s="801" t="s">
        <v>9</v>
      </c>
      <c r="U649" s="802"/>
      <c r="V649" s="388">
        <v>0</v>
      </c>
      <c r="W649" s="389">
        <v>0</v>
      </c>
      <c r="X649" s="389">
        <v>0</v>
      </c>
      <c r="Y649" s="389">
        <v>0</v>
      </c>
      <c r="Z649" s="389">
        <v>0</v>
      </c>
      <c r="AA649" s="389">
        <v>0</v>
      </c>
      <c r="AB649" s="390">
        <v>0</v>
      </c>
      <c r="AD649" s="809"/>
      <c r="AE649" s="300" t="s">
        <v>1</v>
      </c>
      <c r="AF649" s="801" t="s">
        <v>9</v>
      </c>
      <c r="AG649" s="802"/>
      <c r="AH649" s="390">
        <v>0</v>
      </c>
      <c r="AI649" s="388">
        <v>0</v>
      </c>
      <c r="AJ649" s="389">
        <v>0</v>
      </c>
      <c r="AK649" s="389">
        <v>0</v>
      </c>
      <c r="AL649" s="389">
        <v>0</v>
      </c>
      <c r="AM649" s="389">
        <v>0</v>
      </c>
      <c r="AN649" s="390">
        <v>0</v>
      </c>
      <c r="AP649" s="809"/>
      <c r="AQ649" s="300" t="s">
        <v>1</v>
      </c>
      <c r="AR649" s="801" t="s">
        <v>9</v>
      </c>
      <c r="AS649" s="802"/>
      <c r="AT649" s="387">
        <v>0</v>
      </c>
      <c r="AU649" s="388">
        <v>0</v>
      </c>
      <c r="AV649" s="389">
        <v>0</v>
      </c>
      <c r="AW649" s="389">
        <v>0</v>
      </c>
      <c r="AX649" s="389">
        <v>0</v>
      </c>
      <c r="AY649" s="389">
        <v>0</v>
      </c>
      <c r="AZ649" s="390">
        <v>0</v>
      </c>
      <c r="BB649" s="809"/>
      <c r="BC649" s="300" t="s">
        <v>1</v>
      </c>
      <c r="BD649" s="801" t="s">
        <v>9</v>
      </c>
      <c r="BE649" s="802"/>
      <c r="BF649" s="387">
        <v>0</v>
      </c>
      <c r="BG649" s="388">
        <v>0</v>
      </c>
      <c r="BH649" s="389">
        <v>0</v>
      </c>
      <c r="BI649" s="389">
        <v>0</v>
      </c>
      <c r="BJ649" s="389">
        <v>0</v>
      </c>
      <c r="BK649" s="389">
        <v>0</v>
      </c>
      <c r="BL649" s="390">
        <v>0</v>
      </c>
      <c r="BN649" s="1"/>
      <c r="BO649" s="1"/>
      <c r="BP649" s="1"/>
      <c r="BQ649" s="1"/>
      <c r="BR649" s="1"/>
      <c r="BS649" s="1"/>
      <c r="BT649" s="1"/>
      <c r="BU649" s="1"/>
      <c r="BV649" s="1"/>
      <c r="BW649" s="1"/>
      <c r="BX649" s="1"/>
      <c r="BY649" s="1"/>
      <c r="BZ649" s="1"/>
      <c r="CA649" s="1"/>
      <c r="CB649" s="1"/>
    </row>
    <row r="650" spans="2:80" s="106" customFormat="1">
      <c r="B650" s="1"/>
      <c r="C650" s="172"/>
      <c r="D650" s="12"/>
      <c r="F650" s="809"/>
      <c r="G650" s="297" t="s">
        <v>0</v>
      </c>
      <c r="H650" s="803" t="s">
        <v>59</v>
      </c>
      <c r="I650" s="804"/>
      <c r="J650" s="387">
        <v>0</v>
      </c>
      <c r="K650" s="388">
        <v>0</v>
      </c>
      <c r="L650" s="389">
        <v>0</v>
      </c>
      <c r="M650" s="389">
        <v>0</v>
      </c>
      <c r="N650" s="389">
        <v>0</v>
      </c>
      <c r="O650" s="389">
        <v>0</v>
      </c>
      <c r="P650" s="390">
        <v>0</v>
      </c>
      <c r="R650" s="809"/>
      <c r="S650" s="297" t="s">
        <v>0</v>
      </c>
      <c r="T650" s="798" t="s">
        <v>59</v>
      </c>
      <c r="U650" s="799"/>
      <c r="V650" s="388">
        <v>0</v>
      </c>
      <c r="W650" s="389">
        <v>0</v>
      </c>
      <c r="X650" s="389">
        <v>0</v>
      </c>
      <c r="Y650" s="389">
        <v>0</v>
      </c>
      <c r="Z650" s="389">
        <v>0</v>
      </c>
      <c r="AA650" s="389">
        <v>0</v>
      </c>
      <c r="AB650" s="390">
        <v>0</v>
      </c>
      <c r="AD650" s="809"/>
      <c r="AE650" s="297" t="s">
        <v>0</v>
      </c>
      <c r="AF650" s="798" t="s">
        <v>59</v>
      </c>
      <c r="AG650" s="799"/>
      <c r="AH650" s="390">
        <v>0</v>
      </c>
      <c r="AI650" s="388">
        <v>0</v>
      </c>
      <c r="AJ650" s="389">
        <v>0</v>
      </c>
      <c r="AK650" s="389">
        <v>0</v>
      </c>
      <c r="AL650" s="389">
        <v>0</v>
      </c>
      <c r="AM650" s="389">
        <v>0</v>
      </c>
      <c r="AN650" s="390">
        <v>0</v>
      </c>
      <c r="AP650" s="809"/>
      <c r="AQ650" s="297" t="s">
        <v>0</v>
      </c>
      <c r="AR650" s="798" t="s">
        <v>59</v>
      </c>
      <c r="AS650" s="799"/>
      <c r="AT650" s="387">
        <v>0</v>
      </c>
      <c r="AU650" s="388">
        <v>0</v>
      </c>
      <c r="AV650" s="389">
        <v>0</v>
      </c>
      <c r="AW650" s="389">
        <v>0</v>
      </c>
      <c r="AX650" s="389">
        <v>0</v>
      </c>
      <c r="AY650" s="389">
        <v>0</v>
      </c>
      <c r="AZ650" s="390">
        <v>0</v>
      </c>
      <c r="BB650" s="809"/>
      <c r="BC650" s="297" t="s">
        <v>0</v>
      </c>
      <c r="BD650" s="798" t="s">
        <v>59</v>
      </c>
      <c r="BE650" s="799"/>
      <c r="BF650" s="387">
        <v>0</v>
      </c>
      <c r="BG650" s="388">
        <v>0</v>
      </c>
      <c r="BH650" s="389">
        <v>0</v>
      </c>
      <c r="BI650" s="389">
        <v>0</v>
      </c>
      <c r="BJ650" s="389">
        <v>0</v>
      </c>
      <c r="BK650" s="389">
        <v>0</v>
      </c>
      <c r="BL650" s="390">
        <v>0</v>
      </c>
      <c r="BN650" s="1"/>
      <c r="BO650" s="1"/>
      <c r="BP650" s="1"/>
      <c r="BQ650" s="1"/>
      <c r="BR650" s="1"/>
      <c r="BS650" s="1"/>
      <c r="BT650" s="1"/>
      <c r="BU650" s="1"/>
      <c r="BV650" s="1"/>
      <c r="BW650" s="1"/>
      <c r="BX650" s="1"/>
      <c r="BY650" s="1"/>
      <c r="BZ650" s="1"/>
      <c r="CA650" s="1"/>
      <c r="CB650" s="1"/>
    </row>
    <row r="651" spans="2:80" s="106" customFormat="1">
      <c r="B651" s="1"/>
      <c r="C651" s="172"/>
      <c r="D651" s="12"/>
      <c r="F651" s="809"/>
      <c r="G651" s="297" t="s">
        <v>0</v>
      </c>
      <c r="H651" s="798" t="s">
        <v>82</v>
      </c>
      <c r="I651" s="799"/>
      <c r="J651" s="387">
        <v>0</v>
      </c>
      <c r="K651" s="388">
        <v>0</v>
      </c>
      <c r="L651" s="389">
        <v>0</v>
      </c>
      <c r="M651" s="389">
        <v>0</v>
      </c>
      <c r="N651" s="389">
        <v>0</v>
      </c>
      <c r="O651" s="389">
        <v>0</v>
      </c>
      <c r="P651" s="390">
        <v>0</v>
      </c>
      <c r="R651" s="809"/>
      <c r="S651" s="297" t="s">
        <v>0</v>
      </c>
      <c r="T651" s="798" t="s">
        <v>82</v>
      </c>
      <c r="U651" s="799"/>
      <c r="V651" s="388">
        <v>0</v>
      </c>
      <c r="W651" s="389">
        <v>0</v>
      </c>
      <c r="X651" s="389">
        <v>0</v>
      </c>
      <c r="Y651" s="389">
        <v>0</v>
      </c>
      <c r="Z651" s="389">
        <v>0</v>
      </c>
      <c r="AA651" s="389">
        <v>0</v>
      </c>
      <c r="AB651" s="390">
        <v>0</v>
      </c>
      <c r="AD651" s="809"/>
      <c r="AE651" s="297" t="s">
        <v>0</v>
      </c>
      <c r="AF651" s="798" t="s">
        <v>82</v>
      </c>
      <c r="AG651" s="799"/>
      <c r="AH651" s="390">
        <v>0</v>
      </c>
      <c r="AI651" s="388">
        <v>0</v>
      </c>
      <c r="AJ651" s="389">
        <v>0</v>
      </c>
      <c r="AK651" s="389">
        <v>0</v>
      </c>
      <c r="AL651" s="389">
        <v>0</v>
      </c>
      <c r="AM651" s="389">
        <v>0</v>
      </c>
      <c r="AN651" s="390">
        <v>0</v>
      </c>
      <c r="AP651" s="809"/>
      <c r="AQ651" s="297" t="s">
        <v>0</v>
      </c>
      <c r="AR651" s="798" t="s">
        <v>82</v>
      </c>
      <c r="AS651" s="799"/>
      <c r="AT651" s="387">
        <v>0</v>
      </c>
      <c r="AU651" s="388">
        <v>0</v>
      </c>
      <c r="AV651" s="389">
        <v>0</v>
      </c>
      <c r="AW651" s="389">
        <v>0</v>
      </c>
      <c r="AX651" s="389">
        <v>0</v>
      </c>
      <c r="AY651" s="389">
        <v>0</v>
      </c>
      <c r="AZ651" s="390">
        <v>0</v>
      </c>
      <c r="BB651" s="809"/>
      <c r="BC651" s="297" t="s">
        <v>0</v>
      </c>
      <c r="BD651" s="798" t="s">
        <v>82</v>
      </c>
      <c r="BE651" s="799"/>
      <c r="BF651" s="387">
        <v>0</v>
      </c>
      <c r="BG651" s="388">
        <v>0</v>
      </c>
      <c r="BH651" s="389">
        <v>0</v>
      </c>
      <c r="BI651" s="389">
        <v>0</v>
      </c>
      <c r="BJ651" s="389">
        <v>0</v>
      </c>
      <c r="BK651" s="389">
        <v>0</v>
      </c>
      <c r="BL651" s="390">
        <v>0</v>
      </c>
      <c r="BN651" s="1"/>
      <c r="BO651" s="1"/>
      <c r="BP651" s="1"/>
      <c r="BQ651" s="1"/>
      <c r="BR651" s="1"/>
      <c r="BS651" s="1"/>
      <c r="BT651" s="1"/>
      <c r="BU651" s="1"/>
      <c r="BV651" s="1"/>
      <c r="BW651" s="1"/>
      <c r="BX651" s="1"/>
      <c r="BY651" s="1"/>
      <c r="BZ651" s="1"/>
      <c r="CA651" s="1"/>
      <c r="CB651" s="1"/>
    </row>
    <row r="652" spans="2:80" s="106" customFormat="1">
      <c r="B652" s="1"/>
      <c r="C652" s="172"/>
      <c r="D652" s="12"/>
      <c r="F652" s="809"/>
      <c r="G652" s="297" t="s">
        <v>0</v>
      </c>
      <c r="H652" s="798" t="s">
        <v>81</v>
      </c>
      <c r="I652" s="799"/>
      <c r="J652" s="387">
        <v>0</v>
      </c>
      <c r="K652" s="388">
        <v>0</v>
      </c>
      <c r="L652" s="389">
        <v>0</v>
      </c>
      <c r="M652" s="389">
        <v>0</v>
      </c>
      <c r="N652" s="389">
        <v>0</v>
      </c>
      <c r="O652" s="389">
        <v>0</v>
      </c>
      <c r="P652" s="390">
        <v>0</v>
      </c>
      <c r="R652" s="809"/>
      <c r="S652" s="297" t="s">
        <v>0</v>
      </c>
      <c r="T652" s="798" t="s">
        <v>81</v>
      </c>
      <c r="U652" s="799"/>
      <c r="V652" s="388">
        <v>0</v>
      </c>
      <c r="W652" s="389">
        <v>0</v>
      </c>
      <c r="X652" s="389">
        <v>0</v>
      </c>
      <c r="Y652" s="389">
        <v>0</v>
      </c>
      <c r="Z652" s="389">
        <v>0</v>
      </c>
      <c r="AA652" s="389">
        <v>0</v>
      </c>
      <c r="AB652" s="390">
        <v>0</v>
      </c>
      <c r="AD652" s="809"/>
      <c r="AE652" s="297" t="s">
        <v>0</v>
      </c>
      <c r="AF652" s="798" t="s">
        <v>81</v>
      </c>
      <c r="AG652" s="799"/>
      <c r="AH652" s="390">
        <v>0</v>
      </c>
      <c r="AI652" s="388">
        <v>0</v>
      </c>
      <c r="AJ652" s="389">
        <v>0</v>
      </c>
      <c r="AK652" s="389">
        <v>0</v>
      </c>
      <c r="AL652" s="389">
        <v>0</v>
      </c>
      <c r="AM652" s="389">
        <v>0</v>
      </c>
      <c r="AN652" s="390">
        <v>0</v>
      </c>
      <c r="AP652" s="809"/>
      <c r="AQ652" s="297" t="s">
        <v>0</v>
      </c>
      <c r="AR652" s="798" t="s">
        <v>81</v>
      </c>
      <c r="AS652" s="799"/>
      <c r="AT652" s="387">
        <v>0</v>
      </c>
      <c r="AU652" s="388">
        <v>0</v>
      </c>
      <c r="AV652" s="389">
        <v>0</v>
      </c>
      <c r="AW652" s="389">
        <v>0</v>
      </c>
      <c r="AX652" s="389">
        <v>0</v>
      </c>
      <c r="AY652" s="389">
        <v>0</v>
      </c>
      <c r="AZ652" s="390">
        <v>0</v>
      </c>
      <c r="BB652" s="809"/>
      <c r="BC652" s="297" t="s">
        <v>0</v>
      </c>
      <c r="BD652" s="798" t="s">
        <v>81</v>
      </c>
      <c r="BE652" s="799"/>
      <c r="BF652" s="387">
        <v>0</v>
      </c>
      <c r="BG652" s="388">
        <v>0</v>
      </c>
      <c r="BH652" s="389">
        <v>0</v>
      </c>
      <c r="BI652" s="389">
        <v>0</v>
      </c>
      <c r="BJ652" s="389">
        <v>0</v>
      </c>
      <c r="BK652" s="389">
        <v>0</v>
      </c>
      <c r="BL652" s="390">
        <v>0</v>
      </c>
      <c r="BN652" s="1"/>
      <c r="BO652" s="1"/>
      <c r="BP652" s="1"/>
      <c r="BQ652" s="1"/>
      <c r="BR652" s="1"/>
      <c r="BS652" s="1"/>
      <c r="BT652" s="1"/>
      <c r="BU652" s="1"/>
      <c r="BV652" s="1"/>
      <c r="BW652" s="1"/>
      <c r="BX652" s="1"/>
      <c r="BY652" s="1"/>
      <c r="BZ652" s="1"/>
      <c r="CA652" s="1"/>
      <c r="CB652" s="1"/>
    </row>
    <row r="653" spans="2:80" s="106" customFormat="1">
      <c r="B653" s="1"/>
      <c r="C653" s="172"/>
      <c r="D653" s="12"/>
      <c r="F653" s="809"/>
      <c r="G653" s="297" t="s">
        <v>0</v>
      </c>
      <c r="H653" s="798" t="s">
        <v>80</v>
      </c>
      <c r="I653" s="799"/>
      <c r="J653" s="387">
        <v>0</v>
      </c>
      <c r="K653" s="388">
        <v>0</v>
      </c>
      <c r="L653" s="389">
        <v>0</v>
      </c>
      <c r="M653" s="389">
        <v>0</v>
      </c>
      <c r="N653" s="389">
        <v>0</v>
      </c>
      <c r="O653" s="389">
        <v>0</v>
      </c>
      <c r="P653" s="390">
        <v>0</v>
      </c>
      <c r="R653" s="809"/>
      <c r="S653" s="297" t="s">
        <v>0</v>
      </c>
      <c r="T653" s="798" t="s">
        <v>80</v>
      </c>
      <c r="U653" s="799"/>
      <c r="V653" s="388">
        <v>0</v>
      </c>
      <c r="W653" s="389">
        <v>0</v>
      </c>
      <c r="X653" s="389">
        <v>0</v>
      </c>
      <c r="Y653" s="389">
        <v>0</v>
      </c>
      <c r="Z653" s="389">
        <v>0</v>
      </c>
      <c r="AA653" s="389">
        <v>0</v>
      </c>
      <c r="AB653" s="390">
        <v>0</v>
      </c>
      <c r="AD653" s="809"/>
      <c r="AE653" s="297" t="s">
        <v>0</v>
      </c>
      <c r="AF653" s="798" t="s">
        <v>80</v>
      </c>
      <c r="AG653" s="799"/>
      <c r="AH653" s="390">
        <v>0</v>
      </c>
      <c r="AI653" s="388">
        <v>0</v>
      </c>
      <c r="AJ653" s="389">
        <v>0</v>
      </c>
      <c r="AK653" s="389">
        <v>0</v>
      </c>
      <c r="AL653" s="389">
        <v>0</v>
      </c>
      <c r="AM653" s="389">
        <v>0</v>
      </c>
      <c r="AN653" s="390">
        <v>0</v>
      </c>
      <c r="AP653" s="809"/>
      <c r="AQ653" s="297" t="s">
        <v>0</v>
      </c>
      <c r="AR653" s="798" t="s">
        <v>80</v>
      </c>
      <c r="AS653" s="799"/>
      <c r="AT653" s="387">
        <v>0</v>
      </c>
      <c r="AU653" s="388">
        <v>0</v>
      </c>
      <c r="AV653" s="389">
        <v>0</v>
      </c>
      <c r="AW653" s="389">
        <v>0</v>
      </c>
      <c r="AX653" s="389">
        <v>0</v>
      </c>
      <c r="AY653" s="389">
        <v>0</v>
      </c>
      <c r="AZ653" s="390">
        <v>0</v>
      </c>
      <c r="BB653" s="809"/>
      <c r="BC653" s="297" t="s">
        <v>0</v>
      </c>
      <c r="BD653" s="798" t="s">
        <v>80</v>
      </c>
      <c r="BE653" s="799"/>
      <c r="BF653" s="387">
        <v>0</v>
      </c>
      <c r="BG653" s="388">
        <v>0</v>
      </c>
      <c r="BH653" s="389">
        <v>0</v>
      </c>
      <c r="BI653" s="389">
        <v>0</v>
      </c>
      <c r="BJ653" s="389">
        <v>0</v>
      </c>
      <c r="BK653" s="389">
        <v>0</v>
      </c>
      <c r="BL653" s="390">
        <v>0</v>
      </c>
      <c r="BN653" s="1"/>
      <c r="BO653" s="1"/>
      <c r="BP653" s="1"/>
      <c r="BQ653" s="1"/>
      <c r="BR653" s="1"/>
      <c r="BS653" s="1"/>
      <c r="BT653" s="1"/>
      <c r="BU653" s="1"/>
      <c r="BV653" s="1"/>
      <c r="BW653" s="1"/>
      <c r="BX653" s="1"/>
      <c r="BY653" s="1"/>
      <c r="BZ653" s="1"/>
      <c r="CA653" s="1"/>
      <c r="CB653" s="1"/>
    </row>
    <row r="654" spans="2:80" s="106" customFormat="1">
      <c r="B654" s="1"/>
      <c r="C654" s="172"/>
      <c r="D654" s="12"/>
      <c r="F654" s="809"/>
      <c r="G654" s="297" t="s">
        <v>0</v>
      </c>
      <c r="H654" s="798" t="s">
        <v>79</v>
      </c>
      <c r="I654" s="799"/>
      <c r="J654" s="387">
        <v>0</v>
      </c>
      <c r="K654" s="388">
        <v>0</v>
      </c>
      <c r="L654" s="389">
        <v>0</v>
      </c>
      <c r="M654" s="389">
        <v>0</v>
      </c>
      <c r="N654" s="389">
        <v>0</v>
      </c>
      <c r="O654" s="389">
        <v>0</v>
      </c>
      <c r="P654" s="390">
        <v>0</v>
      </c>
      <c r="R654" s="809"/>
      <c r="S654" s="297" t="s">
        <v>0</v>
      </c>
      <c r="T654" s="798" t="s">
        <v>79</v>
      </c>
      <c r="U654" s="799"/>
      <c r="V654" s="388">
        <v>0</v>
      </c>
      <c r="W654" s="389">
        <v>0</v>
      </c>
      <c r="X654" s="389">
        <v>0</v>
      </c>
      <c r="Y654" s="389">
        <v>0</v>
      </c>
      <c r="Z654" s="389">
        <v>0</v>
      </c>
      <c r="AA654" s="389">
        <v>0</v>
      </c>
      <c r="AB654" s="390">
        <v>0</v>
      </c>
      <c r="AD654" s="809"/>
      <c r="AE654" s="297" t="s">
        <v>0</v>
      </c>
      <c r="AF654" s="798" t="s">
        <v>79</v>
      </c>
      <c r="AG654" s="799"/>
      <c r="AH654" s="390">
        <v>0</v>
      </c>
      <c r="AI654" s="388">
        <v>0</v>
      </c>
      <c r="AJ654" s="389">
        <v>0</v>
      </c>
      <c r="AK654" s="389">
        <v>0</v>
      </c>
      <c r="AL654" s="389">
        <v>0</v>
      </c>
      <c r="AM654" s="389">
        <v>0</v>
      </c>
      <c r="AN654" s="390">
        <v>0</v>
      </c>
      <c r="AP654" s="809"/>
      <c r="AQ654" s="297" t="s">
        <v>0</v>
      </c>
      <c r="AR654" s="798" t="s">
        <v>79</v>
      </c>
      <c r="AS654" s="799"/>
      <c r="AT654" s="387">
        <v>0</v>
      </c>
      <c r="AU654" s="388">
        <v>0</v>
      </c>
      <c r="AV654" s="389">
        <v>0</v>
      </c>
      <c r="AW654" s="389">
        <v>0</v>
      </c>
      <c r="AX654" s="389">
        <v>0</v>
      </c>
      <c r="AY654" s="389">
        <v>0</v>
      </c>
      <c r="AZ654" s="390">
        <v>0</v>
      </c>
      <c r="BB654" s="809"/>
      <c r="BC654" s="297" t="s">
        <v>0</v>
      </c>
      <c r="BD654" s="798" t="s">
        <v>79</v>
      </c>
      <c r="BE654" s="799"/>
      <c r="BF654" s="387">
        <v>0</v>
      </c>
      <c r="BG654" s="388">
        <v>0</v>
      </c>
      <c r="BH654" s="389">
        <v>0</v>
      </c>
      <c r="BI654" s="389">
        <v>0</v>
      </c>
      <c r="BJ654" s="389">
        <v>0</v>
      </c>
      <c r="BK654" s="389">
        <v>0</v>
      </c>
      <c r="BL654" s="390">
        <v>0</v>
      </c>
      <c r="BN654" s="1"/>
      <c r="BO654" s="1"/>
      <c r="BP654" s="1"/>
      <c r="BQ654" s="1"/>
      <c r="BR654" s="1"/>
      <c r="BS654" s="1"/>
      <c r="BT654" s="1"/>
      <c r="BU654" s="1"/>
      <c r="BV654" s="1"/>
      <c r="BW654" s="1"/>
      <c r="BX654" s="1"/>
      <c r="BY654" s="1"/>
      <c r="BZ654" s="1"/>
      <c r="CA654" s="1"/>
      <c r="CB654" s="1"/>
    </row>
    <row r="655" spans="2:80" s="106" customFormat="1">
      <c r="B655" s="1"/>
      <c r="C655" s="172"/>
      <c r="D655" s="12"/>
      <c r="F655" s="809"/>
      <c r="G655" s="297" t="s">
        <v>0</v>
      </c>
      <c r="H655" s="798" t="s">
        <v>78</v>
      </c>
      <c r="I655" s="799"/>
      <c r="J655" s="387">
        <v>0</v>
      </c>
      <c r="K655" s="388">
        <v>0</v>
      </c>
      <c r="L655" s="389">
        <v>0</v>
      </c>
      <c r="M655" s="389">
        <v>0</v>
      </c>
      <c r="N655" s="389">
        <v>0</v>
      </c>
      <c r="O655" s="389">
        <v>0</v>
      </c>
      <c r="P655" s="390">
        <v>0</v>
      </c>
      <c r="R655" s="809"/>
      <c r="S655" s="297" t="s">
        <v>0</v>
      </c>
      <c r="T655" s="798" t="s">
        <v>78</v>
      </c>
      <c r="U655" s="799"/>
      <c r="V655" s="388">
        <v>0</v>
      </c>
      <c r="W655" s="389">
        <v>0</v>
      </c>
      <c r="X655" s="389">
        <v>0</v>
      </c>
      <c r="Y655" s="389">
        <v>0</v>
      </c>
      <c r="Z655" s="389">
        <v>0</v>
      </c>
      <c r="AA655" s="389">
        <v>0</v>
      </c>
      <c r="AB655" s="390">
        <v>0</v>
      </c>
      <c r="AD655" s="809"/>
      <c r="AE655" s="297" t="s">
        <v>0</v>
      </c>
      <c r="AF655" s="798" t="s">
        <v>78</v>
      </c>
      <c r="AG655" s="799"/>
      <c r="AH655" s="390">
        <v>0</v>
      </c>
      <c r="AI655" s="388">
        <v>0</v>
      </c>
      <c r="AJ655" s="389">
        <v>0</v>
      </c>
      <c r="AK655" s="389">
        <v>0</v>
      </c>
      <c r="AL655" s="389">
        <v>0</v>
      </c>
      <c r="AM655" s="389">
        <v>0</v>
      </c>
      <c r="AN655" s="390">
        <v>0</v>
      </c>
      <c r="AP655" s="809"/>
      <c r="AQ655" s="297" t="s">
        <v>0</v>
      </c>
      <c r="AR655" s="798" t="s">
        <v>78</v>
      </c>
      <c r="AS655" s="799"/>
      <c r="AT655" s="387">
        <v>0</v>
      </c>
      <c r="AU655" s="388">
        <v>0</v>
      </c>
      <c r="AV655" s="389">
        <v>0</v>
      </c>
      <c r="AW655" s="389">
        <v>0</v>
      </c>
      <c r="AX655" s="389">
        <v>0</v>
      </c>
      <c r="AY655" s="389">
        <v>0</v>
      </c>
      <c r="AZ655" s="390">
        <v>0</v>
      </c>
      <c r="BB655" s="809"/>
      <c r="BC655" s="297" t="s">
        <v>0</v>
      </c>
      <c r="BD655" s="798" t="s">
        <v>78</v>
      </c>
      <c r="BE655" s="799"/>
      <c r="BF655" s="387">
        <v>0</v>
      </c>
      <c r="BG655" s="388">
        <v>0</v>
      </c>
      <c r="BH655" s="389">
        <v>0</v>
      </c>
      <c r="BI655" s="389">
        <v>0</v>
      </c>
      <c r="BJ655" s="389">
        <v>0</v>
      </c>
      <c r="BK655" s="389">
        <v>0</v>
      </c>
      <c r="BL655" s="390">
        <v>0</v>
      </c>
      <c r="BN655" s="1"/>
      <c r="BO655" s="1"/>
      <c r="BP655" s="1"/>
      <c r="BQ655" s="1"/>
      <c r="BR655" s="1"/>
      <c r="BS655" s="1"/>
      <c r="BT655" s="1"/>
      <c r="BU655" s="1"/>
      <c r="BV655" s="1"/>
      <c r="BW655" s="1"/>
      <c r="BX655" s="1"/>
      <c r="BY655" s="1"/>
      <c r="BZ655" s="1"/>
      <c r="CA655" s="1"/>
      <c r="CB655" s="1"/>
    </row>
    <row r="656" spans="2:80" s="106" customFormat="1">
      <c r="B656" s="1"/>
      <c r="C656" s="172"/>
      <c r="D656" s="12"/>
      <c r="F656" s="810"/>
      <c r="G656" s="300" t="s">
        <v>0</v>
      </c>
      <c r="H656" s="801" t="s">
        <v>9</v>
      </c>
      <c r="I656" s="802"/>
      <c r="J656" s="391">
        <v>0</v>
      </c>
      <c r="K656" s="392">
        <v>0</v>
      </c>
      <c r="L656" s="393">
        <v>0</v>
      </c>
      <c r="M656" s="393">
        <v>0</v>
      </c>
      <c r="N656" s="393">
        <v>0</v>
      </c>
      <c r="O656" s="393">
        <v>0</v>
      </c>
      <c r="P656" s="394">
        <v>0</v>
      </c>
      <c r="R656" s="810"/>
      <c r="S656" s="300" t="s">
        <v>0</v>
      </c>
      <c r="T656" s="801" t="s">
        <v>9</v>
      </c>
      <c r="U656" s="802"/>
      <c r="V656" s="392">
        <v>0</v>
      </c>
      <c r="W656" s="393">
        <v>0</v>
      </c>
      <c r="X656" s="393">
        <v>0</v>
      </c>
      <c r="Y656" s="393">
        <v>0</v>
      </c>
      <c r="Z656" s="393">
        <v>0</v>
      </c>
      <c r="AA656" s="393">
        <v>0</v>
      </c>
      <c r="AB656" s="394">
        <v>0</v>
      </c>
      <c r="AD656" s="810"/>
      <c r="AE656" s="300" t="s">
        <v>0</v>
      </c>
      <c r="AF656" s="801" t="s">
        <v>9</v>
      </c>
      <c r="AG656" s="802"/>
      <c r="AH656" s="394">
        <v>0</v>
      </c>
      <c r="AI656" s="392">
        <v>0</v>
      </c>
      <c r="AJ656" s="393">
        <v>0</v>
      </c>
      <c r="AK656" s="393">
        <v>0</v>
      </c>
      <c r="AL656" s="393">
        <v>0</v>
      </c>
      <c r="AM656" s="393">
        <v>0</v>
      </c>
      <c r="AN656" s="394">
        <v>0</v>
      </c>
      <c r="AP656" s="810"/>
      <c r="AQ656" s="300" t="s">
        <v>0</v>
      </c>
      <c r="AR656" s="801" t="s">
        <v>9</v>
      </c>
      <c r="AS656" s="802"/>
      <c r="AT656" s="391">
        <v>0</v>
      </c>
      <c r="AU656" s="392">
        <v>0</v>
      </c>
      <c r="AV656" s="393">
        <v>0</v>
      </c>
      <c r="AW656" s="393">
        <v>0</v>
      </c>
      <c r="AX656" s="393">
        <v>0</v>
      </c>
      <c r="AY656" s="393">
        <v>0</v>
      </c>
      <c r="AZ656" s="394">
        <v>0</v>
      </c>
      <c r="BB656" s="810"/>
      <c r="BC656" s="300" t="s">
        <v>0</v>
      </c>
      <c r="BD656" s="801" t="s">
        <v>9</v>
      </c>
      <c r="BE656" s="802"/>
      <c r="BF656" s="391">
        <v>0</v>
      </c>
      <c r="BG656" s="392">
        <v>0</v>
      </c>
      <c r="BH656" s="393">
        <v>0</v>
      </c>
      <c r="BI656" s="393">
        <v>0</v>
      </c>
      <c r="BJ656" s="393">
        <v>0</v>
      </c>
      <c r="BK656" s="393">
        <v>0</v>
      </c>
      <c r="BL656" s="394">
        <v>0</v>
      </c>
      <c r="BN656" s="1"/>
      <c r="BO656" s="1"/>
      <c r="BP656" s="1"/>
      <c r="BQ656" s="1"/>
      <c r="BR656" s="1"/>
      <c r="BS656" s="1"/>
      <c r="BT656" s="1"/>
      <c r="BU656" s="1"/>
      <c r="BV656" s="1"/>
      <c r="BW656" s="1"/>
      <c r="BX656" s="1"/>
      <c r="BY656" s="1"/>
      <c r="BZ656" s="1"/>
      <c r="CA656" s="1"/>
      <c r="CB656" s="1"/>
    </row>
    <row r="658" spans="2:62">
      <c r="B658" s="17" t="s">
        <v>975</v>
      </c>
      <c r="C658" s="172"/>
      <c r="D658" s="112" t="s">
        <v>954</v>
      </c>
      <c r="E658" s="17" t="s">
        <v>957</v>
      </c>
      <c r="F658" s="124"/>
      <c r="G658" s="124"/>
      <c r="H658" s="124"/>
    </row>
    <row r="659" spans="2:62">
      <c r="C659" s="172"/>
      <c r="D659" s="12"/>
      <c r="E659" s="12"/>
      <c r="F659" s="12"/>
      <c r="G659" s="12"/>
      <c r="H659" s="12"/>
    </row>
    <row r="660" spans="2:62">
      <c r="C660" s="172"/>
      <c r="D660" s="12"/>
      <c r="E660" s="149" t="s">
        <v>285</v>
      </c>
      <c r="F660" s="150" t="s">
        <v>416</v>
      </c>
      <c r="G660" s="151"/>
      <c r="H660" s="152"/>
    </row>
    <row r="661" spans="2:62">
      <c r="C661" s="172"/>
      <c r="D661" s="12"/>
      <c r="E661" s="149" t="s">
        <v>284</v>
      </c>
      <c r="F661" s="150" t="s">
        <v>885</v>
      </c>
      <c r="G661" s="151"/>
      <c r="H661" s="152"/>
    </row>
    <row r="662" spans="2:62" hidden="1">
      <c r="C662" s="172"/>
      <c r="D662" s="12"/>
    </row>
    <row r="663" spans="2:62" hidden="1">
      <c r="C663" s="172"/>
      <c r="D663" s="12"/>
      <c r="F663" s="156"/>
      <c r="G663" s="1" t="s">
        <v>367</v>
      </c>
    </row>
    <row r="664" spans="2:62">
      <c r="C664" s="172"/>
      <c r="D664" s="12"/>
      <c r="E664" s="103"/>
      <c r="F664" s="103"/>
    </row>
    <row r="665" spans="2:62">
      <c r="C665" s="172"/>
      <c r="D665" s="12"/>
      <c r="F665" s="17" t="s">
        <v>417</v>
      </c>
      <c r="M665" s="17" t="s">
        <v>418</v>
      </c>
      <c r="T665" s="17" t="s">
        <v>419</v>
      </c>
      <c r="X665" s="4"/>
      <c r="AA665" s="17" t="s">
        <v>420</v>
      </c>
      <c r="AD665" s="4"/>
      <c r="AE665" s="4"/>
      <c r="AF665" s="4"/>
      <c r="AG665" s="3"/>
      <c r="AH665" s="17" t="s">
        <v>421</v>
      </c>
      <c r="AI665" s="17"/>
      <c r="AK665" s="4"/>
      <c r="AL665" s="4"/>
      <c r="BH665" s="4"/>
      <c r="BI665" s="4"/>
      <c r="BJ665" s="4"/>
    </row>
    <row r="666" spans="2:62" ht="56.25">
      <c r="C666" s="172"/>
      <c r="D666" s="12"/>
      <c r="F666" s="62" t="s">
        <v>267</v>
      </c>
      <c r="G666" s="65" t="s">
        <v>268</v>
      </c>
      <c r="H666" s="63" t="s">
        <v>7</v>
      </c>
      <c r="I666" s="62" t="s">
        <v>265</v>
      </c>
      <c r="J666" s="60" t="s">
        <v>266</v>
      </c>
      <c r="K666" s="64" t="s">
        <v>271</v>
      </c>
      <c r="M666" s="62" t="s">
        <v>267</v>
      </c>
      <c r="N666" s="65" t="s">
        <v>268</v>
      </c>
      <c r="O666" s="63" t="s">
        <v>7</v>
      </c>
      <c r="P666" s="62" t="s">
        <v>265</v>
      </c>
      <c r="Q666" s="60" t="s">
        <v>266</v>
      </c>
      <c r="R666" s="64" t="s">
        <v>271</v>
      </c>
      <c r="T666" s="62" t="s">
        <v>267</v>
      </c>
      <c r="U666" s="65" t="s">
        <v>268</v>
      </c>
      <c r="V666" s="63" t="s">
        <v>7</v>
      </c>
      <c r="W666" s="62" t="s">
        <v>265</v>
      </c>
      <c r="X666" s="60" t="s">
        <v>266</v>
      </c>
      <c r="Y666" s="64" t="s">
        <v>271</v>
      </c>
      <c r="AA666" s="62" t="s">
        <v>267</v>
      </c>
      <c r="AB666" s="65" t="s">
        <v>268</v>
      </c>
      <c r="AC666" s="63" t="s">
        <v>7</v>
      </c>
      <c r="AD666" s="62" t="s">
        <v>265</v>
      </c>
      <c r="AE666" s="60" t="s">
        <v>266</v>
      </c>
      <c r="AF666" s="64" t="s">
        <v>271</v>
      </c>
      <c r="AG666" s="3"/>
      <c r="AH666" s="62" t="s">
        <v>267</v>
      </c>
      <c r="AI666" s="65" t="s">
        <v>268</v>
      </c>
      <c r="AJ666" s="63" t="s">
        <v>7</v>
      </c>
      <c r="AK666" s="62" t="s">
        <v>265</v>
      </c>
      <c r="AL666" s="60" t="s">
        <v>266</v>
      </c>
      <c r="AM666" s="64" t="s">
        <v>271</v>
      </c>
      <c r="BH666" s="4"/>
      <c r="BI666" s="4"/>
      <c r="BJ666" s="4"/>
    </row>
    <row r="667" spans="2:62">
      <c r="C667" s="172"/>
      <c r="D667" s="12"/>
      <c r="F667" s="365" t="s">
        <v>13</v>
      </c>
      <c r="G667" s="66" t="s">
        <v>7</v>
      </c>
      <c r="H667" s="388" t="e">
        <f t="array" ref="H667:K698">'[2]SD04I_13-7_統計データ_世帯_26b'!$K$129:$N$160</f>
        <v>#DIV/0!</v>
      </c>
      <c r="I667" s="388" t="e">
        <v>#DIV/0!</v>
      </c>
      <c r="J667" s="389" t="e">
        <v>#DIV/0!</v>
      </c>
      <c r="K667" s="390" t="e">
        <v>#DIV/0!</v>
      </c>
      <c r="M667" s="365" t="s">
        <v>13</v>
      </c>
      <c r="N667" s="66" t="s">
        <v>7</v>
      </c>
      <c r="O667" s="388" t="e">
        <f t="array" ref="O667:R698">'[2]SD04I_13-7_統計データ_世帯_26b'!$V$129:$Y$160</f>
        <v>#DIV/0!</v>
      </c>
      <c r="P667" s="388" t="e">
        <v>#DIV/0!</v>
      </c>
      <c r="Q667" s="389" t="e">
        <v>#DIV/0!</v>
      </c>
      <c r="R667" s="390" t="e">
        <v>#DIV/0!</v>
      </c>
      <c r="T667" s="365" t="s">
        <v>13</v>
      </c>
      <c r="U667" s="66" t="s">
        <v>7</v>
      </c>
      <c r="V667" s="395" t="e">
        <f t="array" ref="V667:Y698">'[2]SD04I_13-7_統計データ_世帯_26b'!$AG$129:$AJ$160</f>
        <v>#DIV/0!</v>
      </c>
      <c r="W667" s="395" t="e">
        <v>#DIV/0!</v>
      </c>
      <c r="X667" s="396" t="e">
        <v>#DIV/0!</v>
      </c>
      <c r="Y667" s="390" t="e">
        <v>#DIV/0!</v>
      </c>
      <c r="AA667" s="365" t="s">
        <v>13</v>
      </c>
      <c r="AB667" s="66" t="s">
        <v>7</v>
      </c>
      <c r="AC667" s="388" t="e">
        <f t="array" ref="AC667:AF698">'[2]SD04I_13-7_統計データ_世帯_26b'!$AR$129:$AU$160</f>
        <v>#DIV/0!</v>
      </c>
      <c r="AD667" s="395" t="e">
        <v>#DIV/0!</v>
      </c>
      <c r="AE667" s="396" t="e">
        <v>#DIV/0!</v>
      </c>
      <c r="AF667" s="390" t="e">
        <v>#DIV/0!</v>
      </c>
      <c r="AG667" s="3"/>
      <c r="AH667" s="365" t="s">
        <v>13</v>
      </c>
      <c r="AI667" s="66" t="s">
        <v>7</v>
      </c>
      <c r="AJ667" s="572" t="e">
        <f t="array" ref="AJ667:AM698">'[2]SD04I_13-7_統計データ_世帯_26b'!$BC$129:$BF$160</f>
        <v>#DIV/0!</v>
      </c>
      <c r="AK667" s="573" t="e">
        <v>#DIV/0!</v>
      </c>
      <c r="AL667" s="574" t="e">
        <v>#DIV/0!</v>
      </c>
      <c r="AM667" s="560" t="e">
        <v>#DIV/0!</v>
      </c>
      <c r="BH667" s="4"/>
      <c r="BI667" s="4"/>
      <c r="BJ667" s="4"/>
    </row>
    <row r="668" spans="2:62">
      <c r="C668" s="172"/>
      <c r="D668" s="12"/>
      <c r="F668" s="365"/>
      <c r="G668" s="66" t="s">
        <v>6</v>
      </c>
      <c r="H668" s="388" t="e">
        <v>#DIV/0!</v>
      </c>
      <c r="I668" s="388" t="e">
        <v>#DIV/0!</v>
      </c>
      <c r="J668" s="389" t="e">
        <v>#DIV/0!</v>
      </c>
      <c r="K668" s="390" t="e">
        <v>#DIV/0!</v>
      </c>
      <c r="M668" s="365"/>
      <c r="N668" s="66" t="s">
        <v>6</v>
      </c>
      <c r="O668" s="388" t="e">
        <v>#DIV/0!</v>
      </c>
      <c r="P668" s="388" t="e">
        <v>#DIV/0!</v>
      </c>
      <c r="Q668" s="389" t="e">
        <v>#DIV/0!</v>
      </c>
      <c r="R668" s="390" t="e">
        <v>#DIV/0!</v>
      </c>
      <c r="T668" s="365"/>
      <c r="U668" s="66" t="s">
        <v>6</v>
      </c>
      <c r="V668" s="388" t="e">
        <v>#DIV/0!</v>
      </c>
      <c r="W668" s="388" t="e">
        <v>#DIV/0!</v>
      </c>
      <c r="X668" s="389" t="e">
        <v>#DIV/0!</v>
      </c>
      <c r="Y668" s="390" t="e">
        <v>#DIV/0!</v>
      </c>
      <c r="AA668" s="365"/>
      <c r="AB668" s="66" t="s">
        <v>6</v>
      </c>
      <c r="AC668" s="388" t="e">
        <v>#DIV/0!</v>
      </c>
      <c r="AD668" s="388" t="e">
        <v>#DIV/0!</v>
      </c>
      <c r="AE668" s="389" t="e">
        <v>#DIV/0!</v>
      </c>
      <c r="AF668" s="390" t="e">
        <v>#DIV/0!</v>
      </c>
      <c r="AG668" s="3"/>
      <c r="AH668" s="365"/>
      <c r="AI668" s="66" t="s">
        <v>6</v>
      </c>
      <c r="AJ668" s="572" t="e">
        <v>#DIV/0!</v>
      </c>
      <c r="AK668" s="572" t="e">
        <v>#DIV/0!</v>
      </c>
      <c r="AL668" s="559" t="e">
        <v>#DIV/0!</v>
      </c>
      <c r="AM668" s="560" t="e">
        <v>#DIV/0!</v>
      </c>
      <c r="BH668" s="4"/>
      <c r="BI668" s="4"/>
      <c r="BJ668" s="4"/>
    </row>
    <row r="669" spans="2:62">
      <c r="C669" s="172"/>
      <c r="D669" s="12"/>
      <c r="F669" s="365"/>
      <c r="G669" s="66" t="s">
        <v>5</v>
      </c>
      <c r="H669" s="388" t="e">
        <v>#DIV/0!</v>
      </c>
      <c r="I669" s="388" t="e">
        <v>#DIV/0!</v>
      </c>
      <c r="J669" s="389" t="e">
        <v>#DIV/0!</v>
      </c>
      <c r="K669" s="390" t="e">
        <v>#DIV/0!</v>
      </c>
      <c r="M669" s="365"/>
      <c r="N669" s="66" t="s">
        <v>5</v>
      </c>
      <c r="O669" s="388" t="e">
        <v>#DIV/0!</v>
      </c>
      <c r="P669" s="388" t="e">
        <v>#DIV/0!</v>
      </c>
      <c r="Q669" s="389" t="e">
        <v>#DIV/0!</v>
      </c>
      <c r="R669" s="390" t="e">
        <v>#DIV/0!</v>
      </c>
      <c r="T669" s="365"/>
      <c r="U669" s="66" t="s">
        <v>5</v>
      </c>
      <c r="V669" s="388" t="e">
        <v>#DIV/0!</v>
      </c>
      <c r="W669" s="388" t="e">
        <v>#DIV/0!</v>
      </c>
      <c r="X669" s="389" t="e">
        <v>#DIV/0!</v>
      </c>
      <c r="Y669" s="390" t="e">
        <v>#DIV/0!</v>
      </c>
      <c r="AA669" s="365"/>
      <c r="AB669" s="66" t="s">
        <v>5</v>
      </c>
      <c r="AC669" s="388" t="e">
        <v>#DIV/0!</v>
      </c>
      <c r="AD669" s="388" t="e">
        <v>#DIV/0!</v>
      </c>
      <c r="AE669" s="389" t="e">
        <v>#DIV/0!</v>
      </c>
      <c r="AF669" s="390" t="e">
        <v>#DIV/0!</v>
      </c>
      <c r="AG669" s="3"/>
      <c r="AH669" s="365"/>
      <c r="AI669" s="66" t="s">
        <v>5</v>
      </c>
      <c r="AJ669" s="572" t="e">
        <v>#DIV/0!</v>
      </c>
      <c r="AK669" s="572" t="e">
        <v>#DIV/0!</v>
      </c>
      <c r="AL669" s="559" t="e">
        <v>#DIV/0!</v>
      </c>
      <c r="AM669" s="560" t="e">
        <v>#DIV/0!</v>
      </c>
      <c r="BH669" s="4"/>
      <c r="BI669" s="4"/>
      <c r="BJ669" s="4"/>
    </row>
    <row r="670" spans="2:62">
      <c r="C670" s="172"/>
      <c r="D670" s="12"/>
      <c r="F670" s="365"/>
      <c r="G670" s="66" t="s">
        <v>4</v>
      </c>
      <c r="H670" s="388" t="e">
        <v>#DIV/0!</v>
      </c>
      <c r="I670" s="388" t="e">
        <v>#DIV/0!</v>
      </c>
      <c r="J670" s="389" t="e">
        <v>#DIV/0!</v>
      </c>
      <c r="K670" s="390" t="e">
        <v>#DIV/0!</v>
      </c>
      <c r="M670" s="365"/>
      <c r="N670" s="66" t="s">
        <v>4</v>
      </c>
      <c r="O670" s="388" t="e">
        <v>#DIV/0!</v>
      </c>
      <c r="P670" s="388" t="e">
        <v>#DIV/0!</v>
      </c>
      <c r="Q670" s="389" t="e">
        <v>#DIV/0!</v>
      </c>
      <c r="R670" s="390" t="e">
        <v>#DIV/0!</v>
      </c>
      <c r="T670" s="365"/>
      <c r="U670" s="66" t="s">
        <v>4</v>
      </c>
      <c r="V670" s="388" t="e">
        <v>#DIV/0!</v>
      </c>
      <c r="W670" s="388" t="e">
        <v>#DIV/0!</v>
      </c>
      <c r="X670" s="389" t="e">
        <v>#DIV/0!</v>
      </c>
      <c r="Y670" s="390" t="e">
        <v>#DIV/0!</v>
      </c>
      <c r="AA670" s="365"/>
      <c r="AB670" s="66" t="s">
        <v>4</v>
      </c>
      <c r="AC670" s="388" t="e">
        <v>#DIV/0!</v>
      </c>
      <c r="AD670" s="388" t="e">
        <v>#DIV/0!</v>
      </c>
      <c r="AE670" s="389" t="e">
        <v>#DIV/0!</v>
      </c>
      <c r="AF670" s="390" t="e">
        <v>#DIV/0!</v>
      </c>
      <c r="AG670" s="3"/>
      <c r="AH670" s="365"/>
      <c r="AI670" s="66" t="s">
        <v>4</v>
      </c>
      <c r="AJ670" s="572" t="e">
        <v>#DIV/0!</v>
      </c>
      <c r="AK670" s="572" t="e">
        <v>#DIV/0!</v>
      </c>
      <c r="AL670" s="559" t="e">
        <v>#DIV/0!</v>
      </c>
      <c r="AM670" s="560" t="e">
        <v>#DIV/0!</v>
      </c>
      <c r="BH670" s="4"/>
      <c r="BI670" s="4"/>
      <c r="BJ670" s="4"/>
    </row>
    <row r="671" spans="2:62">
      <c r="C671" s="172"/>
      <c r="D671" s="12"/>
      <c r="F671" s="365"/>
      <c r="G671" s="66" t="s">
        <v>3</v>
      </c>
      <c r="H671" s="388" t="e">
        <v>#DIV/0!</v>
      </c>
      <c r="I671" s="388" t="e">
        <v>#DIV/0!</v>
      </c>
      <c r="J671" s="389" t="e">
        <v>#DIV/0!</v>
      </c>
      <c r="K671" s="390" t="e">
        <v>#DIV/0!</v>
      </c>
      <c r="M671" s="365"/>
      <c r="N671" s="66" t="s">
        <v>3</v>
      </c>
      <c r="O671" s="388" t="e">
        <v>#DIV/0!</v>
      </c>
      <c r="P671" s="388" t="e">
        <v>#DIV/0!</v>
      </c>
      <c r="Q671" s="389" t="e">
        <v>#DIV/0!</v>
      </c>
      <c r="R671" s="390" t="e">
        <v>#DIV/0!</v>
      </c>
      <c r="T671" s="365"/>
      <c r="U671" s="66" t="s">
        <v>3</v>
      </c>
      <c r="V671" s="388" t="e">
        <v>#DIV/0!</v>
      </c>
      <c r="W671" s="388" t="e">
        <v>#DIV/0!</v>
      </c>
      <c r="X671" s="389" t="e">
        <v>#DIV/0!</v>
      </c>
      <c r="Y671" s="390" t="e">
        <v>#DIV/0!</v>
      </c>
      <c r="AA671" s="365"/>
      <c r="AB671" s="66" t="s">
        <v>3</v>
      </c>
      <c r="AC671" s="388" t="e">
        <v>#DIV/0!</v>
      </c>
      <c r="AD671" s="388" t="e">
        <v>#DIV/0!</v>
      </c>
      <c r="AE671" s="389" t="e">
        <v>#DIV/0!</v>
      </c>
      <c r="AF671" s="390" t="e">
        <v>#DIV/0!</v>
      </c>
      <c r="AG671" s="3"/>
      <c r="AH671" s="365"/>
      <c r="AI671" s="66" t="s">
        <v>3</v>
      </c>
      <c r="AJ671" s="572" t="e">
        <v>#DIV/0!</v>
      </c>
      <c r="AK671" s="572" t="e">
        <v>#DIV/0!</v>
      </c>
      <c r="AL671" s="559" t="e">
        <v>#DIV/0!</v>
      </c>
      <c r="AM671" s="560" t="e">
        <v>#DIV/0!</v>
      </c>
      <c r="BH671" s="4"/>
      <c r="BI671" s="4"/>
      <c r="BJ671" s="4"/>
    </row>
    <row r="672" spans="2:62">
      <c r="C672" s="172"/>
      <c r="D672" s="12"/>
      <c r="F672" s="365"/>
      <c r="G672" s="66" t="s">
        <v>2</v>
      </c>
      <c r="H672" s="388" t="e">
        <v>#DIV/0!</v>
      </c>
      <c r="I672" s="388" t="e">
        <v>#DIV/0!</v>
      </c>
      <c r="J672" s="389" t="e">
        <v>#DIV/0!</v>
      </c>
      <c r="K672" s="390" t="e">
        <v>#DIV/0!</v>
      </c>
      <c r="M672" s="365"/>
      <c r="N672" s="66" t="s">
        <v>2</v>
      </c>
      <c r="O672" s="388" t="e">
        <v>#DIV/0!</v>
      </c>
      <c r="P672" s="388" t="e">
        <v>#DIV/0!</v>
      </c>
      <c r="Q672" s="389" t="e">
        <v>#DIV/0!</v>
      </c>
      <c r="R672" s="390" t="e">
        <v>#DIV/0!</v>
      </c>
      <c r="T672" s="365"/>
      <c r="U672" s="66" t="s">
        <v>2</v>
      </c>
      <c r="V672" s="388" t="e">
        <v>#DIV/0!</v>
      </c>
      <c r="W672" s="388" t="e">
        <v>#DIV/0!</v>
      </c>
      <c r="X672" s="389" t="e">
        <v>#DIV/0!</v>
      </c>
      <c r="Y672" s="390" t="e">
        <v>#DIV/0!</v>
      </c>
      <c r="AA672" s="365"/>
      <c r="AB672" s="66" t="s">
        <v>2</v>
      </c>
      <c r="AC672" s="388" t="e">
        <v>#DIV/0!</v>
      </c>
      <c r="AD672" s="388" t="e">
        <v>#DIV/0!</v>
      </c>
      <c r="AE672" s="389" t="e">
        <v>#DIV/0!</v>
      </c>
      <c r="AF672" s="390" t="e">
        <v>#DIV/0!</v>
      </c>
      <c r="AG672" s="3"/>
      <c r="AH672" s="365"/>
      <c r="AI672" s="66" t="s">
        <v>2</v>
      </c>
      <c r="AJ672" s="572" t="e">
        <v>#DIV/0!</v>
      </c>
      <c r="AK672" s="572" t="e">
        <v>#DIV/0!</v>
      </c>
      <c r="AL672" s="559" t="e">
        <v>#DIV/0!</v>
      </c>
      <c r="AM672" s="560" t="e">
        <v>#DIV/0!</v>
      </c>
      <c r="BH672" s="4"/>
      <c r="BI672" s="4"/>
      <c r="BJ672" s="4"/>
    </row>
    <row r="673" spans="3:62">
      <c r="C673" s="172"/>
      <c r="D673" s="12"/>
      <c r="F673" s="365"/>
      <c r="G673" s="66" t="s">
        <v>1</v>
      </c>
      <c r="H673" s="388" t="e">
        <v>#DIV/0!</v>
      </c>
      <c r="I673" s="388" t="e">
        <v>#DIV/0!</v>
      </c>
      <c r="J673" s="389" t="e">
        <v>#DIV/0!</v>
      </c>
      <c r="K673" s="390" t="e">
        <v>#DIV/0!</v>
      </c>
      <c r="M673" s="365"/>
      <c r="N673" s="66" t="s">
        <v>1</v>
      </c>
      <c r="O673" s="388" t="e">
        <v>#DIV/0!</v>
      </c>
      <c r="P673" s="388" t="e">
        <v>#DIV/0!</v>
      </c>
      <c r="Q673" s="389" t="e">
        <v>#DIV/0!</v>
      </c>
      <c r="R673" s="390" t="e">
        <v>#DIV/0!</v>
      </c>
      <c r="T673" s="365"/>
      <c r="U673" s="66" t="s">
        <v>1</v>
      </c>
      <c r="V673" s="388" t="e">
        <v>#DIV/0!</v>
      </c>
      <c r="W673" s="388" t="e">
        <v>#DIV/0!</v>
      </c>
      <c r="X673" s="389" t="e">
        <v>#DIV/0!</v>
      </c>
      <c r="Y673" s="390" t="e">
        <v>#DIV/0!</v>
      </c>
      <c r="AA673" s="365"/>
      <c r="AB673" s="66" t="s">
        <v>1</v>
      </c>
      <c r="AC673" s="388" t="e">
        <v>#DIV/0!</v>
      </c>
      <c r="AD673" s="388" t="e">
        <v>#DIV/0!</v>
      </c>
      <c r="AE673" s="389" t="e">
        <v>#DIV/0!</v>
      </c>
      <c r="AF673" s="390" t="e">
        <v>#DIV/0!</v>
      </c>
      <c r="AG673" s="3"/>
      <c r="AH673" s="365"/>
      <c r="AI673" s="66" t="s">
        <v>1</v>
      </c>
      <c r="AJ673" s="572" t="e">
        <v>#DIV/0!</v>
      </c>
      <c r="AK673" s="572" t="e">
        <v>#DIV/0!</v>
      </c>
      <c r="AL673" s="559" t="e">
        <v>#DIV/0!</v>
      </c>
      <c r="AM673" s="560" t="e">
        <v>#DIV/0!</v>
      </c>
      <c r="BH673" s="4"/>
      <c r="BI673" s="4"/>
      <c r="BJ673" s="4"/>
    </row>
    <row r="674" spans="3:62">
      <c r="C674" s="172"/>
      <c r="D674" s="12"/>
      <c r="F674" s="366"/>
      <c r="G674" s="67" t="s">
        <v>0</v>
      </c>
      <c r="H674" s="392" t="e">
        <v>#DIV/0!</v>
      </c>
      <c r="I674" s="392" t="e">
        <v>#DIV/0!</v>
      </c>
      <c r="J674" s="393" t="e">
        <v>#DIV/0!</v>
      </c>
      <c r="K674" s="394" t="e">
        <v>#DIV/0!</v>
      </c>
      <c r="M674" s="366"/>
      <c r="N674" s="67" t="s">
        <v>0</v>
      </c>
      <c r="O674" s="392" t="e">
        <v>#DIV/0!</v>
      </c>
      <c r="P674" s="392" t="e">
        <v>#DIV/0!</v>
      </c>
      <c r="Q674" s="393" t="e">
        <v>#DIV/0!</v>
      </c>
      <c r="R674" s="394" t="e">
        <v>#DIV/0!</v>
      </c>
      <c r="T674" s="366"/>
      <c r="U674" s="67" t="s">
        <v>0</v>
      </c>
      <c r="V674" s="392" t="e">
        <v>#DIV/0!</v>
      </c>
      <c r="W674" s="392" t="e">
        <v>#DIV/0!</v>
      </c>
      <c r="X674" s="393" t="e">
        <v>#DIV/0!</v>
      </c>
      <c r="Y674" s="394" t="e">
        <v>#DIV/0!</v>
      </c>
      <c r="AA674" s="366"/>
      <c r="AB674" s="67" t="s">
        <v>0</v>
      </c>
      <c r="AC674" s="392" t="e">
        <v>#DIV/0!</v>
      </c>
      <c r="AD674" s="392" t="e">
        <v>#DIV/0!</v>
      </c>
      <c r="AE674" s="393" t="e">
        <v>#DIV/0!</v>
      </c>
      <c r="AF674" s="394" t="e">
        <v>#DIV/0!</v>
      </c>
      <c r="AG674" s="3"/>
      <c r="AH674" s="366"/>
      <c r="AI674" s="67" t="s">
        <v>0</v>
      </c>
      <c r="AJ674" s="575" t="e">
        <v>#DIV/0!</v>
      </c>
      <c r="AK674" s="575" t="e">
        <v>#DIV/0!</v>
      </c>
      <c r="AL674" s="576" t="e">
        <v>#DIV/0!</v>
      </c>
      <c r="AM674" s="577" t="e">
        <v>#DIV/0!</v>
      </c>
      <c r="BH674" s="4"/>
      <c r="BI674" s="4"/>
      <c r="BJ674" s="4"/>
    </row>
    <row r="675" spans="3:62">
      <c r="C675" s="172"/>
      <c r="D675" s="12"/>
      <c r="F675" s="61" t="s">
        <v>269</v>
      </c>
      <c r="G675" s="68" t="s">
        <v>7</v>
      </c>
      <c r="H675" s="388" t="e">
        <v>#DIV/0!</v>
      </c>
      <c r="I675" s="388" t="e">
        <v>#DIV/0!</v>
      </c>
      <c r="J675" s="389" t="e">
        <v>#DIV/0!</v>
      </c>
      <c r="K675" s="390" t="e">
        <v>#DIV/0!</v>
      </c>
      <c r="M675" s="61" t="s">
        <v>269</v>
      </c>
      <c r="N675" s="68" t="s">
        <v>7</v>
      </c>
      <c r="O675" s="388" t="e">
        <v>#DIV/0!</v>
      </c>
      <c r="P675" s="388" t="e">
        <v>#DIV/0!</v>
      </c>
      <c r="Q675" s="389" t="e">
        <v>#DIV/0!</v>
      </c>
      <c r="R675" s="390" t="e">
        <v>#DIV/0!</v>
      </c>
      <c r="T675" s="61" t="s">
        <v>269</v>
      </c>
      <c r="U675" s="68" t="s">
        <v>7</v>
      </c>
      <c r="V675" s="388" t="e">
        <v>#DIV/0!</v>
      </c>
      <c r="W675" s="388" t="e">
        <v>#DIV/0!</v>
      </c>
      <c r="X675" s="389" t="e">
        <v>#DIV/0!</v>
      </c>
      <c r="Y675" s="390" t="e">
        <v>#DIV/0!</v>
      </c>
      <c r="AA675" s="61" t="s">
        <v>269</v>
      </c>
      <c r="AB675" s="68" t="s">
        <v>7</v>
      </c>
      <c r="AC675" s="388" t="e">
        <v>#DIV/0!</v>
      </c>
      <c r="AD675" s="388" t="e">
        <v>#DIV/0!</v>
      </c>
      <c r="AE675" s="389" t="e">
        <v>#DIV/0!</v>
      </c>
      <c r="AF675" s="390" t="e">
        <v>#DIV/0!</v>
      </c>
      <c r="AG675" s="3"/>
      <c r="AH675" s="61" t="s">
        <v>269</v>
      </c>
      <c r="AI675" s="68" t="s">
        <v>7</v>
      </c>
      <c r="AJ675" s="572" t="e">
        <v>#DIV/0!</v>
      </c>
      <c r="AK675" s="572" t="e">
        <v>#DIV/0!</v>
      </c>
      <c r="AL675" s="559" t="e">
        <v>#DIV/0!</v>
      </c>
      <c r="AM675" s="560" t="e">
        <v>#DIV/0!</v>
      </c>
      <c r="BH675" s="4"/>
      <c r="BI675" s="4"/>
      <c r="BJ675" s="4"/>
    </row>
    <row r="676" spans="3:62">
      <c r="C676" s="172"/>
      <c r="D676" s="12"/>
      <c r="F676" s="365"/>
      <c r="G676" s="66" t="s">
        <v>6</v>
      </c>
      <c r="H676" s="388" t="e">
        <v>#DIV/0!</v>
      </c>
      <c r="I676" s="388" t="e">
        <v>#DIV/0!</v>
      </c>
      <c r="J676" s="389" t="e">
        <v>#DIV/0!</v>
      </c>
      <c r="K676" s="390" t="e">
        <v>#DIV/0!</v>
      </c>
      <c r="M676" s="365"/>
      <c r="N676" s="66" t="s">
        <v>6</v>
      </c>
      <c r="O676" s="388" t="e">
        <v>#DIV/0!</v>
      </c>
      <c r="P676" s="388" t="e">
        <v>#DIV/0!</v>
      </c>
      <c r="Q676" s="389" t="e">
        <v>#DIV/0!</v>
      </c>
      <c r="R676" s="390" t="e">
        <v>#DIV/0!</v>
      </c>
      <c r="T676" s="365"/>
      <c r="U676" s="66" t="s">
        <v>6</v>
      </c>
      <c r="V676" s="388" t="e">
        <v>#DIV/0!</v>
      </c>
      <c r="W676" s="388" t="e">
        <v>#DIV/0!</v>
      </c>
      <c r="X676" s="389" t="e">
        <v>#DIV/0!</v>
      </c>
      <c r="Y676" s="390" t="e">
        <v>#DIV/0!</v>
      </c>
      <c r="AA676" s="365"/>
      <c r="AB676" s="66" t="s">
        <v>6</v>
      </c>
      <c r="AC676" s="388" t="e">
        <v>#DIV/0!</v>
      </c>
      <c r="AD676" s="388" t="e">
        <v>#DIV/0!</v>
      </c>
      <c r="AE676" s="389" t="e">
        <v>#DIV/0!</v>
      </c>
      <c r="AF676" s="390" t="e">
        <v>#DIV/0!</v>
      </c>
      <c r="AG676" s="3"/>
      <c r="AH676" s="365"/>
      <c r="AI676" s="66" t="s">
        <v>6</v>
      </c>
      <c r="AJ676" s="572" t="e">
        <v>#DIV/0!</v>
      </c>
      <c r="AK676" s="572" t="e">
        <v>#DIV/0!</v>
      </c>
      <c r="AL676" s="559" t="e">
        <v>#DIV/0!</v>
      </c>
      <c r="AM676" s="560" t="e">
        <v>#DIV/0!</v>
      </c>
      <c r="BH676" s="4"/>
      <c r="BI676" s="4"/>
      <c r="BJ676" s="4"/>
    </row>
    <row r="677" spans="3:62">
      <c r="C677" s="172"/>
      <c r="D677" s="12"/>
      <c r="F677" s="365"/>
      <c r="G677" s="66" t="s">
        <v>5</v>
      </c>
      <c r="H677" s="388" t="e">
        <v>#DIV/0!</v>
      </c>
      <c r="I677" s="388" t="e">
        <v>#DIV/0!</v>
      </c>
      <c r="J677" s="389" t="e">
        <v>#DIV/0!</v>
      </c>
      <c r="K677" s="390" t="e">
        <v>#DIV/0!</v>
      </c>
      <c r="M677" s="365"/>
      <c r="N677" s="66" t="s">
        <v>5</v>
      </c>
      <c r="O677" s="388" t="e">
        <v>#DIV/0!</v>
      </c>
      <c r="P677" s="388" t="e">
        <v>#DIV/0!</v>
      </c>
      <c r="Q677" s="389" t="e">
        <v>#DIV/0!</v>
      </c>
      <c r="R677" s="390" t="e">
        <v>#DIV/0!</v>
      </c>
      <c r="T677" s="365"/>
      <c r="U677" s="66" t="s">
        <v>5</v>
      </c>
      <c r="V677" s="388" t="e">
        <v>#DIV/0!</v>
      </c>
      <c r="W677" s="388" t="e">
        <v>#DIV/0!</v>
      </c>
      <c r="X677" s="389" t="e">
        <v>#DIV/0!</v>
      </c>
      <c r="Y677" s="390" t="e">
        <v>#DIV/0!</v>
      </c>
      <c r="AA677" s="365"/>
      <c r="AB677" s="66" t="s">
        <v>5</v>
      </c>
      <c r="AC677" s="388" t="e">
        <v>#DIV/0!</v>
      </c>
      <c r="AD677" s="388" t="e">
        <v>#DIV/0!</v>
      </c>
      <c r="AE677" s="389" t="e">
        <v>#DIV/0!</v>
      </c>
      <c r="AF677" s="390" t="e">
        <v>#DIV/0!</v>
      </c>
      <c r="AG677" s="3"/>
      <c r="AH677" s="365"/>
      <c r="AI677" s="66" t="s">
        <v>5</v>
      </c>
      <c r="AJ677" s="572" t="e">
        <v>#DIV/0!</v>
      </c>
      <c r="AK677" s="572" t="e">
        <v>#DIV/0!</v>
      </c>
      <c r="AL677" s="559" t="e">
        <v>#DIV/0!</v>
      </c>
      <c r="AM677" s="560" t="e">
        <v>#DIV/0!</v>
      </c>
      <c r="BH677" s="4"/>
      <c r="BI677" s="4"/>
      <c r="BJ677" s="4"/>
    </row>
    <row r="678" spans="3:62">
      <c r="C678" s="172"/>
      <c r="D678" s="12"/>
      <c r="F678" s="365"/>
      <c r="G678" s="66" t="s">
        <v>4</v>
      </c>
      <c r="H678" s="388" t="e">
        <v>#DIV/0!</v>
      </c>
      <c r="I678" s="388" t="e">
        <v>#DIV/0!</v>
      </c>
      <c r="J678" s="389" t="e">
        <v>#DIV/0!</v>
      </c>
      <c r="K678" s="390" t="e">
        <v>#DIV/0!</v>
      </c>
      <c r="M678" s="365"/>
      <c r="N678" s="66" t="s">
        <v>4</v>
      </c>
      <c r="O678" s="388" t="e">
        <v>#DIV/0!</v>
      </c>
      <c r="P678" s="388" t="e">
        <v>#DIV/0!</v>
      </c>
      <c r="Q678" s="389" t="e">
        <v>#DIV/0!</v>
      </c>
      <c r="R678" s="390" t="e">
        <v>#DIV/0!</v>
      </c>
      <c r="T678" s="365"/>
      <c r="U678" s="66" t="s">
        <v>4</v>
      </c>
      <c r="V678" s="388" t="e">
        <v>#DIV/0!</v>
      </c>
      <c r="W678" s="388" t="e">
        <v>#DIV/0!</v>
      </c>
      <c r="X678" s="389" t="e">
        <v>#DIV/0!</v>
      </c>
      <c r="Y678" s="390" t="e">
        <v>#DIV/0!</v>
      </c>
      <c r="AA678" s="365"/>
      <c r="AB678" s="66" t="s">
        <v>4</v>
      </c>
      <c r="AC678" s="388" t="e">
        <v>#DIV/0!</v>
      </c>
      <c r="AD678" s="388" t="e">
        <v>#DIV/0!</v>
      </c>
      <c r="AE678" s="389" t="e">
        <v>#DIV/0!</v>
      </c>
      <c r="AF678" s="390" t="e">
        <v>#DIV/0!</v>
      </c>
      <c r="AG678" s="3"/>
      <c r="AH678" s="365"/>
      <c r="AI678" s="66" t="s">
        <v>4</v>
      </c>
      <c r="AJ678" s="572" t="e">
        <v>#DIV/0!</v>
      </c>
      <c r="AK678" s="572" t="e">
        <v>#DIV/0!</v>
      </c>
      <c r="AL678" s="559" t="e">
        <v>#DIV/0!</v>
      </c>
      <c r="AM678" s="560" t="e">
        <v>#DIV/0!</v>
      </c>
      <c r="BH678" s="4"/>
      <c r="BI678" s="4"/>
      <c r="BJ678" s="4"/>
    </row>
    <row r="679" spans="3:62">
      <c r="C679" s="172"/>
      <c r="D679" s="12"/>
      <c r="F679" s="365"/>
      <c r="G679" s="66" t="s">
        <v>3</v>
      </c>
      <c r="H679" s="388" t="e">
        <v>#DIV/0!</v>
      </c>
      <c r="I679" s="388" t="e">
        <v>#DIV/0!</v>
      </c>
      <c r="J679" s="389" t="e">
        <v>#DIV/0!</v>
      </c>
      <c r="K679" s="390" t="e">
        <v>#DIV/0!</v>
      </c>
      <c r="M679" s="365"/>
      <c r="N679" s="66" t="s">
        <v>3</v>
      </c>
      <c r="O679" s="388" t="e">
        <v>#DIV/0!</v>
      </c>
      <c r="P679" s="388" t="e">
        <v>#DIV/0!</v>
      </c>
      <c r="Q679" s="389" t="e">
        <v>#DIV/0!</v>
      </c>
      <c r="R679" s="390" t="e">
        <v>#DIV/0!</v>
      </c>
      <c r="T679" s="365"/>
      <c r="U679" s="66" t="s">
        <v>3</v>
      </c>
      <c r="V679" s="388" t="e">
        <v>#DIV/0!</v>
      </c>
      <c r="W679" s="388" t="e">
        <v>#DIV/0!</v>
      </c>
      <c r="X679" s="389" t="e">
        <v>#DIV/0!</v>
      </c>
      <c r="Y679" s="390" t="e">
        <v>#DIV/0!</v>
      </c>
      <c r="AA679" s="365"/>
      <c r="AB679" s="66" t="s">
        <v>3</v>
      </c>
      <c r="AC679" s="388" t="e">
        <v>#DIV/0!</v>
      </c>
      <c r="AD679" s="388" t="e">
        <v>#DIV/0!</v>
      </c>
      <c r="AE679" s="389" t="e">
        <v>#DIV/0!</v>
      </c>
      <c r="AF679" s="390" t="e">
        <v>#DIV/0!</v>
      </c>
      <c r="AG679" s="3"/>
      <c r="AH679" s="365"/>
      <c r="AI679" s="66" t="s">
        <v>3</v>
      </c>
      <c r="AJ679" s="572" t="e">
        <v>#DIV/0!</v>
      </c>
      <c r="AK679" s="572" t="e">
        <v>#DIV/0!</v>
      </c>
      <c r="AL679" s="559" t="e">
        <v>#DIV/0!</v>
      </c>
      <c r="AM679" s="560" t="e">
        <v>#DIV/0!</v>
      </c>
      <c r="BH679" s="4"/>
      <c r="BI679" s="4"/>
      <c r="BJ679" s="4"/>
    </row>
    <row r="680" spans="3:62">
      <c r="C680" s="172"/>
      <c r="D680" s="12"/>
      <c r="F680" s="365"/>
      <c r="G680" s="66" t="s">
        <v>2</v>
      </c>
      <c r="H680" s="388" t="e">
        <v>#DIV/0!</v>
      </c>
      <c r="I680" s="388" t="e">
        <v>#DIV/0!</v>
      </c>
      <c r="J680" s="389" t="e">
        <v>#DIV/0!</v>
      </c>
      <c r="K680" s="390" t="e">
        <v>#DIV/0!</v>
      </c>
      <c r="M680" s="365"/>
      <c r="N680" s="66" t="s">
        <v>2</v>
      </c>
      <c r="O680" s="388" t="e">
        <v>#DIV/0!</v>
      </c>
      <c r="P680" s="388" t="e">
        <v>#DIV/0!</v>
      </c>
      <c r="Q680" s="389" t="e">
        <v>#DIV/0!</v>
      </c>
      <c r="R680" s="390" t="e">
        <v>#DIV/0!</v>
      </c>
      <c r="T680" s="365"/>
      <c r="U680" s="66" t="s">
        <v>2</v>
      </c>
      <c r="V680" s="388" t="e">
        <v>#DIV/0!</v>
      </c>
      <c r="W680" s="388" t="e">
        <v>#DIV/0!</v>
      </c>
      <c r="X680" s="389" t="e">
        <v>#DIV/0!</v>
      </c>
      <c r="Y680" s="390" t="e">
        <v>#DIV/0!</v>
      </c>
      <c r="AA680" s="365"/>
      <c r="AB680" s="66" t="s">
        <v>2</v>
      </c>
      <c r="AC680" s="388" t="e">
        <v>#DIV/0!</v>
      </c>
      <c r="AD680" s="388" t="e">
        <v>#DIV/0!</v>
      </c>
      <c r="AE680" s="389" t="e">
        <v>#DIV/0!</v>
      </c>
      <c r="AF680" s="390" t="e">
        <v>#DIV/0!</v>
      </c>
      <c r="AG680" s="3"/>
      <c r="AH680" s="365"/>
      <c r="AI680" s="66" t="s">
        <v>2</v>
      </c>
      <c r="AJ680" s="572" t="e">
        <v>#DIV/0!</v>
      </c>
      <c r="AK680" s="572" t="e">
        <v>#DIV/0!</v>
      </c>
      <c r="AL680" s="559" t="e">
        <v>#DIV/0!</v>
      </c>
      <c r="AM680" s="560" t="e">
        <v>#DIV/0!</v>
      </c>
      <c r="BH680" s="4"/>
      <c r="BI680" s="4"/>
      <c r="BJ680" s="4"/>
    </row>
    <row r="681" spans="3:62">
      <c r="C681" s="172"/>
      <c r="D681" s="12"/>
      <c r="F681" s="365"/>
      <c r="G681" s="66" t="s">
        <v>1</v>
      </c>
      <c r="H681" s="388" t="e">
        <v>#DIV/0!</v>
      </c>
      <c r="I681" s="388" t="e">
        <v>#DIV/0!</v>
      </c>
      <c r="J681" s="389" t="e">
        <v>#DIV/0!</v>
      </c>
      <c r="K681" s="390" t="e">
        <v>#DIV/0!</v>
      </c>
      <c r="M681" s="365"/>
      <c r="N681" s="66" t="s">
        <v>1</v>
      </c>
      <c r="O681" s="388" t="e">
        <v>#DIV/0!</v>
      </c>
      <c r="P681" s="388" t="e">
        <v>#DIV/0!</v>
      </c>
      <c r="Q681" s="389" t="e">
        <v>#DIV/0!</v>
      </c>
      <c r="R681" s="390" t="e">
        <v>#DIV/0!</v>
      </c>
      <c r="T681" s="365"/>
      <c r="U681" s="66" t="s">
        <v>1</v>
      </c>
      <c r="V681" s="388" t="e">
        <v>#DIV/0!</v>
      </c>
      <c r="W681" s="388" t="e">
        <v>#DIV/0!</v>
      </c>
      <c r="X681" s="389" t="e">
        <v>#DIV/0!</v>
      </c>
      <c r="Y681" s="390" t="e">
        <v>#DIV/0!</v>
      </c>
      <c r="AA681" s="365"/>
      <c r="AB681" s="66" t="s">
        <v>1</v>
      </c>
      <c r="AC681" s="388" t="e">
        <v>#DIV/0!</v>
      </c>
      <c r="AD681" s="388" t="e">
        <v>#DIV/0!</v>
      </c>
      <c r="AE681" s="389" t="e">
        <v>#DIV/0!</v>
      </c>
      <c r="AF681" s="390" t="e">
        <v>#DIV/0!</v>
      </c>
      <c r="AG681" s="3"/>
      <c r="AH681" s="365"/>
      <c r="AI681" s="66" t="s">
        <v>1</v>
      </c>
      <c r="AJ681" s="572" t="e">
        <v>#DIV/0!</v>
      </c>
      <c r="AK681" s="572" t="e">
        <v>#DIV/0!</v>
      </c>
      <c r="AL681" s="559" t="e">
        <v>#DIV/0!</v>
      </c>
      <c r="AM681" s="560" t="e">
        <v>#DIV/0!</v>
      </c>
      <c r="BH681" s="4"/>
      <c r="BI681" s="4"/>
      <c r="BJ681" s="4"/>
    </row>
    <row r="682" spans="3:62">
      <c r="C682" s="172"/>
      <c r="D682" s="12"/>
      <c r="F682" s="366"/>
      <c r="G682" s="67" t="s">
        <v>0</v>
      </c>
      <c r="H682" s="392" t="e">
        <v>#DIV/0!</v>
      </c>
      <c r="I682" s="392" t="e">
        <v>#DIV/0!</v>
      </c>
      <c r="J682" s="393" t="e">
        <v>#DIV/0!</v>
      </c>
      <c r="K682" s="394" t="e">
        <v>#DIV/0!</v>
      </c>
      <c r="M682" s="366"/>
      <c r="N682" s="67" t="s">
        <v>0</v>
      </c>
      <c r="O682" s="392" t="e">
        <v>#DIV/0!</v>
      </c>
      <c r="P682" s="392" t="e">
        <v>#DIV/0!</v>
      </c>
      <c r="Q682" s="393" t="e">
        <v>#DIV/0!</v>
      </c>
      <c r="R682" s="394" t="e">
        <v>#DIV/0!</v>
      </c>
      <c r="T682" s="366"/>
      <c r="U682" s="67" t="s">
        <v>0</v>
      </c>
      <c r="V682" s="392" t="e">
        <v>#DIV/0!</v>
      </c>
      <c r="W682" s="392" t="e">
        <v>#DIV/0!</v>
      </c>
      <c r="X682" s="393" t="e">
        <v>#DIV/0!</v>
      </c>
      <c r="Y682" s="394" t="e">
        <v>#DIV/0!</v>
      </c>
      <c r="AA682" s="366"/>
      <c r="AB682" s="67" t="s">
        <v>0</v>
      </c>
      <c r="AC682" s="392" t="e">
        <v>#DIV/0!</v>
      </c>
      <c r="AD682" s="392" t="e">
        <v>#DIV/0!</v>
      </c>
      <c r="AE682" s="393" t="e">
        <v>#DIV/0!</v>
      </c>
      <c r="AF682" s="394" t="e">
        <v>#DIV/0!</v>
      </c>
      <c r="AG682" s="3"/>
      <c r="AH682" s="366"/>
      <c r="AI682" s="67" t="s">
        <v>0</v>
      </c>
      <c r="AJ682" s="575" t="e">
        <v>#DIV/0!</v>
      </c>
      <c r="AK682" s="575" t="e">
        <v>#DIV/0!</v>
      </c>
      <c r="AL682" s="576" t="e">
        <v>#DIV/0!</v>
      </c>
      <c r="AM682" s="577" t="e">
        <v>#DIV/0!</v>
      </c>
      <c r="BH682" s="4"/>
      <c r="BI682" s="4"/>
      <c r="BJ682" s="4"/>
    </row>
    <row r="683" spans="3:62">
      <c r="C683" s="172"/>
      <c r="D683" s="12"/>
      <c r="F683" s="61" t="s">
        <v>270</v>
      </c>
      <c r="G683" s="68" t="s">
        <v>7</v>
      </c>
      <c r="H683" s="388">
        <v>0</v>
      </c>
      <c r="I683" s="388">
        <v>0</v>
      </c>
      <c r="J683" s="389">
        <v>0</v>
      </c>
      <c r="K683" s="390">
        <v>0</v>
      </c>
      <c r="M683" s="61" t="s">
        <v>270</v>
      </c>
      <c r="N683" s="68" t="s">
        <v>7</v>
      </c>
      <c r="O683" s="388">
        <v>0</v>
      </c>
      <c r="P683" s="388">
        <v>0</v>
      </c>
      <c r="Q683" s="389">
        <v>0</v>
      </c>
      <c r="R683" s="390">
        <v>0</v>
      </c>
      <c r="T683" s="61" t="s">
        <v>270</v>
      </c>
      <c r="U683" s="68" t="s">
        <v>7</v>
      </c>
      <c r="V683" s="388">
        <v>0</v>
      </c>
      <c r="W683" s="388">
        <v>0</v>
      </c>
      <c r="X683" s="389">
        <v>0</v>
      </c>
      <c r="Y683" s="390">
        <v>0</v>
      </c>
      <c r="AA683" s="61" t="s">
        <v>270</v>
      </c>
      <c r="AB683" s="68" t="s">
        <v>7</v>
      </c>
      <c r="AC683" s="388">
        <v>0</v>
      </c>
      <c r="AD683" s="388">
        <v>0</v>
      </c>
      <c r="AE683" s="389">
        <v>0</v>
      </c>
      <c r="AF683" s="390">
        <v>0</v>
      </c>
      <c r="AG683" s="3"/>
      <c r="AH683" s="61" t="s">
        <v>270</v>
      </c>
      <c r="AI683" s="68" t="s">
        <v>7</v>
      </c>
      <c r="AJ683" s="572">
        <v>0</v>
      </c>
      <c r="AK683" s="572">
        <v>0</v>
      </c>
      <c r="AL683" s="559">
        <v>0</v>
      </c>
      <c r="AM683" s="560">
        <v>0</v>
      </c>
      <c r="BH683" s="4"/>
      <c r="BI683" s="4"/>
      <c r="BJ683" s="4"/>
    </row>
    <row r="684" spans="3:62">
      <c r="C684" s="172"/>
      <c r="D684" s="12"/>
      <c r="F684" s="365"/>
      <c r="G684" s="66" t="s">
        <v>6</v>
      </c>
      <c r="H684" s="388">
        <v>0</v>
      </c>
      <c r="I684" s="388">
        <v>0</v>
      </c>
      <c r="J684" s="389">
        <v>0</v>
      </c>
      <c r="K684" s="390">
        <v>0</v>
      </c>
      <c r="M684" s="365"/>
      <c r="N684" s="66" t="s">
        <v>6</v>
      </c>
      <c r="O684" s="388">
        <v>0</v>
      </c>
      <c r="P684" s="388">
        <v>0</v>
      </c>
      <c r="Q684" s="389">
        <v>0</v>
      </c>
      <c r="R684" s="390">
        <v>0</v>
      </c>
      <c r="T684" s="365"/>
      <c r="U684" s="66" t="s">
        <v>6</v>
      </c>
      <c r="V684" s="388">
        <v>0</v>
      </c>
      <c r="W684" s="388">
        <v>0</v>
      </c>
      <c r="X684" s="389">
        <v>0</v>
      </c>
      <c r="Y684" s="390">
        <v>0</v>
      </c>
      <c r="AA684" s="365"/>
      <c r="AB684" s="66" t="s">
        <v>6</v>
      </c>
      <c r="AC684" s="388">
        <v>0</v>
      </c>
      <c r="AD684" s="388">
        <v>0</v>
      </c>
      <c r="AE684" s="389">
        <v>0</v>
      </c>
      <c r="AF684" s="390">
        <v>0</v>
      </c>
      <c r="AG684" s="3"/>
      <c r="AH684" s="365"/>
      <c r="AI684" s="66" t="s">
        <v>6</v>
      </c>
      <c r="AJ684" s="572">
        <v>0</v>
      </c>
      <c r="AK684" s="572">
        <v>0</v>
      </c>
      <c r="AL684" s="559">
        <v>0</v>
      </c>
      <c r="AM684" s="560">
        <v>0</v>
      </c>
      <c r="BH684" s="4"/>
      <c r="BI684" s="4"/>
      <c r="BJ684" s="4"/>
    </row>
    <row r="685" spans="3:62">
      <c r="C685" s="172"/>
      <c r="D685" s="12"/>
      <c r="F685" s="365"/>
      <c r="G685" s="66" t="s">
        <v>5</v>
      </c>
      <c r="H685" s="388">
        <v>0</v>
      </c>
      <c r="I685" s="388">
        <v>0</v>
      </c>
      <c r="J685" s="389">
        <v>0</v>
      </c>
      <c r="K685" s="390">
        <v>0</v>
      </c>
      <c r="M685" s="365"/>
      <c r="N685" s="66" t="s">
        <v>5</v>
      </c>
      <c r="O685" s="388">
        <v>0</v>
      </c>
      <c r="P685" s="388">
        <v>0</v>
      </c>
      <c r="Q685" s="389">
        <v>0</v>
      </c>
      <c r="R685" s="390">
        <v>0</v>
      </c>
      <c r="T685" s="365"/>
      <c r="U685" s="66" t="s">
        <v>5</v>
      </c>
      <c r="V685" s="388">
        <v>0</v>
      </c>
      <c r="W685" s="388">
        <v>0</v>
      </c>
      <c r="X685" s="389">
        <v>0</v>
      </c>
      <c r="Y685" s="390">
        <v>0</v>
      </c>
      <c r="AA685" s="365"/>
      <c r="AB685" s="66" t="s">
        <v>5</v>
      </c>
      <c r="AC685" s="388">
        <v>0</v>
      </c>
      <c r="AD685" s="388">
        <v>0</v>
      </c>
      <c r="AE685" s="389">
        <v>0</v>
      </c>
      <c r="AF685" s="390">
        <v>0</v>
      </c>
      <c r="AG685" s="3"/>
      <c r="AH685" s="365"/>
      <c r="AI685" s="66" t="s">
        <v>5</v>
      </c>
      <c r="AJ685" s="572">
        <v>0</v>
      </c>
      <c r="AK685" s="572">
        <v>0</v>
      </c>
      <c r="AL685" s="559">
        <v>0</v>
      </c>
      <c r="AM685" s="560">
        <v>0</v>
      </c>
      <c r="BH685" s="4"/>
      <c r="BI685" s="4"/>
      <c r="BJ685" s="4"/>
    </row>
    <row r="686" spans="3:62">
      <c r="C686" s="172"/>
      <c r="D686" s="12"/>
      <c r="F686" s="365"/>
      <c r="G686" s="66" t="s">
        <v>4</v>
      </c>
      <c r="H686" s="388">
        <v>0</v>
      </c>
      <c r="I686" s="388">
        <v>0</v>
      </c>
      <c r="J686" s="389">
        <v>0</v>
      </c>
      <c r="K686" s="390">
        <v>0</v>
      </c>
      <c r="M686" s="365"/>
      <c r="N686" s="66" t="s">
        <v>4</v>
      </c>
      <c r="O686" s="388">
        <v>0</v>
      </c>
      <c r="P686" s="388">
        <v>0</v>
      </c>
      <c r="Q686" s="389">
        <v>0</v>
      </c>
      <c r="R686" s="390">
        <v>0</v>
      </c>
      <c r="T686" s="365"/>
      <c r="U686" s="66" t="s">
        <v>4</v>
      </c>
      <c r="V686" s="388">
        <v>0</v>
      </c>
      <c r="W686" s="388">
        <v>0</v>
      </c>
      <c r="X686" s="389">
        <v>0</v>
      </c>
      <c r="Y686" s="390">
        <v>0</v>
      </c>
      <c r="AA686" s="365"/>
      <c r="AB686" s="66" t="s">
        <v>4</v>
      </c>
      <c r="AC686" s="388">
        <v>0</v>
      </c>
      <c r="AD686" s="388">
        <v>0</v>
      </c>
      <c r="AE686" s="389">
        <v>0</v>
      </c>
      <c r="AF686" s="390">
        <v>0</v>
      </c>
      <c r="AG686" s="3"/>
      <c r="AH686" s="365"/>
      <c r="AI686" s="66" t="s">
        <v>4</v>
      </c>
      <c r="AJ686" s="572">
        <v>0</v>
      </c>
      <c r="AK686" s="572">
        <v>0</v>
      </c>
      <c r="AL686" s="559">
        <v>0</v>
      </c>
      <c r="AM686" s="560">
        <v>0</v>
      </c>
      <c r="BH686" s="4"/>
      <c r="BI686" s="4"/>
      <c r="BJ686" s="4"/>
    </row>
    <row r="687" spans="3:62">
      <c r="C687" s="172"/>
      <c r="D687" s="12"/>
      <c r="F687" s="365"/>
      <c r="G687" s="66" t="s">
        <v>3</v>
      </c>
      <c r="H687" s="388">
        <v>0</v>
      </c>
      <c r="I687" s="388">
        <v>0</v>
      </c>
      <c r="J687" s="389">
        <v>0</v>
      </c>
      <c r="K687" s="390">
        <v>0</v>
      </c>
      <c r="M687" s="365"/>
      <c r="N687" s="66" t="s">
        <v>3</v>
      </c>
      <c r="O687" s="388">
        <v>0</v>
      </c>
      <c r="P687" s="388">
        <v>0</v>
      </c>
      <c r="Q687" s="389">
        <v>0</v>
      </c>
      <c r="R687" s="390">
        <v>0</v>
      </c>
      <c r="T687" s="365"/>
      <c r="U687" s="66" t="s">
        <v>3</v>
      </c>
      <c r="V687" s="388">
        <v>0</v>
      </c>
      <c r="W687" s="388">
        <v>0</v>
      </c>
      <c r="X687" s="389">
        <v>0</v>
      </c>
      <c r="Y687" s="390">
        <v>0</v>
      </c>
      <c r="AA687" s="365"/>
      <c r="AB687" s="66" t="s">
        <v>3</v>
      </c>
      <c r="AC687" s="388">
        <v>0</v>
      </c>
      <c r="AD687" s="388">
        <v>0</v>
      </c>
      <c r="AE687" s="389">
        <v>0</v>
      </c>
      <c r="AF687" s="390">
        <v>0</v>
      </c>
      <c r="AG687" s="3"/>
      <c r="AH687" s="365"/>
      <c r="AI687" s="66" t="s">
        <v>3</v>
      </c>
      <c r="AJ687" s="572">
        <v>0</v>
      </c>
      <c r="AK687" s="572">
        <v>0</v>
      </c>
      <c r="AL687" s="559">
        <v>0</v>
      </c>
      <c r="AM687" s="560">
        <v>0</v>
      </c>
      <c r="BH687" s="4"/>
      <c r="BI687" s="4"/>
      <c r="BJ687" s="4"/>
    </row>
    <row r="688" spans="3:62">
      <c r="C688" s="172"/>
      <c r="D688" s="12"/>
      <c r="F688" s="365"/>
      <c r="G688" s="66" t="s">
        <v>2</v>
      </c>
      <c r="H688" s="388">
        <v>0</v>
      </c>
      <c r="I688" s="388">
        <v>0</v>
      </c>
      <c r="J688" s="389">
        <v>0</v>
      </c>
      <c r="K688" s="390">
        <v>0</v>
      </c>
      <c r="M688" s="365"/>
      <c r="N688" s="66" t="s">
        <v>2</v>
      </c>
      <c r="O688" s="388">
        <v>0</v>
      </c>
      <c r="P688" s="388">
        <v>0</v>
      </c>
      <c r="Q688" s="389">
        <v>0</v>
      </c>
      <c r="R688" s="390">
        <v>0</v>
      </c>
      <c r="T688" s="365"/>
      <c r="U688" s="66" t="s">
        <v>2</v>
      </c>
      <c r="V688" s="388">
        <v>0</v>
      </c>
      <c r="W688" s="388">
        <v>0</v>
      </c>
      <c r="X688" s="389">
        <v>0</v>
      </c>
      <c r="Y688" s="390">
        <v>0</v>
      </c>
      <c r="AA688" s="365"/>
      <c r="AB688" s="66" t="s">
        <v>2</v>
      </c>
      <c r="AC688" s="388">
        <v>0</v>
      </c>
      <c r="AD688" s="388">
        <v>0</v>
      </c>
      <c r="AE688" s="389">
        <v>0</v>
      </c>
      <c r="AF688" s="390">
        <v>0</v>
      </c>
      <c r="AG688" s="3"/>
      <c r="AH688" s="365"/>
      <c r="AI688" s="66" t="s">
        <v>2</v>
      </c>
      <c r="AJ688" s="572">
        <v>0</v>
      </c>
      <c r="AK688" s="572">
        <v>0</v>
      </c>
      <c r="AL688" s="559">
        <v>0</v>
      </c>
      <c r="AM688" s="560">
        <v>0</v>
      </c>
      <c r="BH688" s="4"/>
      <c r="BI688" s="4"/>
      <c r="BJ688" s="4"/>
    </row>
    <row r="689" spans="2:62">
      <c r="C689" s="172"/>
      <c r="D689" s="12"/>
      <c r="F689" s="365"/>
      <c r="G689" s="66" t="s">
        <v>1</v>
      </c>
      <c r="H689" s="388">
        <v>0</v>
      </c>
      <c r="I689" s="388">
        <v>0</v>
      </c>
      <c r="J689" s="389">
        <v>0</v>
      </c>
      <c r="K689" s="390">
        <v>0</v>
      </c>
      <c r="M689" s="365"/>
      <c r="N689" s="66" t="s">
        <v>1</v>
      </c>
      <c r="O689" s="388">
        <v>0</v>
      </c>
      <c r="P689" s="388">
        <v>0</v>
      </c>
      <c r="Q689" s="389">
        <v>0</v>
      </c>
      <c r="R689" s="390">
        <v>0</v>
      </c>
      <c r="T689" s="365"/>
      <c r="U689" s="66" t="s">
        <v>1</v>
      </c>
      <c r="V689" s="388">
        <v>0</v>
      </c>
      <c r="W689" s="388">
        <v>0</v>
      </c>
      <c r="X689" s="389">
        <v>0</v>
      </c>
      <c r="Y689" s="390">
        <v>0</v>
      </c>
      <c r="AA689" s="365"/>
      <c r="AB689" s="66" t="s">
        <v>1</v>
      </c>
      <c r="AC689" s="388">
        <v>0</v>
      </c>
      <c r="AD689" s="388">
        <v>0</v>
      </c>
      <c r="AE689" s="389">
        <v>0</v>
      </c>
      <c r="AF689" s="390">
        <v>0</v>
      </c>
      <c r="AG689" s="3"/>
      <c r="AH689" s="365"/>
      <c r="AI689" s="66" t="s">
        <v>1</v>
      </c>
      <c r="AJ689" s="572">
        <v>0</v>
      </c>
      <c r="AK689" s="572">
        <v>0</v>
      </c>
      <c r="AL689" s="559">
        <v>0</v>
      </c>
      <c r="AM689" s="560">
        <v>0</v>
      </c>
      <c r="BH689" s="4"/>
      <c r="BI689" s="4"/>
      <c r="BJ689" s="4"/>
    </row>
    <row r="690" spans="2:62">
      <c r="C690" s="172"/>
      <c r="D690" s="12"/>
      <c r="F690" s="366"/>
      <c r="G690" s="67" t="s">
        <v>0</v>
      </c>
      <c r="H690" s="392">
        <v>0</v>
      </c>
      <c r="I690" s="392">
        <v>0</v>
      </c>
      <c r="J690" s="393">
        <v>0</v>
      </c>
      <c r="K690" s="394">
        <v>0</v>
      </c>
      <c r="M690" s="366"/>
      <c r="N690" s="67" t="s">
        <v>0</v>
      </c>
      <c r="O690" s="392">
        <v>0</v>
      </c>
      <c r="P690" s="392">
        <v>0</v>
      </c>
      <c r="Q690" s="393">
        <v>0</v>
      </c>
      <c r="R690" s="394">
        <v>0</v>
      </c>
      <c r="T690" s="366"/>
      <c r="U690" s="67" t="s">
        <v>0</v>
      </c>
      <c r="V690" s="392">
        <v>0</v>
      </c>
      <c r="W690" s="392">
        <v>0</v>
      </c>
      <c r="X690" s="393">
        <v>0</v>
      </c>
      <c r="Y690" s="394">
        <v>0</v>
      </c>
      <c r="AA690" s="366"/>
      <c r="AB690" s="67" t="s">
        <v>0</v>
      </c>
      <c r="AC690" s="392">
        <v>0</v>
      </c>
      <c r="AD690" s="392">
        <v>0</v>
      </c>
      <c r="AE690" s="393">
        <v>0</v>
      </c>
      <c r="AF690" s="394">
        <v>0</v>
      </c>
      <c r="AG690" s="3"/>
      <c r="AH690" s="366"/>
      <c r="AI690" s="67" t="s">
        <v>0</v>
      </c>
      <c r="AJ690" s="575">
        <v>0</v>
      </c>
      <c r="AK690" s="575">
        <v>0</v>
      </c>
      <c r="AL690" s="576">
        <v>0</v>
      </c>
      <c r="AM690" s="577">
        <v>0</v>
      </c>
      <c r="BH690" s="4"/>
      <c r="BI690" s="4"/>
      <c r="BJ690" s="4"/>
    </row>
    <row r="691" spans="2:62">
      <c r="C691" s="172"/>
      <c r="D691" s="12"/>
      <c r="F691" s="365" t="s">
        <v>8</v>
      </c>
      <c r="G691" s="66" t="s">
        <v>7</v>
      </c>
      <c r="H691" s="388">
        <v>0</v>
      </c>
      <c r="I691" s="388">
        <v>0</v>
      </c>
      <c r="J691" s="389">
        <v>0</v>
      </c>
      <c r="K691" s="390">
        <v>0</v>
      </c>
      <c r="M691" s="365" t="s">
        <v>8</v>
      </c>
      <c r="N691" s="66" t="s">
        <v>7</v>
      </c>
      <c r="O691" s="388">
        <v>0</v>
      </c>
      <c r="P691" s="388">
        <v>0</v>
      </c>
      <c r="Q691" s="389">
        <v>0</v>
      </c>
      <c r="R691" s="390">
        <v>0</v>
      </c>
      <c r="T691" s="365" t="s">
        <v>8</v>
      </c>
      <c r="U691" s="66" t="s">
        <v>7</v>
      </c>
      <c r="V691" s="388">
        <v>0</v>
      </c>
      <c r="W691" s="388">
        <v>0</v>
      </c>
      <c r="X691" s="389">
        <v>0</v>
      </c>
      <c r="Y691" s="390">
        <v>0</v>
      </c>
      <c r="AA691" s="365" t="s">
        <v>8</v>
      </c>
      <c r="AB691" s="66" t="s">
        <v>7</v>
      </c>
      <c r="AC691" s="388">
        <v>0</v>
      </c>
      <c r="AD691" s="388">
        <v>0</v>
      </c>
      <c r="AE691" s="389">
        <v>0</v>
      </c>
      <c r="AF691" s="390">
        <v>0</v>
      </c>
      <c r="AG691" s="3"/>
      <c r="AH691" s="365" t="s">
        <v>8</v>
      </c>
      <c r="AI691" s="66" t="s">
        <v>7</v>
      </c>
      <c r="AJ691" s="572">
        <v>0</v>
      </c>
      <c r="AK691" s="572">
        <v>0</v>
      </c>
      <c r="AL691" s="559">
        <v>0</v>
      </c>
      <c r="AM691" s="560">
        <v>0</v>
      </c>
      <c r="BH691" s="4"/>
      <c r="BI691" s="4"/>
      <c r="BJ691" s="4"/>
    </row>
    <row r="692" spans="2:62">
      <c r="C692" s="172"/>
      <c r="D692" s="12"/>
      <c r="F692" s="365"/>
      <c r="G692" s="66" t="s">
        <v>6</v>
      </c>
      <c r="H692" s="388">
        <v>0</v>
      </c>
      <c r="I692" s="388">
        <v>0</v>
      </c>
      <c r="J692" s="389">
        <v>0</v>
      </c>
      <c r="K692" s="390">
        <v>0</v>
      </c>
      <c r="M692" s="365"/>
      <c r="N692" s="66" t="s">
        <v>6</v>
      </c>
      <c r="O692" s="388">
        <v>0</v>
      </c>
      <c r="P692" s="388">
        <v>0</v>
      </c>
      <c r="Q692" s="389">
        <v>0</v>
      </c>
      <c r="R692" s="390">
        <v>0</v>
      </c>
      <c r="T692" s="365"/>
      <c r="U692" s="66" t="s">
        <v>6</v>
      </c>
      <c r="V692" s="388">
        <v>0</v>
      </c>
      <c r="W692" s="388">
        <v>0</v>
      </c>
      <c r="X692" s="389">
        <v>0</v>
      </c>
      <c r="Y692" s="390">
        <v>0</v>
      </c>
      <c r="AA692" s="365"/>
      <c r="AB692" s="66" t="s">
        <v>6</v>
      </c>
      <c r="AC692" s="388">
        <v>0</v>
      </c>
      <c r="AD692" s="388">
        <v>0</v>
      </c>
      <c r="AE692" s="389">
        <v>0</v>
      </c>
      <c r="AF692" s="390">
        <v>0</v>
      </c>
      <c r="AG692" s="3"/>
      <c r="AH692" s="365"/>
      <c r="AI692" s="66" t="s">
        <v>6</v>
      </c>
      <c r="AJ692" s="572">
        <v>0</v>
      </c>
      <c r="AK692" s="572">
        <v>0</v>
      </c>
      <c r="AL692" s="559">
        <v>0</v>
      </c>
      <c r="AM692" s="560">
        <v>0</v>
      </c>
      <c r="BH692" s="4"/>
      <c r="BI692" s="4"/>
      <c r="BJ692" s="4"/>
    </row>
    <row r="693" spans="2:62">
      <c r="C693" s="172"/>
      <c r="D693" s="12"/>
      <c r="F693" s="365"/>
      <c r="G693" s="66" t="s">
        <v>5</v>
      </c>
      <c r="H693" s="388">
        <v>0</v>
      </c>
      <c r="I693" s="388">
        <v>0</v>
      </c>
      <c r="J693" s="389">
        <v>0</v>
      </c>
      <c r="K693" s="390">
        <v>0</v>
      </c>
      <c r="M693" s="365"/>
      <c r="N693" s="66" t="s">
        <v>5</v>
      </c>
      <c r="O693" s="388">
        <v>0</v>
      </c>
      <c r="P693" s="388">
        <v>0</v>
      </c>
      <c r="Q693" s="389">
        <v>0</v>
      </c>
      <c r="R693" s="390">
        <v>0</v>
      </c>
      <c r="T693" s="365"/>
      <c r="U693" s="66" t="s">
        <v>5</v>
      </c>
      <c r="V693" s="388">
        <v>0</v>
      </c>
      <c r="W693" s="388">
        <v>0</v>
      </c>
      <c r="X693" s="389">
        <v>0</v>
      </c>
      <c r="Y693" s="390">
        <v>0</v>
      </c>
      <c r="AA693" s="365"/>
      <c r="AB693" s="66" t="s">
        <v>5</v>
      </c>
      <c r="AC693" s="388">
        <v>0</v>
      </c>
      <c r="AD693" s="388">
        <v>0</v>
      </c>
      <c r="AE693" s="389">
        <v>0</v>
      </c>
      <c r="AF693" s="390">
        <v>0</v>
      </c>
      <c r="AG693" s="3"/>
      <c r="AH693" s="365"/>
      <c r="AI693" s="66" t="s">
        <v>5</v>
      </c>
      <c r="AJ693" s="572">
        <v>0</v>
      </c>
      <c r="AK693" s="572">
        <v>0</v>
      </c>
      <c r="AL693" s="559">
        <v>0</v>
      </c>
      <c r="AM693" s="560">
        <v>0</v>
      </c>
      <c r="BH693" s="4"/>
      <c r="BI693" s="4"/>
      <c r="BJ693" s="4"/>
    </row>
    <row r="694" spans="2:62">
      <c r="C694" s="172"/>
      <c r="D694" s="12"/>
      <c r="F694" s="365"/>
      <c r="G694" s="66" t="s">
        <v>4</v>
      </c>
      <c r="H694" s="388">
        <v>0</v>
      </c>
      <c r="I694" s="388">
        <v>0</v>
      </c>
      <c r="J694" s="389">
        <v>0</v>
      </c>
      <c r="K694" s="390">
        <v>0</v>
      </c>
      <c r="M694" s="365"/>
      <c r="N694" s="66" t="s">
        <v>4</v>
      </c>
      <c r="O694" s="388">
        <v>0</v>
      </c>
      <c r="P694" s="388">
        <v>0</v>
      </c>
      <c r="Q694" s="389">
        <v>0</v>
      </c>
      <c r="R694" s="390">
        <v>0</v>
      </c>
      <c r="T694" s="365"/>
      <c r="U694" s="66" t="s">
        <v>4</v>
      </c>
      <c r="V694" s="388">
        <v>0</v>
      </c>
      <c r="W694" s="388">
        <v>0</v>
      </c>
      <c r="X694" s="389">
        <v>0</v>
      </c>
      <c r="Y694" s="390">
        <v>0</v>
      </c>
      <c r="AA694" s="365"/>
      <c r="AB694" s="66" t="s">
        <v>4</v>
      </c>
      <c r="AC694" s="388">
        <v>0</v>
      </c>
      <c r="AD694" s="388">
        <v>0</v>
      </c>
      <c r="AE694" s="389">
        <v>0</v>
      </c>
      <c r="AF694" s="390">
        <v>0</v>
      </c>
      <c r="AG694" s="3"/>
      <c r="AH694" s="365"/>
      <c r="AI694" s="66" t="s">
        <v>4</v>
      </c>
      <c r="AJ694" s="572">
        <v>0</v>
      </c>
      <c r="AK694" s="572">
        <v>0</v>
      </c>
      <c r="AL694" s="559">
        <v>0</v>
      </c>
      <c r="AM694" s="560">
        <v>0</v>
      </c>
      <c r="BH694" s="4"/>
      <c r="BI694" s="4"/>
      <c r="BJ694" s="4"/>
    </row>
    <row r="695" spans="2:62">
      <c r="C695" s="172"/>
      <c r="D695" s="12"/>
      <c r="F695" s="365"/>
      <c r="G695" s="66" t="s">
        <v>3</v>
      </c>
      <c r="H695" s="388">
        <v>0</v>
      </c>
      <c r="I695" s="388">
        <v>0</v>
      </c>
      <c r="J695" s="389">
        <v>0</v>
      </c>
      <c r="K695" s="390">
        <v>0</v>
      </c>
      <c r="M695" s="365"/>
      <c r="N695" s="66" t="s">
        <v>3</v>
      </c>
      <c r="O695" s="388">
        <v>0</v>
      </c>
      <c r="P695" s="388">
        <v>0</v>
      </c>
      <c r="Q695" s="389">
        <v>0</v>
      </c>
      <c r="R695" s="390">
        <v>0</v>
      </c>
      <c r="T695" s="365"/>
      <c r="U695" s="66" t="s">
        <v>3</v>
      </c>
      <c r="V695" s="388">
        <v>0</v>
      </c>
      <c r="W695" s="388">
        <v>0</v>
      </c>
      <c r="X695" s="389">
        <v>0</v>
      </c>
      <c r="Y695" s="390">
        <v>0</v>
      </c>
      <c r="AA695" s="365"/>
      <c r="AB695" s="66" t="s">
        <v>3</v>
      </c>
      <c r="AC695" s="388">
        <v>0</v>
      </c>
      <c r="AD695" s="388">
        <v>0</v>
      </c>
      <c r="AE695" s="389">
        <v>0</v>
      </c>
      <c r="AF695" s="390">
        <v>0</v>
      </c>
      <c r="AG695" s="3"/>
      <c r="AH695" s="365"/>
      <c r="AI695" s="66" t="s">
        <v>3</v>
      </c>
      <c r="AJ695" s="572">
        <v>0</v>
      </c>
      <c r="AK695" s="572">
        <v>0</v>
      </c>
      <c r="AL695" s="559">
        <v>0</v>
      </c>
      <c r="AM695" s="560">
        <v>0</v>
      </c>
      <c r="BH695" s="4"/>
      <c r="BI695" s="4"/>
      <c r="BJ695" s="4"/>
    </row>
    <row r="696" spans="2:62">
      <c r="C696" s="172"/>
      <c r="D696" s="12"/>
      <c r="F696" s="365"/>
      <c r="G696" s="66" t="s">
        <v>2</v>
      </c>
      <c r="H696" s="388">
        <v>0</v>
      </c>
      <c r="I696" s="388">
        <v>0</v>
      </c>
      <c r="J696" s="389">
        <v>0</v>
      </c>
      <c r="K696" s="390">
        <v>0</v>
      </c>
      <c r="M696" s="365"/>
      <c r="N696" s="66" t="s">
        <v>2</v>
      </c>
      <c r="O696" s="388">
        <v>0</v>
      </c>
      <c r="P696" s="388">
        <v>0</v>
      </c>
      <c r="Q696" s="389">
        <v>0</v>
      </c>
      <c r="R696" s="390">
        <v>0</v>
      </c>
      <c r="T696" s="365"/>
      <c r="U696" s="66" t="s">
        <v>2</v>
      </c>
      <c r="V696" s="388">
        <v>0</v>
      </c>
      <c r="W696" s="388">
        <v>0</v>
      </c>
      <c r="X696" s="389">
        <v>0</v>
      </c>
      <c r="Y696" s="390">
        <v>0</v>
      </c>
      <c r="AA696" s="365"/>
      <c r="AB696" s="66" t="s">
        <v>2</v>
      </c>
      <c r="AC696" s="388">
        <v>0</v>
      </c>
      <c r="AD696" s="388">
        <v>0</v>
      </c>
      <c r="AE696" s="389">
        <v>0</v>
      </c>
      <c r="AF696" s="390">
        <v>0</v>
      </c>
      <c r="AG696" s="3"/>
      <c r="AH696" s="365"/>
      <c r="AI696" s="66" t="s">
        <v>2</v>
      </c>
      <c r="AJ696" s="572">
        <v>0</v>
      </c>
      <c r="AK696" s="572">
        <v>0</v>
      </c>
      <c r="AL696" s="559">
        <v>0</v>
      </c>
      <c r="AM696" s="560">
        <v>0</v>
      </c>
      <c r="BH696" s="4"/>
      <c r="BI696" s="4"/>
      <c r="BJ696" s="4"/>
    </row>
    <row r="697" spans="2:62">
      <c r="C697" s="172"/>
      <c r="D697" s="12"/>
      <c r="F697" s="365"/>
      <c r="G697" s="66" t="s">
        <v>1</v>
      </c>
      <c r="H697" s="388">
        <v>0</v>
      </c>
      <c r="I697" s="388">
        <v>0</v>
      </c>
      <c r="J697" s="389">
        <v>0</v>
      </c>
      <c r="K697" s="390">
        <v>0</v>
      </c>
      <c r="M697" s="365"/>
      <c r="N697" s="66" t="s">
        <v>1</v>
      </c>
      <c r="O697" s="388">
        <v>0</v>
      </c>
      <c r="P697" s="388">
        <v>0</v>
      </c>
      <c r="Q697" s="389">
        <v>0</v>
      </c>
      <c r="R697" s="390">
        <v>0</v>
      </c>
      <c r="T697" s="365"/>
      <c r="U697" s="66" t="s">
        <v>1</v>
      </c>
      <c r="V697" s="388">
        <v>0</v>
      </c>
      <c r="W697" s="388">
        <v>0</v>
      </c>
      <c r="X697" s="389">
        <v>0</v>
      </c>
      <c r="Y697" s="390">
        <v>0</v>
      </c>
      <c r="AA697" s="365"/>
      <c r="AB697" s="66" t="s">
        <v>1</v>
      </c>
      <c r="AC697" s="388">
        <v>0</v>
      </c>
      <c r="AD697" s="388">
        <v>0</v>
      </c>
      <c r="AE697" s="389">
        <v>0</v>
      </c>
      <c r="AF697" s="390">
        <v>0</v>
      </c>
      <c r="AG697" s="3"/>
      <c r="AH697" s="365"/>
      <c r="AI697" s="66" t="s">
        <v>1</v>
      </c>
      <c r="AJ697" s="572">
        <v>0</v>
      </c>
      <c r="AK697" s="572">
        <v>0</v>
      </c>
      <c r="AL697" s="559">
        <v>0</v>
      </c>
      <c r="AM697" s="560">
        <v>0</v>
      </c>
      <c r="BH697" s="4"/>
      <c r="BI697" s="4"/>
      <c r="BJ697" s="4"/>
    </row>
    <row r="698" spans="2:62">
      <c r="C698" s="172"/>
      <c r="D698" s="12"/>
      <c r="F698" s="366"/>
      <c r="G698" s="67" t="s">
        <v>0</v>
      </c>
      <c r="H698" s="392">
        <v>0</v>
      </c>
      <c r="I698" s="392">
        <v>0</v>
      </c>
      <c r="J698" s="393">
        <v>0</v>
      </c>
      <c r="K698" s="394">
        <v>0</v>
      </c>
      <c r="M698" s="366"/>
      <c r="N698" s="67" t="s">
        <v>0</v>
      </c>
      <c r="O698" s="392">
        <v>0</v>
      </c>
      <c r="P698" s="392">
        <v>0</v>
      </c>
      <c r="Q698" s="393">
        <v>0</v>
      </c>
      <c r="R698" s="394">
        <v>0</v>
      </c>
      <c r="T698" s="366"/>
      <c r="U698" s="67" t="s">
        <v>0</v>
      </c>
      <c r="V698" s="392">
        <v>0</v>
      </c>
      <c r="W698" s="392">
        <v>0</v>
      </c>
      <c r="X698" s="393">
        <v>0</v>
      </c>
      <c r="Y698" s="394">
        <v>0</v>
      </c>
      <c r="AA698" s="366"/>
      <c r="AB698" s="67" t="s">
        <v>0</v>
      </c>
      <c r="AC698" s="392">
        <v>0</v>
      </c>
      <c r="AD698" s="392">
        <v>0</v>
      </c>
      <c r="AE698" s="393">
        <v>0</v>
      </c>
      <c r="AF698" s="394">
        <v>0</v>
      </c>
      <c r="AG698" s="3"/>
      <c r="AH698" s="366"/>
      <c r="AI698" s="67" t="s">
        <v>0</v>
      </c>
      <c r="AJ698" s="575">
        <v>0</v>
      </c>
      <c r="AK698" s="575">
        <v>0</v>
      </c>
      <c r="AL698" s="576">
        <v>0</v>
      </c>
      <c r="AM698" s="577">
        <v>0</v>
      </c>
      <c r="BH698" s="4"/>
      <c r="BI698" s="4"/>
      <c r="BJ698" s="4"/>
    </row>
    <row r="700" spans="2:62">
      <c r="B700" s="17" t="s">
        <v>960</v>
      </c>
      <c r="C700" s="171"/>
      <c r="D700" s="112" t="s">
        <v>667</v>
      </c>
      <c r="E700" s="17" t="s">
        <v>958</v>
      </c>
    </row>
    <row r="701" spans="2:62">
      <c r="C701" s="171"/>
    </row>
    <row r="702" spans="2:62">
      <c r="C702" s="171"/>
      <c r="E702" s="251" t="s">
        <v>285</v>
      </c>
      <c r="F702" s="236" t="s">
        <v>668</v>
      </c>
      <c r="G702" s="322"/>
      <c r="H702" s="248"/>
    </row>
    <row r="703" spans="2:62">
      <c r="C703" s="171"/>
      <c r="E703" s="251" t="s">
        <v>284</v>
      </c>
      <c r="F703" s="236" t="s">
        <v>873</v>
      </c>
      <c r="G703" s="322"/>
      <c r="H703" s="248"/>
    </row>
    <row r="704" spans="2:62">
      <c r="C704" s="171"/>
      <c r="E704" s="252"/>
      <c r="F704" s="177" t="s">
        <v>874</v>
      </c>
      <c r="G704" s="15"/>
      <c r="H704" s="247"/>
    </row>
    <row r="705" spans="2:46">
      <c r="C705" s="171"/>
    </row>
    <row r="706" spans="2:46">
      <c r="C706" s="171"/>
      <c r="F706" s="17" t="s">
        <v>953</v>
      </c>
    </row>
    <row r="707" spans="2:46" hidden="1">
      <c r="C707" s="171"/>
      <c r="F707" s="156"/>
      <c r="G707" s="1" t="s">
        <v>872</v>
      </c>
    </row>
    <row r="708" spans="2:46" hidden="1">
      <c r="C708" s="171"/>
      <c r="F708" s="103"/>
    </row>
    <row r="709" spans="2:46" ht="56.25">
      <c r="C709" s="171"/>
      <c r="F709" s="251" t="s">
        <v>708</v>
      </c>
      <c r="G709" s="307" t="s">
        <v>142</v>
      </c>
      <c r="H709" s="307" t="s">
        <v>707</v>
      </c>
      <c r="I709" s="307" t="s">
        <v>706</v>
      </c>
      <c r="J709" s="307" t="s">
        <v>705</v>
      </c>
      <c r="K709" s="307" t="s">
        <v>704</v>
      </c>
      <c r="L709" s="307" t="s">
        <v>703</v>
      </c>
      <c r="M709" s="307" t="s">
        <v>702</v>
      </c>
      <c r="N709" s="307" t="s">
        <v>701</v>
      </c>
      <c r="O709" s="307" t="s">
        <v>700</v>
      </c>
      <c r="P709" s="307" t="s">
        <v>699</v>
      </c>
      <c r="Q709" s="307" t="s">
        <v>698</v>
      </c>
      <c r="R709" s="307" t="s">
        <v>697</v>
      </c>
      <c r="S709" s="307" t="s">
        <v>696</v>
      </c>
      <c r="T709" s="307" t="s">
        <v>695</v>
      </c>
      <c r="U709" s="307" t="s">
        <v>694</v>
      </c>
      <c r="V709" s="307" t="s">
        <v>693</v>
      </c>
      <c r="W709" s="307" t="s">
        <v>692</v>
      </c>
      <c r="X709" s="307" t="s">
        <v>691</v>
      </c>
      <c r="Y709" s="307" t="s">
        <v>690</v>
      </c>
      <c r="Z709" s="307" t="s">
        <v>689</v>
      </c>
      <c r="AA709" s="307" t="s">
        <v>688</v>
      </c>
      <c r="AB709" s="307" t="s">
        <v>687</v>
      </c>
      <c r="AC709" s="307" t="s">
        <v>686</v>
      </c>
      <c r="AD709" s="307" t="s">
        <v>685</v>
      </c>
      <c r="AE709" s="307" t="s">
        <v>684</v>
      </c>
      <c r="AF709" s="307" t="s">
        <v>683</v>
      </c>
      <c r="AG709" s="307" t="s">
        <v>682</v>
      </c>
      <c r="AH709" s="307" t="s">
        <v>681</v>
      </c>
      <c r="AI709" s="307" t="s">
        <v>680</v>
      </c>
      <c r="AJ709" s="307" t="s">
        <v>679</v>
      </c>
      <c r="AK709" s="307" t="s">
        <v>678</v>
      </c>
      <c r="AL709" s="307" t="s">
        <v>677</v>
      </c>
      <c r="AM709" s="307" t="s">
        <v>676</v>
      </c>
      <c r="AN709" s="307" t="s">
        <v>675</v>
      </c>
      <c r="AO709" s="307" t="s">
        <v>674</v>
      </c>
      <c r="AP709" s="307" t="s">
        <v>673</v>
      </c>
      <c r="AQ709" s="307" t="s">
        <v>672</v>
      </c>
      <c r="AR709" s="307" t="s">
        <v>671</v>
      </c>
      <c r="AS709" s="307" t="s">
        <v>670</v>
      </c>
      <c r="AT709" s="90" t="s">
        <v>669</v>
      </c>
    </row>
    <row r="710" spans="2:46">
      <c r="C710" s="171"/>
      <c r="F710" s="251" t="s">
        <v>875</v>
      </c>
      <c r="G710" s="398">
        <f t="array" ref="G710:AT711">'[1]011_13_統計データ_世帯'!$G$712:$AT$713</f>
        <v>0</v>
      </c>
      <c r="H710" s="399">
        <v>0</v>
      </c>
      <c r="I710" s="399">
        <v>0</v>
      </c>
      <c r="J710" s="399">
        <v>0</v>
      </c>
      <c r="K710" s="399">
        <v>0</v>
      </c>
      <c r="L710" s="399">
        <v>0</v>
      </c>
      <c r="M710" s="399">
        <v>0</v>
      </c>
      <c r="N710" s="399">
        <v>0</v>
      </c>
      <c r="O710" s="399">
        <v>0</v>
      </c>
      <c r="P710" s="399">
        <v>0</v>
      </c>
      <c r="Q710" s="399">
        <v>0</v>
      </c>
      <c r="R710" s="399">
        <v>0</v>
      </c>
      <c r="S710" s="399">
        <v>0</v>
      </c>
      <c r="T710" s="399">
        <v>0</v>
      </c>
      <c r="U710" s="399">
        <v>0</v>
      </c>
      <c r="V710" s="399">
        <v>0</v>
      </c>
      <c r="W710" s="399">
        <v>0</v>
      </c>
      <c r="X710" s="399">
        <v>0</v>
      </c>
      <c r="Y710" s="399">
        <v>0</v>
      </c>
      <c r="Z710" s="399">
        <v>0</v>
      </c>
      <c r="AA710" s="399">
        <v>0</v>
      </c>
      <c r="AB710" s="399">
        <v>0</v>
      </c>
      <c r="AC710" s="399">
        <v>0</v>
      </c>
      <c r="AD710" s="399">
        <v>0</v>
      </c>
      <c r="AE710" s="399">
        <v>0</v>
      </c>
      <c r="AF710" s="399">
        <v>0</v>
      </c>
      <c r="AG710" s="399">
        <v>0</v>
      </c>
      <c r="AH710" s="399">
        <v>0</v>
      </c>
      <c r="AI710" s="399">
        <v>0</v>
      </c>
      <c r="AJ710" s="399">
        <v>0</v>
      </c>
      <c r="AK710" s="399">
        <v>0</v>
      </c>
      <c r="AL710" s="399">
        <v>0</v>
      </c>
      <c r="AM710" s="399">
        <v>0</v>
      </c>
      <c r="AN710" s="399">
        <v>0</v>
      </c>
      <c r="AO710" s="399">
        <v>0</v>
      </c>
      <c r="AP710" s="399">
        <v>0</v>
      </c>
      <c r="AQ710" s="399">
        <v>0</v>
      </c>
      <c r="AR710" s="399">
        <v>0</v>
      </c>
      <c r="AS710" s="399">
        <v>0</v>
      </c>
      <c r="AT710" s="400">
        <v>0</v>
      </c>
    </row>
    <row r="711" spans="2:46">
      <c r="C711" s="171"/>
      <c r="F711" s="208" t="s">
        <v>876</v>
      </c>
      <c r="G711" s="401">
        <v>0</v>
      </c>
      <c r="H711" s="402">
        <v>0</v>
      </c>
      <c r="I711" s="402">
        <v>0</v>
      </c>
      <c r="J711" s="402">
        <v>0</v>
      </c>
      <c r="K711" s="402">
        <v>0</v>
      </c>
      <c r="L711" s="402">
        <v>0</v>
      </c>
      <c r="M711" s="402">
        <v>0</v>
      </c>
      <c r="N711" s="402">
        <v>0</v>
      </c>
      <c r="O711" s="402">
        <v>0</v>
      </c>
      <c r="P711" s="402">
        <v>0</v>
      </c>
      <c r="Q711" s="402">
        <v>0</v>
      </c>
      <c r="R711" s="402">
        <v>0</v>
      </c>
      <c r="S711" s="402">
        <v>0</v>
      </c>
      <c r="T711" s="402">
        <v>0</v>
      </c>
      <c r="U711" s="402">
        <v>0</v>
      </c>
      <c r="V711" s="402">
        <v>0</v>
      </c>
      <c r="W711" s="402">
        <v>0</v>
      </c>
      <c r="X711" s="402">
        <v>0</v>
      </c>
      <c r="Y711" s="402">
        <v>0</v>
      </c>
      <c r="Z711" s="402">
        <v>0</v>
      </c>
      <c r="AA711" s="402">
        <v>0</v>
      </c>
      <c r="AB711" s="402">
        <v>0</v>
      </c>
      <c r="AC711" s="402">
        <v>0</v>
      </c>
      <c r="AD711" s="402">
        <v>0</v>
      </c>
      <c r="AE711" s="402">
        <v>0</v>
      </c>
      <c r="AF711" s="402">
        <v>0</v>
      </c>
      <c r="AG711" s="402">
        <v>0</v>
      </c>
      <c r="AH711" s="402">
        <v>0</v>
      </c>
      <c r="AI711" s="402">
        <v>0</v>
      </c>
      <c r="AJ711" s="402">
        <v>0</v>
      </c>
      <c r="AK711" s="402">
        <v>0</v>
      </c>
      <c r="AL711" s="402">
        <v>0</v>
      </c>
      <c r="AM711" s="402">
        <v>0</v>
      </c>
      <c r="AN711" s="402">
        <v>0</v>
      </c>
      <c r="AO711" s="402">
        <v>0</v>
      </c>
      <c r="AP711" s="402">
        <v>0</v>
      </c>
      <c r="AQ711" s="402">
        <v>0</v>
      </c>
      <c r="AR711" s="402">
        <v>0</v>
      </c>
      <c r="AS711" s="402">
        <v>0</v>
      </c>
      <c r="AT711" s="403">
        <v>0</v>
      </c>
    </row>
    <row r="712" spans="2:46">
      <c r="C712" s="171"/>
    </row>
    <row r="714" spans="2:46">
      <c r="B714" s="17" t="s">
        <v>961</v>
      </c>
      <c r="C714" s="172"/>
      <c r="D714" s="112" t="s">
        <v>973</v>
      </c>
      <c r="E714" s="17" t="s">
        <v>957</v>
      </c>
    </row>
    <row r="715" spans="2:46">
      <c r="C715" s="172"/>
      <c r="E715" s="149" t="s">
        <v>285</v>
      </c>
      <c r="F715" s="150" t="s">
        <v>813</v>
      </c>
      <c r="G715" s="51"/>
      <c r="H715" s="169"/>
    </row>
    <row r="716" spans="2:46">
      <c r="C716" s="172"/>
      <c r="E716" s="149" t="s">
        <v>284</v>
      </c>
      <c r="F716" s="150" t="s">
        <v>868</v>
      </c>
      <c r="G716" s="51"/>
      <c r="H716" s="169"/>
    </row>
    <row r="717" spans="2:46" hidden="1">
      <c r="C717" s="172"/>
    </row>
    <row r="718" spans="2:46" hidden="1">
      <c r="C718" s="172"/>
      <c r="F718" s="156"/>
      <c r="G718" s="1" t="s">
        <v>367</v>
      </c>
    </row>
    <row r="719" spans="2:46">
      <c r="C719" s="172"/>
    </row>
    <row r="720" spans="2:46" ht="37.5">
      <c r="C720" s="172"/>
      <c r="F720" s="271" t="s">
        <v>834</v>
      </c>
      <c r="G720" s="272" t="s">
        <v>835</v>
      </c>
      <c r="H720" s="169" t="s">
        <v>97</v>
      </c>
    </row>
    <row r="721" spans="3:8">
      <c r="C721" s="172"/>
      <c r="F721" s="213" t="s">
        <v>73</v>
      </c>
      <c r="G721" s="170" t="s">
        <v>73</v>
      </c>
      <c r="H721" s="535">
        <f>'[2]SD04I_13-8_統計データ_世帯_28b'!$F$67</f>
        <v>0</v>
      </c>
    </row>
    <row r="722" spans="3:8">
      <c r="C722" s="172"/>
      <c r="F722" s="213" t="s">
        <v>73</v>
      </c>
      <c r="G722" s="170" t="s">
        <v>836</v>
      </c>
      <c r="H722" s="605" t="s">
        <v>970</v>
      </c>
    </row>
    <row r="723" spans="3:8">
      <c r="C723" s="172"/>
      <c r="F723" s="213" t="s">
        <v>73</v>
      </c>
      <c r="G723" s="170" t="s">
        <v>837</v>
      </c>
      <c r="H723" s="605" t="s">
        <v>970</v>
      </c>
    </row>
    <row r="724" spans="3:8">
      <c r="C724" s="172"/>
      <c r="F724" s="213" t="s">
        <v>73</v>
      </c>
      <c r="G724" s="170" t="s">
        <v>838</v>
      </c>
      <c r="H724" s="605" t="s">
        <v>970</v>
      </c>
    </row>
    <row r="725" spans="3:8">
      <c r="C725" s="172"/>
      <c r="F725" s="213" t="s">
        <v>73</v>
      </c>
      <c r="G725" s="170" t="s">
        <v>839</v>
      </c>
      <c r="H725" s="605" t="s">
        <v>970</v>
      </c>
    </row>
    <row r="726" spans="3:8">
      <c r="C726" s="172"/>
      <c r="F726" s="213" t="s">
        <v>73</v>
      </c>
      <c r="G726" s="170" t="s">
        <v>840</v>
      </c>
      <c r="H726" s="605" t="s">
        <v>970</v>
      </c>
    </row>
    <row r="727" spans="3:8">
      <c r="C727" s="172"/>
      <c r="F727" s="213" t="s">
        <v>73</v>
      </c>
      <c r="G727" s="170" t="s">
        <v>841</v>
      </c>
      <c r="H727" s="605" t="s">
        <v>970</v>
      </c>
    </row>
    <row r="728" spans="3:8">
      <c r="C728" s="172"/>
      <c r="F728" s="213" t="s">
        <v>73</v>
      </c>
      <c r="G728" s="170" t="s">
        <v>842</v>
      </c>
      <c r="H728" s="605" t="s">
        <v>970</v>
      </c>
    </row>
    <row r="729" spans="3:8">
      <c r="C729" s="172"/>
      <c r="F729" s="213" t="s">
        <v>73</v>
      </c>
      <c r="G729" s="170" t="s">
        <v>843</v>
      </c>
      <c r="H729" s="605" t="s">
        <v>970</v>
      </c>
    </row>
    <row r="730" spans="3:8">
      <c r="C730" s="172"/>
      <c r="F730" s="213" t="s">
        <v>73</v>
      </c>
      <c r="G730" s="170" t="s">
        <v>844</v>
      </c>
      <c r="H730" s="605" t="s">
        <v>970</v>
      </c>
    </row>
    <row r="731" spans="3:8">
      <c r="C731" s="172"/>
      <c r="F731" s="213" t="s">
        <v>73</v>
      </c>
      <c r="G731" s="170" t="s">
        <v>845</v>
      </c>
      <c r="H731" s="605" t="s">
        <v>970</v>
      </c>
    </row>
    <row r="732" spans="3:8">
      <c r="C732" s="172"/>
      <c r="F732" s="213" t="s">
        <v>73</v>
      </c>
      <c r="G732" s="170" t="s">
        <v>846</v>
      </c>
      <c r="H732" s="605" t="s">
        <v>970</v>
      </c>
    </row>
    <row r="733" spans="3:8">
      <c r="C733" s="172"/>
      <c r="F733" s="213" t="s">
        <v>73</v>
      </c>
      <c r="G733" s="170" t="s">
        <v>847</v>
      </c>
      <c r="H733" s="605" t="s">
        <v>970</v>
      </c>
    </row>
    <row r="734" spans="3:8">
      <c r="C734" s="172"/>
      <c r="F734" s="213" t="s">
        <v>73</v>
      </c>
      <c r="G734" s="170" t="s">
        <v>848</v>
      </c>
      <c r="H734" s="605" t="s">
        <v>970</v>
      </c>
    </row>
    <row r="735" spans="3:8">
      <c r="C735" s="172"/>
      <c r="F735" s="213" t="s">
        <v>73</v>
      </c>
      <c r="G735" s="170" t="s">
        <v>849</v>
      </c>
      <c r="H735" s="605" t="s">
        <v>970</v>
      </c>
    </row>
    <row r="736" spans="3:8">
      <c r="C736" s="172"/>
      <c r="F736" s="213" t="s">
        <v>73</v>
      </c>
      <c r="G736" s="170" t="s">
        <v>850</v>
      </c>
      <c r="H736" s="605" t="s">
        <v>970</v>
      </c>
    </row>
    <row r="737" spans="3:13">
      <c r="C737" s="172"/>
      <c r="F737" s="213" t="s">
        <v>73</v>
      </c>
      <c r="G737" s="170" t="s">
        <v>851</v>
      </c>
      <c r="H737" s="605" t="s">
        <v>970</v>
      </c>
    </row>
    <row r="738" spans="3:13">
      <c r="C738" s="172"/>
      <c r="F738" s="213" t="s">
        <v>73</v>
      </c>
      <c r="G738" s="170" t="s">
        <v>852</v>
      </c>
      <c r="H738" s="605" t="s">
        <v>970</v>
      </c>
    </row>
    <row r="739" spans="3:13">
      <c r="C739" s="172"/>
      <c r="F739" s="213" t="s">
        <v>73</v>
      </c>
      <c r="G739" s="170" t="s">
        <v>853</v>
      </c>
      <c r="H739" s="605" t="s">
        <v>970</v>
      </c>
    </row>
    <row r="740" spans="3:13">
      <c r="C740" s="172"/>
      <c r="F740" s="213" t="s">
        <v>73</v>
      </c>
      <c r="G740" s="170" t="s">
        <v>854</v>
      </c>
      <c r="H740" s="605" t="s">
        <v>970</v>
      </c>
    </row>
    <row r="741" spans="3:13">
      <c r="C741" s="172"/>
      <c r="F741" s="213" t="s">
        <v>814</v>
      </c>
      <c r="G741" s="170" t="s">
        <v>73</v>
      </c>
      <c r="H741" s="535">
        <f>'[2]SD04I_13-8_統計データ_世帯_28b'!$F$68</f>
        <v>0</v>
      </c>
    </row>
    <row r="742" spans="3:13">
      <c r="C742" s="172"/>
      <c r="F742" s="213" t="s">
        <v>814</v>
      </c>
      <c r="G742" s="170" t="s">
        <v>836</v>
      </c>
      <c r="H742" s="605" t="s">
        <v>970</v>
      </c>
      <c r="M742"/>
    </row>
    <row r="743" spans="3:13">
      <c r="C743" s="172"/>
      <c r="F743" s="213" t="s">
        <v>814</v>
      </c>
      <c r="G743" s="170" t="s">
        <v>837</v>
      </c>
      <c r="H743" s="605" t="s">
        <v>970</v>
      </c>
      <c r="M743"/>
    </row>
    <row r="744" spans="3:13">
      <c r="C744" s="172"/>
      <c r="F744" s="213" t="s">
        <v>814</v>
      </c>
      <c r="G744" s="170" t="s">
        <v>838</v>
      </c>
      <c r="H744" s="605" t="s">
        <v>970</v>
      </c>
      <c r="M744"/>
    </row>
    <row r="745" spans="3:13">
      <c r="C745" s="172"/>
      <c r="F745" s="213" t="s">
        <v>814</v>
      </c>
      <c r="G745" s="170" t="s">
        <v>839</v>
      </c>
      <c r="H745" s="605" t="s">
        <v>970</v>
      </c>
      <c r="M745"/>
    </row>
    <row r="746" spans="3:13">
      <c r="C746" s="172"/>
      <c r="F746" s="213" t="s">
        <v>814</v>
      </c>
      <c r="G746" s="170" t="s">
        <v>840</v>
      </c>
      <c r="H746" s="605" t="s">
        <v>970</v>
      </c>
      <c r="M746"/>
    </row>
    <row r="747" spans="3:13">
      <c r="C747" s="172"/>
      <c r="F747" s="213" t="s">
        <v>814</v>
      </c>
      <c r="G747" s="170" t="s">
        <v>841</v>
      </c>
      <c r="H747" s="605" t="s">
        <v>970</v>
      </c>
      <c r="M747"/>
    </row>
    <row r="748" spans="3:13">
      <c r="C748" s="172"/>
      <c r="F748" s="213" t="s">
        <v>814</v>
      </c>
      <c r="G748" s="170" t="s">
        <v>842</v>
      </c>
      <c r="H748" s="605" t="s">
        <v>970</v>
      </c>
      <c r="M748"/>
    </row>
    <row r="749" spans="3:13">
      <c r="C749" s="172"/>
      <c r="F749" s="213" t="s">
        <v>814</v>
      </c>
      <c r="G749" s="170" t="s">
        <v>843</v>
      </c>
      <c r="H749" s="605" t="s">
        <v>970</v>
      </c>
      <c r="M749"/>
    </row>
    <row r="750" spans="3:13">
      <c r="C750" s="172"/>
      <c r="F750" s="213" t="s">
        <v>814</v>
      </c>
      <c r="G750" s="170" t="s">
        <v>844</v>
      </c>
      <c r="H750" s="605" t="s">
        <v>970</v>
      </c>
      <c r="M750"/>
    </row>
    <row r="751" spans="3:13">
      <c r="C751" s="172"/>
      <c r="F751" s="213" t="s">
        <v>814</v>
      </c>
      <c r="G751" s="170" t="s">
        <v>845</v>
      </c>
      <c r="H751" s="605" t="s">
        <v>970</v>
      </c>
      <c r="M751"/>
    </row>
    <row r="752" spans="3:13">
      <c r="C752" s="172"/>
      <c r="F752" s="213" t="s">
        <v>814</v>
      </c>
      <c r="G752" s="170" t="s">
        <v>846</v>
      </c>
      <c r="H752" s="605" t="s">
        <v>970</v>
      </c>
      <c r="M752"/>
    </row>
    <row r="753" spans="3:13">
      <c r="C753" s="172"/>
      <c r="F753" s="213" t="s">
        <v>814</v>
      </c>
      <c r="G753" s="170" t="s">
        <v>847</v>
      </c>
      <c r="H753" s="605" t="s">
        <v>970</v>
      </c>
      <c r="M753"/>
    </row>
    <row r="754" spans="3:13">
      <c r="C754" s="172"/>
      <c r="F754" s="213" t="s">
        <v>814</v>
      </c>
      <c r="G754" s="170" t="s">
        <v>848</v>
      </c>
      <c r="H754" s="605" t="s">
        <v>970</v>
      </c>
      <c r="M754"/>
    </row>
    <row r="755" spans="3:13">
      <c r="C755" s="172"/>
      <c r="F755" s="213" t="s">
        <v>814</v>
      </c>
      <c r="G755" s="170" t="s">
        <v>849</v>
      </c>
      <c r="H755" s="605" t="s">
        <v>970</v>
      </c>
      <c r="M755"/>
    </row>
    <row r="756" spans="3:13">
      <c r="C756" s="172"/>
      <c r="F756" s="213" t="s">
        <v>814</v>
      </c>
      <c r="G756" s="170" t="s">
        <v>850</v>
      </c>
      <c r="H756" s="605" t="s">
        <v>970</v>
      </c>
      <c r="M756"/>
    </row>
    <row r="757" spans="3:13">
      <c r="C757" s="172"/>
      <c r="F757" s="213" t="s">
        <v>814</v>
      </c>
      <c r="G757" s="170" t="s">
        <v>851</v>
      </c>
      <c r="H757" s="605" t="s">
        <v>970</v>
      </c>
      <c r="M757"/>
    </row>
    <row r="758" spans="3:13">
      <c r="C758" s="172"/>
      <c r="F758" s="213" t="s">
        <v>814</v>
      </c>
      <c r="G758" s="170" t="s">
        <v>852</v>
      </c>
      <c r="H758" s="605" t="s">
        <v>970</v>
      </c>
      <c r="M758"/>
    </row>
    <row r="759" spans="3:13">
      <c r="C759" s="172"/>
      <c r="F759" s="213" t="s">
        <v>814</v>
      </c>
      <c r="G759" s="170" t="s">
        <v>853</v>
      </c>
      <c r="H759" s="605" t="s">
        <v>970</v>
      </c>
      <c r="M759"/>
    </row>
    <row r="760" spans="3:13">
      <c r="C760" s="172"/>
      <c r="F760" s="213" t="s">
        <v>814</v>
      </c>
      <c r="G760" s="170" t="s">
        <v>854</v>
      </c>
      <c r="H760" s="605" t="s">
        <v>970</v>
      </c>
      <c r="M760"/>
    </row>
    <row r="761" spans="3:13">
      <c r="C761" s="172"/>
      <c r="F761" s="213" t="s">
        <v>815</v>
      </c>
      <c r="G761" s="170" t="s">
        <v>73</v>
      </c>
      <c r="H761" s="535">
        <f>'[2]SD04I_13-8_統計データ_世帯_28b'!$F$69</f>
        <v>0</v>
      </c>
      <c r="M761"/>
    </row>
    <row r="762" spans="3:13">
      <c r="C762" s="172"/>
      <c r="F762" s="213" t="s">
        <v>815</v>
      </c>
      <c r="G762" s="170" t="s">
        <v>836</v>
      </c>
      <c r="H762" s="605" t="s">
        <v>970</v>
      </c>
      <c r="M762"/>
    </row>
    <row r="763" spans="3:13">
      <c r="C763" s="172"/>
      <c r="F763" s="213" t="s">
        <v>815</v>
      </c>
      <c r="G763" s="170" t="s">
        <v>837</v>
      </c>
      <c r="H763" s="605" t="s">
        <v>970</v>
      </c>
      <c r="M763"/>
    </row>
    <row r="764" spans="3:13">
      <c r="C764" s="172"/>
      <c r="F764" s="213" t="s">
        <v>815</v>
      </c>
      <c r="G764" s="170" t="s">
        <v>838</v>
      </c>
      <c r="H764" s="605" t="s">
        <v>970</v>
      </c>
      <c r="M764"/>
    </row>
    <row r="765" spans="3:13">
      <c r="C765" s="172"/>
      <c r="F765" s="213" t="s">
        <v>815</v>
      </c>
      <c r="G765" s="170" t="s">
        <v>839</v>
      </c>
      <c r="H765" s="605" t="s">
        <v>970</v>
      </c>
      <c r="M765"/>
    </row>
    <row r="766" spans="3:13">
      <c r="C766" s="172"/>
      <c r="F766" s="213" t="s">
        <v>815</v>
      </c>
      <c r="G766" s="170" t="s">
        <v>840</v>
      </c>
      <c r="H766" s="605" t="s">
        <v>970</v>
      </c>
      <c r="M766"/>
    </row>
    <row r="767" spans="3:13">
      <c r="C767" s="172"/>
      <c r="F767" s="213" t="s">
        <v>815</v>
      </c>
      <c r="G767" s="170" t="s">
        <v>841</v>
      </c>
      <c r="H767" s="605" t="s">
        <v>970</v>
      </c>
      <c r="M767"/>
    </row>
    <row r="768" spans="3:13">
      <c r="C768" s="172"/>
      <c r="F768" s="213" t="s">
        <v>815</v>
      </c>
      <c r="G768" s="170" t="s">
        <v>842</v>
      </c>
      <c r="H768" s="605" t="s">
        <v>970</v>
      </c>
      <c r="M768"/>
    </row>
    <row r="769" spans="3:13">
      <c r="C769" s="172"/>
      <c r="F769" s="213" t="s">
        <v>815</v>
      </c>
      <c r="G769" s="170" t="s">
        <v>843</v>
      </c>
      <c r="H769" s="605" t="s">
        <v>970</v>
      </c>
      <c r="M769"/>
    </row>
    <row r="770" spans="3:13">
      <c r="C770" s="172"/>
      <c r="F770" s="213" t="s">
        <v>815</v>
      </c>
      <c r="G770" s="170" t="s">
        <v>844</v>
      </c>
      <c r="H770" s="605" t="s">
        <v>970</v>
      </c>
      <c r="M770"/>
    </row>
    <row r="771" spans="3:13">
      <c r="C771" s="172"/>
      <c r="F771" s="213" t="s">
        <v>815</v>
      </c>
      <c r="G771" s="170" t="s">
        <v>845</v>
      </c>
      <c r="H771" s="605" t="s">
        <v>970</v>
      </c>
      <c r="M771"/>
    </row>
    <row r="772" spans="3:13">
      <c r="C772" s="172"/>
      <c r="F772" s="213" t="s">
        <v>815</v>
      </c>
      <c r="G772" s="170" t="s">
        <v>846</v>
      </c>
      <c r="H772" s="605" t="s">
        <v>970</v>
      </c>
      <c r="M772"/>
    </row>
    <row r="773" spans="3:13">
      <c r="C773" s="172"/>
      <c r="F773" s="213" t="s">
        <v>815</v>
      </c>
      <c r="G773" s="170" t="s">
        <v>847</v>
      </c>
      <c r="H773" s="605" t="s">
        <v>970</v>
      </c>
      <c r="M773"/>
    </row>
    <row r="774" spans="3:13">
      <c r="C774" s="172"/>
      <c r="F774" s="213" t="s">
        <v>815</v>
      </c>
      <c r="G774" s="170" t="s">
        <v>848</v>
      </c>
      <c r="H774" s="605" t="s">
        <v>970</v>
      </c>
      <c r="M774"/>
    </row>
    <row r="775" spans="3:13">
      <c r="C775" s="172"/>
      <c r="F775" s="213" t="s">
        <v>815</v>
      </c>
      <c r="G775" s="170" t="s">
        <v>849</v>
      </c>
      <c r="H775" s="605" t="s">
        <v>970</v>
      </c>
      <c r="M775"/>
    </row>
    <row r="776" spans="3:13">
      <c r="C776" s="172"/>
      <c r="F776" s="213" t="s">
        <v>815</v>
      </c>
      <c r="G776" s="170" t="s">
        <v>850</v>
      </c>
      <c r="H776" s="605" t="s">
        <v>970</v>
      </c>
      <c r="M776"/>
    </row>
    <row r="777" spans="3:13">
      <c r="C777" s="172"/>
      <c r="F777" s="213" t="s">
        <v>815</v>
      </c>
      <c r="G777" s="170" t="s">
        <v>851</v>
      </c>
      <c r="H777" s="605" t="s">
        <v>970</v>
      </c>
      <c r="M777"/>
    </row>
    <row r="778" spans="3:13">
      <c r="C778" s="172"/>
      <c r="F778" s="213" t="s">
        <v>815</v>
      </c>
      <c r="G778" s="170" t="s">
        <v>852</v>
      </c>
      <c r="H778" s="605" t="s">
        <v>970</v>
      </c>
      <c r="M778"/>
    </row>
    <row r="779" spans="3:13">
      <c r="C779" s="172"/>
      <c r="F779" s="213" t="s">
        <v>815</v>
      </c>
      <c r="G779" s="170" t="s">
        <v>853</v>
      </c>
      <c r="H779" s="605" t="s">
        <v>970</v>
      </c>
      <c r="M779"/>
    </row>
    <row r="780" spans="3:13">
      <c r="C780" s="172"/>
      <c r="F780" s="213" t="s">
        <v>815</v>
      </c>
      <c r="G780" s="170" t="s">
        <v>854</v>
      </c>
      <c r="H780" s="605" t="s">
        <v>970</v>
      </c>
      <c r="M780"/>
    </row>
    <row r="781" spans="3:13">
      <c r="C781" s="172"/>
      <c r="F781" s="213" t="s">
        <v>816</v>
      </c>
      <c r="G781" s="170" t="s">
        <v>73</v>
      </c>
      <c r="H781" s="535">
        <f>'[2]SD04I_13-8_統計データ_世帯_28b'!$F$70</f>
        <v>0</v>
      </c>
      <c r="M781"/>
    </row>
    <row r="782" spans="3:13">
      <c r="C782" s="172"/>
      <c r="F782" s="213" t="s">
        <v>816</v>
      </c>
      <c r="G782" s="170" t="s">
        <v>836</v>
      </c>
      <c r="H782" s="605" t="s">
        <v>970</v>
      </c>
      <c r="M782"/>
    </row>
    <row r="783" spans="3:13">
      <c r="C783" s="172"/>
      <c r="F783" s="213" t="s">
        <v>816</v>
      </c>
      <c r="G783" s="170" t="s">
        <v>837</v>
      </c>
      <c r="H783" s="605" t="s">
        <v>970</v>
      </c>
      <c r="M783"/>
    </row>
    <row r="784" spans="3:13">
      <c r="C784" s="172"/>
      <c r="F784" s="213" t="s">
        <v>816</v>
      </c>
      <c r="G784" s="170" t="s">
        <v>838</v>
      </c>
      <c r="H784" s="605" t="s">
        <v>970</v>
      </c>
      <c r="M784"/>
    </row>
    <row r="785" spans="3:13">
      <c r="C785" s="172"/>
      <c r="F785" s="213" t="s">
        <v>816</v>
      </c>
      <c r="G785" s="170" t="s">
        <v>839</v>
      </c>
      <c r="H785" s="605" t="s">
        <v>970</v>
      </c>
      <c r="M785"/>
    </row>
    <row r="786" spans="3:13">
      <c r="C786" s="172"/>
      <c r="F786" s="213" t="s">
        <v>816</v>
      </c>
      <c r="G786" s="170" t="s">
        <v>840</v>
      </c>
      <c r="H786" s="605" t="s">
        <v>970</v>
      </c>
      <c r="M786"/>
    </row>
    <row r="787" spans="3:13">
      <c r="C787" s="172"/>
      <c r="F787" s="213" t="s">
        <v>816</v>
      </c>
      <c r="G787" s="170" t="s">
        <v>841</v>
      </c>
      <c r="H787" s="605" t="s">
        <v>970</v>
      </c>
      <c r="M787"/>
    </row>
    <row r="788" spans="3:13">
      <c r="C788" s="172"/>
      <c r="F788" s="213" t="s">
        <v>816</v>
      </c>
      <c r="G788" s="170" t="s">
        <v>842</v>
      </c>
      <c r="H788" s="605" t="s">
        <v>970</v>
      </c>
      <c r="M788"/>
    </row>
    <row r="789" spans="3:13">
      <c r="C789" s="172"/>
      <c r="F789" s="213" t="s">
        <v>816</v>
      </c>
      <c r="G789" s="170" t="s">
        <v>843</v>
      </c>
      <c r="H789" s="605" t="s">
        <v>970</v>
      </c>
      <c r="M789"/>
    </row>
    <row r="790" spans="3:13">
      <c r="C790" s="172"/>
      <c r="F790" s="213" t="s">
        <v>816</v>
      </c>
      <c r="G790" s="170" t="s">
        <v>844</v>
      </c>
      <c r="H790" s="605" t="s">
        <v>970</v>
      </c>
      <c r="M790"/>
    </row>
    <row r="791" spans="3:13">
      <c r="C791" s="172"/>
      <c r="F791" s="213" t="s">
        <v>816</v>
      </c>
      <c r="G791" s="170" t="s">
        <v>845</v>
      </c>
      <c r="H791" s="605" t="s">
        <v>970</v>
      </c>
      <c r="M791"/>
    </row>
    <row r="792" spans="3:13">
      <c r="C792" s="172"/>
      <c r="F792" s="213" t="s">
        <v>816</v>
      </c>
      <c r="G792" s="170" t="s">
        <v>846</v>
      </c>
      <c r="H792" s="605" t="s">
        <v>970</v>
      </c>
      <c r="M792"/>
    </row>
    <row r="793" spans="3:13">
      <c r="C793" s="172"/>
      <c r="F793" s="213" t="s">
        <v>816</v>
      </c>
      <c r="G793" s="170" t="s">
        <v>847</v>
      </c>
      <c r="H793" s="605" t="s">
        <v>970</v>
      </c>
      <c r="M793"/>
    </row>
    <row r="794" spans="3:13">
      <c r="C794" s="172"/>
      <c r="F794" s="213" t="s">
        <v>816</v>
      </c>
      <c r="G794" s="170" t="s">
        <v>848</v>
      </c>
      <c r="H794" s="605" t="s">
        <v>970</v>
      </c>
      <c r="M794"/>
    </row>
    <row r="795" spans="3:13">
      <c r="C795" s="172"/>
      <c r="F795" s="213" t="s">
        <v>816</v>
      </c>
      <c r="G795" s="170" t="s">
        <v>849</v>
      </c>
      <c r="H795" s="605" t="s">
        <v>970</v>
      </c>
      <c r="M795"/>
    </row>
    <row r="796" spans="3:13">
      <c r="C796" s="172"/>
      <c r="F796" s="213" t="s">
        <v>816</v>
      </c>
      <c r="G796" s="170" t="s">
        <v>850</v>
      </c>
      <c r="H796" s="605" t="s">
        <v>970</v>
      </c>
      <c r="M796"/>
    </row>
    <row r="797" spans="3:13">
      <c r="C797" s="172"/>
      <c r="F797" s="213" t="s">
        <v>816</v>
      </c>
      <c r="G797" s="170" t="s">
        <v>851</v>
      </c>
      <c r="H797" s="605" t="s">
        <v>970</v>
      </c>
      <c r="M797"/>
    </row>
    <row r="798" spans="3:13">
      <c r="C798" s="172"/>
      <c r="F798" s="213" t="s">
        <v>816</v>
      </c>
      <c r="G798" s="170" t="s">
        <v>852</v>
      </c>
      <c r="H798" s="605" t="s">
        <v>970</v>
      </c>
      <c r="M798"/>
    </row>
    <row r="799" spans="3:13">
      <c r="C799" s="172"/>
      <c r="F799" s="213" t="s">
        <v>816</v>
      </c>
      <c r="G799" s="170" t="s">
        <v>853</v>
      </c>
      <c r="H799" s="605" t="s">
        <v>970</v>
      </c>
      <c r="M799"/>
    </row>
    <row r="800" spans="3:13">
      <c r="C800" s="172"/>
      <c r="F800" s="213" t="s">
        <v>816</v>
      </c>
      <c r="G800" s="170" t="s">
        <v>854</v>
      </c>
      <c r="H800" s="605" t="s">
        <v>970</v>
      </c>
      <c r="M800"/>
    </row>
    <row r="801" spans="3:13">
      <c r="C801" s="172"/>
      <c r="F801" s="213" t="s">
        <v>817</v>
      </c>
      <c r="G801" s="170" t="s">
        <v>73</v>
      </c>
      <c r="H801" s="535">
        <f>'[2]SD04I_13-8_統計データ_世帯_28b'!$F$71</f>
        <v>0</v>
      </c>
      <c r="M801"/>
    </row>
    <row r="802" spans="3:13">
      <c r="C802" s="172"/>
      <c r="F802" s="213" t="s">
        <v>817</v>
      </c>
      <c r="G802" s="170" t="s">
        <v>836</v>
      </c>
      <c r="H802" s="605" t="s">
        <v>970</v>
      </c>
      <c r="M802"/>
    </row>
    <row r="803" spans="3:13">
      <c r="C803" s="172"/>
      <c r="F803" s="213" t="s">
        <v>817</v>
      </c>
      <c r="G803" s="170" t="s">
        <v>837</v>
      </c>
      <c r="H803" s="605" t="s">
        <v>970</v>
      </c>
      <c r="M803"/>
    </row>
    <row r="804" spans="3:13">
      <c r="C804" s="172"/>
      <c r="F804" s="213" t="s">
        <v>817</v>
      </c>
      <c r="G804" s="170" t="s">
        <v>838</v>
      </c>
      <c r="H804" s="605" t="s">
        <v>970</v>
      </c>
      <c r="M804"/>
    </row>
    <row r="805" spans="3:13">
      <c r="C805" s="172"/>
      <c r="F805" s="213" t="s">
        <v>817</v>
      </c>
      <c r="G805" s="170" t="s">
        <v>839</v>
      </c>
      <c r="H805" s="605" t="s">
        <v>970</v>
      </c>
      <c r="M805"/>
    </row>
    <row r="806" spans="3:13">
      <c r="C806" s="172"/>
      <c r="F806" s="213" t="s">
        <v>817</v>
      </c>
      <c r="G806" s="170" t="s">
        <v>840</v>
      </c>
      <c r="H806" s="605" t="s">
        <v>970</v>
      </c>
      <c r="M806"/>
    </row>
    <row r="807" spans="3:13">
      <c r="C807" s="172"/>
      <c r="F807" s="213" t="s">
        <v>817</v>
      </c>
      <c r="G807" s="170" t="s">
        <v>841</v>
      </c>
      <c r="H807" s="605" t="s">
        <v>970</v>
      </c>
      <c r="M807"/>
    </row>
    <row r="808" spans="3:13">
      <c r="C808" s="172"/>
      <c r="F808" s="213" t="s">
        <v>817</v>
      </c>
      <c r="G808" s="170" t="s">
        <v>842</v>
      </c>
      <c r="H808" s="605" t="s">
        <v>970</v>
      </c>
      <c r="M808"/>
    </row>
    <row r="809" spans="3:13">
      <c r="C809" s="172"/>
      <c r="F809" s="213" t="s">
        <v>817</v>
      </c>
      <c r="G809" s="170" t="s">
        <v>843</v>
      </c>
      <c r="H809" s="605" t="s">
        <v>970</v>
      </c>
      <c r="M809"/>
    </row>
    <row r="810" spans="3:13">
      <c r="C810" s="172"/>
      <c r="F810" s="213" t="s">
        <v>817</v>
      </c>
      <c r="G810" s="170" t="s">
        <v>844</v>
      </c>
      <c r="H810" s="605" t="s">
        <v>970</v>
      </c>
      <c r="M810"/>
    </row>
    <row r="811" spans="3:13">
      <c r="C811" s="172"/>
      <c r="F811" s="213" t="s">
        <v>817</v>
      </c>
      <c r="G811" s="170" t="s">
        <v>845</v>
      </c>
      <c r="H811" s="605" t="s">
        <v>970</v>
      </c>
      <c r="M811"/>
    </row>
    <row r="812" spans="3:13">
      <c r="C812" s="172"/>
      <c r="F812" s="213" t="s">
        <v>817</v>
      </c>
      <c r="G812" s="170" t="s">
        <v>846</v>
      </c>
      <c r="H812" s="605" t="s">
        <v>970</v>
      </c>
      <c r="M812"/>
    </row>
    <row r="813" spans="3:13">
      <c r="C813" s="172"/>
      <c r="F813" s="213" t="s">
        <v>817</v>
      </c>
      <c r="G813" s="170" t="s">
        <v>847</v>
      </c>
      <c r="H813" s="605" t="s">
        <v>970</v>
      </c>
      <c r="M813"/>
    </row>
    <row r="814" spans="3:13">
      <c r="C814" s="172"/>
      <c r="F814" s="213" t="s">
        <v>817</v>
      </c>
      <c r="G814" s="170" t="s">
        <v>848</v>
      </c>
      <c r="H814" s="605" t="s">
        <v>970</v>
      </c>
      <c r="M814"/>
    </row>
    <row r="815" spans="3:13">
      <c r="C815" s="172"/>
      <c r="F815" s="213" t="s">
        <v>817</v>
      </c>
      <c r="G815" s="170" t="s">
        <v>849</v>
      </c>
      <c r="H815" s="605" t="s">
        <v>970</v>
      </c>
      <c r="M815"/>
    </row>
    <row r="816" spans="3:13">
      <c r="C816" s="172"/>
      <c r="F816" s="213" t="s">
        <v>817</v>
      </c>
      <c r="G816" s="170" t="s">
        <v>850</v>
      </c>
      <c r="H816" s="605" t="s">
        <v>970</v>
      </c>
      <c r="M816"/>
    </row>
    <row r="817" spans="3:13">
      <c r="C817" s="172"/>
      <c r="F817" s="213" t="s">
        <v>817</v>
      </c>
      <c r="G817" s="170" t="s">
        <v>851</v>
      </c>
      <c r="H817" s="605" t="s">
        <v>970</v>
      </c>
      <c r="M817"/>
    </row>
    <row r="818" spans="3:13">
      <c r="C818" s="172"/>
      <c r="F818" s="213" t="s">
        <v>817</v>
      </c>
      <c r="G818" s="170" t="s">
        <v>852</v>
      </c>
      <c r="H818" s="605" t="s">
        <v>970</v>
      </c>
      <c r="M818"/>
    </row>
    <row r="819" spans="3:13">
      <c r="C819" s="172"/>
      <c r="F819" s="213" t="s">
        <v>817</v>
      </c>
      <c r="G819" s="170" t="s">
        <v>853</v>
      </c>
      <c r="H819" s="605" t="s">
        <v>970</v>
      </c>
      <c r="M819"/>
    </row>
    <row r="820" spans="3:13">
      <c r="C820" s="172"/>
      <c r="F820" s="213" t="s">
        <v>817</v>
      </c>
      <c r="G820" s="170" t="s">
        <v>854</v>
      </c>
      <c r="H820" s="605" t="s">
        <v>970</v>
      </c>
      <c r="M820"/>
    </row>
    <row r="821" spans="3:13">
      <c r="C821" s="172"/>
      <c r="F821" s="213" t="s">
        <v>818</v>
      </c>
      <c r="G821" s="170" t="s">
        <v>73</v>
      </c>
      <c r="H821" s="535">
        <f>'[2]SD04I_13-8_統計データ_世帯_28b'!$F$72</f>
        <v>0</v>
      </c>
      <c r="M821"/>
    </row>
    <row r="822" spans="3:13">
      <c r="C822" s="172"/>
      <c r="F822" s="213" t="s">
        <v>818</v>
      </c>
      <c r="G822" s="170" t="s">
        <v>836</v>
      </c>
      <c r="H822" s="605" t="s">
        <v>970</v>
      </c>
      <c r="M822"/>
    </row>
    <row r="823" spans="3:13">
      <c r="C823" s="172"/>
      <c r="F823" s="213" t="s">
        <v>818</v>
      </c>
      <c r="G823" s="170" t="s">
        <v>837</v>
      </c>
      <c r="H823" s="605" t="s">
        <v>970</v>
      </c>
      <c r="M823"/>
    </row>
    <row r="824" spans="3:13">
      <c r="C824" s="172"/>
      <c r="F824" s="213" t="s">
        <v>818</v>
      </c>
      <c r="G824" s="170" t="s">
        <v>838</v>
      </c>
      <c r="H824" s="605" t="s">
        <v>970</v>
      </c>
      <c r="M824"/>
    </row>
    <row r="825" spans="3:13">
      <c r="C825" s="172"/>
      <c r="F825" s="213" t="s">
        <v>818</v>
      </c>
      <c r="G825" s="170" t="s">
        <v>839</v>
      </c>
      <c r="H825" s="605" t="s">
        <v>970</v>
      </c>
      <c r="M825"/>
    </row>
    <row r="826" spans="3:13">
      <c r="C826" s="172"/>
      <c r="F826" s="213" t="s">
        <v>818</v>
      </c>
      <c r="G826" s="170" t="s">
        <v>840</v>
      </c>
      <c r="H826" s="605" t="s">
        <v>970</v>
      </c>
      <c r="M826"/>
    </row>
    <row r="827" spans="3:13">
      <c r="C827" s="172"/>
      <c r="F827" s="213" t="s">
        <v>818</v>
      </c>
      <c r="G827" s="170" t="s">
        <v>841</v>
      </c>
      <c r="H827" s="605" t="s">
        <v>970</v>
      </c>
      <c r="M827"/>
    </row>
    <row r="828" spans="3:13">
      <c r="C828" s="172"/>
      <c r="F828" s="213" t="s">
        <v>818</v>
      </c>
      <c r="G828" s="170" t="s">
        <v>842</v>
      </c>
      <c r="H828" s="605" t="s">
        <v>970</v>
      </c>
      <c r="M828"/>
    </row>
    <row r="829" spans="3:13">
      <c r="C829" s="172"/>
      <c r="F829" s="213" t="s">
        <v>818</v>
      </c>
      <c r="G829" s="170" t="s">
        <v>843</v>
      </c>
      <c r="H829" s="605" t="s">
        <v>970</v>
      </c>
      <c r="M829"/>
    </row>
    <row r="830" spans="3:13">
      <c r="C830" s="172"/>
      <c r="F830" s="213" t="s">
        <v>818</v>
      </c>
      <c r="G830" s="170" t="s">
        <v>844</v>
      </c>
      <c r="H830" s="605" t="s">
        <v>970</v>
      </c>
      <c r="M830"/>
    </row>
    <row r="831" spans="3:13">
      <c r="C831" s="172"/>
      <c r="F831" s="213" t="s">
        <v>818</v>
      </c>
      <c r="G831" s="170" t="s">
        <v>845</v>
      </c>
      <c r="H831" s="605" t="s">
        <v>970</v>
      </c>
      <c r="M831"/>
    </row>
    <row r="832" spans="3:13">
      <c r="C832" s="172"/>
      <c r="F832" s="213" t="s">
        <v>818</v>
      </c>
      <c r="G832" s="170" t="s">
        <v>846</v>
      </c>
      <c r="H832" s="605" t="s">
        <v>970</v>
      </c>
      <c r="M832"/>
    </row>
    <row r="833" spans="3:13">
      <c r="C833" s="172"/>
      <c r="F833" s="213" t="s">
        <v>818</v>
      </c>
      <c r="G833" s="170" t="s">
        <v>847</v>
      </c>
      <c r="H833" s="605" t="s">
        <v>970</v>
      </c>
      <c r="M833"/>
    </row>
    <row r="834" spans="3:13">
      <c r="C834" s="172"/>
      <c r="F834" s="213" t="s">
        <v>818</v>
      </c>
      <c r="G834" s="170" t="s">
        <v>848</v>
      </c>
      <c r="H834" s="605" t="s">
        <v>970</v>
      </c>
      <c r="M834"/>
    </row>
    <row r="835" spans="3:13">
      <c r="C835" s="172"/>
      <c r="F835" s="213" t="s">
        <v>818</v>
      </c>
      <c r="G835" s="170" t="s">
        <v>849</v>
      </c>
      <c r="H835" s="605" t="s">
        <v>970</v>
      </c>
      <c r="M835"/>
    </row>
    <row r="836" spans="3:13">
      <c r="C836" s="172"/>
      <c r="F836" s="213" t="s">
        <v>818</v>
      </c>
      <c r="G836" s="170" t="s">
        <v>850</v>
      </c>
      <c r="H836" s="605" t="s">
        <v>970</v>
      </c>
      <c r="M836"/>
    </row>
    <row r="837" spans="3:13">
      <c r="C837" s="172"/>
      <c r="F837" s="213" t="s">
        <v>818</v>
      </c>
      <c r="G837" s="170" t="s">
        <v>851</v>
      </c>
      <c r="H837" s="605" t="s">
        <v>970</v>
      </c>
      <c r="M837"/>
    </row>
    <row r="838" spans="3:13">
      <c r="C838" s="172"/>
      <c r="F838" s="213" t="s">
        <v>818</v>
      </c>
      <c r="G838" s="170" t="s">
        <v>852</v>
      </c>
      <c r="H838" s="605" t="s">
        <v>970</v>
      </c>
      <c r="M838"/>
    </row>
    <row r="839" spans="3:13">
      <c r="C839" s="172"/>
      <c r="F839" s="213" t="s">
        <v>818</v>
      </c>
      <c r="G839" s="170" t="s">
        <v>853</v>
      </c>
      <c r="H839" s="605" t="s">
        <v>970</v>
      </c>
      <c r="M839"/>
    </row>
    <row r="840" spans="3:13">
      <c r="C840" s="172"/>
      <c r="F840" s="213" t="s">
        <v>818</v>
      </c>
      <c r="G840" s="170" t="s">
        <v>854</v>
      </c>
      <c r="H840" s="605" t="s">
        <v>970</v>
      </c>
      <c r="M840"/>
    </row>
    <row r="841" spans="3:13">
      <c r="C841" s="172"/>
      <c r="F841" s="213" t="s">
        <v>819</v>
      </c>
      <c r="G841" s="170" t="s">
        <v>73</v>
      </c>
      <c r="H841" s="535">
        <f>'[2]SD04I_13-8_統計データ_世帯_28b'!$F$73</f>
        <v>0</v>
      </c>
      <c r="M841"/>
    </row>
    <row r="842" spans="3:13">
      <c r="C842" s="172"/>
      <c r="F842" s="213" t="s">
        <v>819</v>
      </c>
      <c r="G842" s="170" t="s">
        <v>836</v>
      </c>
      <c r="H842" s="605" t="s">
        <v>970</v>
      </c>
      <c r="M842"/>
    </row>
    <row r="843" spans="3:13">
      <c r="C843" s="172"/>
      <c r="F843" s="213" t="s">
        <v>819</v>
      </c>
      <c r="G843" s="170" t="s">
        <v>837</v>
      </c>
      <c r="H843" s="605" t="s">
        <v>970</v>
      </c>
      <c r="M843"/>
    </row>
    <row r="844" spans="3:13">
      <c r="C844" s="172"/>
      <c r="F844" s="213" t="s">
        <v>819</v>
      </c>
      <c r="G844" s="170" t="s">
        <v>838</v>
      </c>
      <c r="H844" s="605" t="s">
        <v>970</v>
      </c>
      <c r="M844"/>
    </row>
    <row r="845" spans="3:13">
      <c r="C845" s="172"/>
      <c r="F845" s="213" t="s">
        <v>819</v>
      </c>
      <c r="G845" s="170" t="s">
        <v>839</v>
      </c>
      <c r="H845" s="605" t="s">
        <v>970</v>
      </c>
      <c r="M845"/>
    </row>
    <row r="846" spans="3:13">
      <c r="C846" s="172"/>
      <c r="F846" s="213" t="s">
        <v>819</v>
      </c>
      <c r="G846" s="170" t="s">
        <v>840</v>
      </c>
      <c r="H846" s="605" t="s">
        <v>970</v>
      </c>
      <c r="M846"/>
    </row>
    <row r="847" spans="3:13">
      <c r="C847" s="172"/>
      <c r="F847" s="213" t="s">
        <v>819</v>
      </c>
      <c r="G847" s="170" t="s">
        <v>841</v>
      </c>
      <c r="H847" s="605" t="s">
        <v>970</v>
      </c>
      <c r="M847"/>
    </row>
    <row r="848" spans="3:13">
      <c r="C848" s="172"/>
      <c r="F848" s="213" t="s">
        <v>819</v>
      </c>
      <c r="G848" s="170" t="s">
        <v>842</v>
      </c>
      <c r="H848" s="605" t="s">
        <v>970</v>
      </c>
      <c r="M848"/>
    </row>
    <row r="849" spans="3:13">
      <c r="C849" s="172"/>
      <c r="F849" s="213" t="s">
        <v>819</v>
      </c>
      <c r="G849" s="170" t="s">
        <v>843</v>
      </c>
      <c r="H849" s="605" t="s">
        <v>970</v>
      </c>
      <c r="M849"/>
    </row>
    <row r="850" spans="3:13">
      <c r="C850" s="172"/>
      <c r="F850" s="213" t="s">
        <v>819</v>
      </c>
      <c r="G850" s="170" t="s">
        <v>844</v>
      </c>
      <c r="H850" s="605" t="s">
        <v>970</v>
      </c>
      <c r="M850"/>
    </row>
    <row r="851" spans="3:13">
      <c r="C851" s="172"/>
      <c r="F851" s="213" t="s">
        <v>819</v>
      </c>
      <c r="G851" s="170" t="s">
        <v>845</v>
      </c>
      <c r="H851" s="605" t="s">
        <v>970</v>
      </c>
      <c r="M851"/>
    </row>
    <row r="852" spans="3:13">
      <c r="C852" s="172"/>
      <c r="F852" s="213" t="s">
        <v>819</v>
      </c>
      <c r="G852" s="170" t="s">
        <v>846</v>
      </c>
      <c r="H852" s="605" t="s">
        <v>970</v>
      </c>
      <c r="M852"/>
    </row>
    <row r="853" spans="3:13">
      <c r="C853" s="172"/>
      <c r="F853" s="213" t="s">
        <v>819</v>
      </c>
      <c r="G853" s="170" t="s">
        <v>847</v>
      </c>
      <c r="H853" s="605" t="s">
        <v>970</v>
      </c>
      <c r="M853"/>
    </row>
    <row r="854" spans="3:13">
      <c r="C854" s="172"/>
      <c r="F854" s="213" t="s">
        <v>819</v>
      </c>
      <c r="G854" s="170" t="s">
        <v>848</v>
      </c>
      <c r="H854" s="605" t="s">
        <v>970</v>
      </c>
      <c r="M854"/>
    </row>
    <row r="855" spans="3:13">
      <c r="C855" s="172"/>
      <c r="F855" s="213" t="s">
        <v>819</v>
      </c>
      <c r="G855" s="170" t="s">
        <v>849</v>
      </c>
      <c r="H855" s="605" t="s">
        <v>970</v>
      </c>
      <c r="M855"/>
    </row>
    <row r="856" spans="3:13">
      <c r="C856" s="172"/>
      <c r="F856" s="213" t="s">
        <v>819</v>
      </c>
      <c r="G856" s="170" t="s">
        <v>850</v>
      </c>
      <c r="H856" s="605" t="s">
        <v>970</v>
      </c>
      <c r="M856"/>
    </row>
    <row r="857" spans="3:13">
      <c r="C857" s="172"/>
      <c r="F857" s="213" t="s">
        <v>819</v>
      </c>
      <c r="G857" s="170" t="s">
        <v>851</v>
      </c>
      <c r="H857" s="605" t="s">
        <v>970</v>
      </c>
      <c r="M857"/>
    </row>
    <row r="858" spans="3:13">
      <c r="C858" s="172"/>
      <c r="F858" s="213" t="s">
        <v>819</v>
      </c>
      <c r="G858" s="170" t="s">
        <v>852</v>
      </c>
      <c r="H858" s="605" t="s">
        <v>970</v>
      </c>
      <c r="M858"/>
    </row>
    <row r="859" spans="3:13">
      <c r="C859" s="172"/>
      <c r="F859" s="213" t="s">
        <v>819</v>
      </c>
      <c r="G859" s="170" t="s">
        <v>853</v>
      </c>
      <c r="H859" s="605" t="s">
        <v>970</v>
      </c>
      <c r="M859"/>
    </row>
    <row r="860" spans="3:13">
      <c r="C860" s="172"/>
      <c r="F860" s="213" t="s">
        <v>819</v>
      </c>
      <c r="G860" s="170" t="s">
        <v>854</v>
      </c>
      <c r="H860" s="605" t="s">
        <v>970</v>
      </c>
      <c r="M860"/>
    </row>
    <row r="861" spans="3:13">
      <c r="C861" s="172"/>
      <c r="F861" s="213" t="s">
        <v>820</v>
      </c>
      <c r="G861" s="170" t="s">
        <v>73</v>
      </c>
      <c r="H861" s="535">
        <f>'[2]SD04I_13-8_統計データ_世帯_28b'!$F$74</f>
        <v>0</v>
      </c>
      <c r="M861"/>
    </row>
    <row r="862" spans="3:13">
      <c r="C862" s="172"/>
      <c r="F862" s="213" t="s">
        <v>820</v>
      </c>
      <c r="G862" s="170" t="s">
        <v>836</v>
      </c>
      <c r="H862" s="605" t="s">
        <v>970</v>
      </c>
      <c r="M862"/>
    </row>
    <row r="863" spans="3:13">
      <c r="C863" s="172"/>
      <c r="F863" s="213" t="s">
        <v>820</v>
      </c>
      <c r="G863" s="170" t="s">
        <v>837</v>
      </c>
      <c r="H863" s="605" t="s">
        <v>970</v>
      </c>
      <c r="M863"/>
    </row>
    <row r="864" spans="3:13">
      <c r="C864" s="172"/>
      <c r="F864" s="213" t="s">
        <v>820</v>
      </c>
      <c r="G864" s="170" t="s">
        <v>838</v>
      </c>
      <c r="H864" s="605" t="s">
        <v>970</v>
      </c>
      <c r="M864"/>
    </row>
    <row r="865" spans="3:13">
      <c r="C865" s="172"/>
      <c r="F865" s="213" t="s">
        <v>820</v>
      </c>
      <c r="G865" s="170" t="s">
        <v>839</v>
      </c>
      <c r="H865" s="605" t="s">
        <v>970</v>
      </c>
      <c r="M865"/>
    </row>
    <row r="866" spans="3:13">
      <c r="C866" s="172"/>
      <c r="F866" s="213" t="s">
        <v>820</v>
      </c>
      <c r="G866" s="170" t="s">
        <v>840</v>
      </c>
      <c r="H866" s="605" t="s">
        <v>970</v>
      </c>
      <c r="M866"/>
    </row>
    <row r="867" spans="3:13">
      <c r="C867" s="172"/>
      <c r="F867" s="213" t="s">
        <v>820</v>
      </c>
      <c r="G867" s="170" t="s">
        <v>841</v>
      </c>
      <c r="H867" s="605" t="s">
        <v>970</v>
      </c>
      <c r="M867"/>
    </row>
    <row r="868" spans="3:13">
      <c r="C868" s="172"/>
      <c r="F868" s="213" t="s">
        <v>820</v>
      </c>
      <c r="G868" s="170" t="s">
        <v>842</v>
      </c>
      <c r="H868" s="605" t="s">
        <v>970</v>
      </c>
      <c r="M868"/>
    </row>
    <row r="869" spans="3:13">
      <c r="C869" s="172"/>
      <c r="F869" s="213" t="s">
        <v>820</v>
      </c>
      <c r="G869" s="170" t="s">
        <v>843</v>
      </c>
      <c r="H869" s="605" t="s">
        <v>970</v>
      </c>
      <c r="M869"/>
    </row>
    <row r="870" spans="3:13">
      <c r="C870" s="172"/>
      <c r="F870" s="213" t="s">
        <v>820</v>
      </c>
      <c r="G870" s="170" t="s">
        <v>844</v>
      </c>
      <c r="H870" s="605" t="s">
        <v>970</v>
      </c>
      <c r="M870"/>
    </row>
    <row r="871" spans="3:13">
      <c r="C871" s="172"/>
      <c r="F871" s="213" t="s">
        <v>820</v>
      </c>
      <c r="G871" s="170" t="s">
        <v>845</v>
      </c>
      <c r="H871" s="605" t="s">
        <v>970</v>
      </c>
      <c r="M871"/>
    </row>
    <row r="872" spans="3:13">
      <c r="C872" s="172"/>
      <c r="F872" s="213" t="s">
        <v>820</v>
      </c>
      <c r="G872" s="170" t="s">
        <v>846</v>
      </c>
      <c r="H872" s="605" t="s">
        <v>970</v>
      </c>
      <c r="M872"/>
    </row>
    <row r="873" spans="3:13">
      <c r="C873" s="172"/>
      <c r="F873" s="213" t="s">
        <v>820</v>
      </c>
      <c r="G873" s="170" t="s">
        <v>847</v>
      </c>
      <c r="H873" s="605" t="s">
        <v>970</v>
      </c>
      <c r="M873"/>
    </row>
    <row r="874" spans="3:13">
      <c r="C874" s="172"/>
      <c r="F874" s="213" t="s">
        <v>820</v>
      </c>
      <c r="G874" s="170" t="s">
        <v>848</v>
      </c>
      <c r="H874" s="605" t="s">
        <v>970</v>
      </c>
      <c r="M874"/>
    </row>
    <row r="875" spans="3:13">
      <c r="C875" s="172"/>
      <c r="F875" s="213" t="s">
        <v>820</v>
      </c>
      <c r="G875" s="170" t="s">
        <v>849</v>
      </c>
      <c r="H875" s="605" t="s">
        <v>970</v>
      </c>
      <c r="M875"/>
    </row>
    <row r="876" spans="3:13">
      <c r="C876" s="172"/>
      <c r="F876" s="213" t="s">
        <v>820</v>
      </c>
      <c r="G876" s="170" t="s">
        <v>850</v>
      </c>
      <c r="H876" s="605" t="s">
        <v>970</v>
      </c>
      <c r="M876"/>
    </row>
    <row r="877" spans="3:13">
      <c r="C877" s="172"/>
      <c r="F877" s="213" t="s">
        <v>820</v>
      </c>
      <c r="G877" s="170" t="s">
        <v>851</v>
      </c>
      <c r="H877" s="605" t="s">
        <v>970</v>
      </c>
      <c r="M877"/>
    </row>
    <row r="878" spans="3:13">
      <c r="C878" s="172"/>
      <c r="F878" s="213" t="s">
        <v>820</v>
      </c>
      <c r="G878" s="170" t="s">
        <v>852</v>
      </c>
      <c r="H878" s="605" t="s">
        <v>970</v>
      </c>
      <c r="M878"/>
    </row>
    <row r="879" spans="3:13">
      <c r="C879" s="172"/>
      <c r="F879" s="213" t="s">
        <v>820</v>
      </c>
      <c r="G879" s="170" t="s">
        <v>853</v>
      </c>
      <c r="H879" s="605" t="s">
        <v>970</v>
      </c>
      <c r="M879"/>
    </row>
    <row r="880" spans="3:13">
      <c r="C880" s="172"/>
      <c r="F880" s="213" t="s">
        <v>820</v>
      </c>
      <c r="G880" s="170" t="s">
        <v>854</v>
      </c>
      <c r="H880" s="605" t="s">
        <v>970</v>
      </c>
      <c r="M880"/>
    </row>
    <row r="881" spans="3:13">
      <c r="C881" s="172"/>
      <c r="F881" s="213" t="s">
        <v>821</v>
      </c>
      <c r="G881" s="170" t="s">
        <v>73</v>
      </c>
      <c r="H881" s="535">
        <f>'[2]SD04I_13-8_統計データ_世帯_28b'!$F$75</f>
        <v>0</v>
      </c>
      <c r="M881"/>
    </row>
    <row r="882" spans="3:13">
      <c r="C882" s="172"/>
      <c r="F882" s="213" t="s">
        <v>821</v>
      </c>
      <c r="G882" s="170" t="s">
        <v>836</v>
      </c>
      <c r="H882" s="605" t="s">
        <v>970</v>
      </c>
      <c r="M882"/>
    </row>
    <row r="883" spans="3:13">
      <c r="C883" s="172"/>
      <c r="F883" s="213" t="s">
        <v>821</v>
      </c>
      <c r="G883" s="170" t="s">
        <v>837</v>
      </c>
      <c r="H883" s="605" t="s">
        <v>970</v>
      </c>
      <c r="M883"/>
    </row>
    <row r="884" spans="3:13">
      <c r="C884" s="172"/>
      <c r="F884" s="213" t="s">
        <v>821</v>
      </c>
      <c r="G884" s="170" t="s">
        <v>838</v>
      </c>
      <c r="H884" s="605" t="s">
        <v>970</v>
      </c>
      <c r="M884"/>
    </row>
    <row r="885" spans="3:13">
      <c r="C885" s="172"/>
      <c r="F885" s="213" t="s">
        <v>821</v>
      </c>
      <c r="G885" s="170" t="s">
        <v>839</v>
      </c>
      <c r="H885" s="605" t="s">
        <v>970</v>
      </c>
      <c r="M885"/>
    </row>
    <row r="886" spans="3:13">
      <c r="C886" s="172"/>
      <c r="F886" s="213" t="s">
        <v>821</v>
      </c>
      <c r="G886" s="170" t="s">
        <v>840</v>
      </c>
      <c r="H886" s="605" t="s">
        <v>970</v>
      </c>
      <c r="M886"/>
    </row>
    <row r="887" spans="3:13">
      <c r="C887" s="172"/>
      <c r="F887" s="213" t="s">
        <v>821</v>
      </c>
      <c r="G887" s="170" t="s">
        <v>841</v>
      </c>
      <c r="H887" s="605" t="s">
        <v>970</v>
      </c>
      <c r="M887"/>
    </row>
    <row r="888" spans="3:13">
      <c r="C888" s="172"/>
      <c r="F888" s="213" t="s">
        <v>821</v>
      </c>
      <c r="G888" s="170" t="s">
        <v>842</v>
      </c>
      <c r="H888" s="605" t="s">
        <v>970</v>
      </c>
      <c r="M888"/>
    </row>
    <row r="889" spans="3:13">
      <c r="C889" s="172"/>
      <c r="F889" s="213" t="s">
        <v>821</v>
      </c>
      <c r="G889" s="170" t="s">
        <v>843</v>
      </c>
      <c r="H889" s="605" t="s">
        <v>970</v>
      </c>
      <c r="M889"/>
    </row>
    <row r="890" spans="3:13">
      <c r="C890" s="172"/>
      <c r="F890" s="213" t="s">
        <v>821</v>
      </c>
      <c r="G890" s="170" t="s">
        <v>844</v>
      </c>
      <c r="H890" s="605" t="s">
        <v>970</v>
      </c>
      <c r="M890"/>
    </row>
    <row r="891" spans="3:13">
      <c r="C891" s="172"/>
      <c r="F891" s="213" t="s">
        <v>821</v>
      </c>
      <c r="G891" s="170" t="s">
        <v>845</v>
      </c>
      <c r="H891" s="605" t="s">
        <v>970</v>
      </c>
      <c r="M891"/>
    </row>
    <row r="892" spans="3:13">
      <c r="C892" s="172"/>
      <c r="F892" s="213" t="s">
        <v>821</v>
      </c>
      <c r="G892" s="170" t="s">
        <v>846</v>
      </c>
      <c r="H892" s="605" t="s">
        <v>970</v>
      </c>
      <c r="M892"/>
    </row>
    <row r="893" spans="3:13">
      <c r="C893" s="172"/>
      <c r="F893" s="213" t="s">
        <v>821</v>
      </c>
      <c r="G893" s="170" t="s">
        <v>847</v>
      </c>
      <c r="H893" s="605" t="s">
        <v>970</v>
      </c>
      <c r="M893"/>
    </row>
    <row r="894" spans="3:13">
      <c r="C894" s="172"/>
      <c r="F894" s="213" t="s">
        <v>821</v>
      </c>
      <c r="G894" s="170" t="s">
        <v>848</v>
      </c>
      <c r="H894" s="605" t="s">
        <v>970</v>
      </c>
      <c r="M894"/>
    </row>
    <row r="895" spans="3:13">
      <c r="C895" s="172"/>
      <c r="F895" s="213" t="s">
        <v>821</v>
      </c>
      <c r="G895" s="170" t="s">
        <v>849</v>
      </c>
      <c r="H895" s="605" t="s">
        <v>970</v>
      </c>
      <c r="M895"/>
    </row>
    <row r="896" spans="3:13">
      <c r="C896" s="172"/>
      <c r="F896" s="213" t="s">
        <v>821</v>
      </c>
      <c r="G896" s="170" t="s">
        <v>850</v>
      </c>
      <c r="H896" s="605" t="s">
        <v>970</v>
      </c>
      <c r="M896"/>
    </row>
    <row r="897" spans="3:13">
      <c r="C897" s="172"/>
      <c r="F897" s="213" t="s">
        <v>821</v>
      </c>
      <c r="G897" s="170" t="s">
        <v>851</v>
      </c>
      <c r="H897" s="605" t="s">
        <v>970</v>
      </c>
      <c r="M897"/>
    </row>
    <row r="898" spans="3:13">
      <c r="C898" s="172"/>
      <c r="F898" s="213" t="s">
        <v>821</v>
      </c>
      <c r="G898" s="170" t="s">
        <v>852</v>
      </c>
      <c r="H898" s="605" t="s">
        <v>970</v>
      </c>
      <c r="M898"/>
    </row>
    <row r="899" spans="3:13">
      <c r="C899" s="172"/>
      <c r="F899" s="213" t="s">
        <v>821</v>
      </c>
      <c r="G899" s="170" t="s">
        <v>853</v>
      </c>
      <c r="H899" s="605" t="s">
        <v>970</v>
      </c>
      <c r="M899"/>
    </row>
    <row r="900" spans="3:13">
      <c r="C900" s="172"/>
      <c r="F900" s="213" t="s">
        <v>821</v>
      </c>
      <c r="G900" s="170" t="s">
        <v>854</v>
      </c>
      <c r="H900" s="605" t="s">
        <v>970</v>
      </c>
      <c r="M900"/>
    </row>
    <row r="901" spans="3:13">
      <c r="C901" s="172"/>
      <c r="F901" s="213" t="s">
        <v>822</v>
      </c>
      <c r="G901" s="170" t="s">
        <v>73</v>
      </c>
      <c r="H901" s="535">
        <f>'[2]SD04I_13-8_統計データ_世帯_28b'!$F$76</f>
        <v>0</v>
      </c>
      <c r="M901"/>
    </row>
    <row r="902" spans="3:13">
      <c r="C902" s="172"/>
      <c r="F902" s="213" t="s">
        <v>822</v>
      </c>
      <c r="G902" s="170" t="s">
        <v>836</v>
      </c>
      <c r="H902" s="605" t="s">
        <v>970</v>
      </c>
      <c r="M902"/>
    </row>
    <row r="903" spans="3:13">
      <c r="C903" s="172"/>
      <c r="F903" s="213" t="s">
        <v>822</v>
      </c>
      <c r="G903" s="170" t="s">
        <v>837</v>
      </c>
      <c r="H903" s="605" t="s">
        <v>970</v>
      </c>
      <c r="M903"/>
    </row>
    <row r="904" spans="3:13">
      <c r="C904" s="172"/>
      <c r="F904" s="213" t="s">
        <v>822</v>
      </c>
      <c r="G904" s="170" t="s">
        <v>838</v>
      </c>
      <c r="H904" s="605" t="s">
        <v>970</v>
      </c>
      <c r="M904"/>
    </row>
    <row r="905" spans="3:13">
      <c r="C905" s="172"/>
      <c r="F905" s="213" t="s">
        <v>822</v>
      </c>
      <c r="G905" s="170" t="s">
        <v>839</v>
      </c>
      <c r="H905" s="605" t="s">
        <v>970</v>
      </c>
      <c r="M905"/>
    </row>
    <row r="906" spans="3:13">
      <c r="C906" s="172"/>
      <c r="F906" s="213" t="s">
        <v>822</v>
      </c>
      <c r="G906" s="170" t="s">
        <v>840</v>
      </c>
      <c r="H906" s="605" t="s">
        <v>970</v>
      </c>
      <c r="M906"/>
    </row>
    <row r="907" spans="3:13">
      <c r="C907" s="172"/>
      <c r="F907" s="213" t="s">
        <v>822</v>
      </c>
      <c r="G907" s="170" t="s">
        <v>841</v>
      </c>
      <c r="H907" s="605" t="s">
        <v>970</v>
      </c>
      <c r="M907"/>
    </row>
    <row r="908" spans="3:13">
      <c r="C908" s="172"/>
      <c r="F908" s="213" t="s">
        <v>822</v>
      </c>
      <c r="G908" s="170" t="s">
        <v>842</v>
      </c>
      <c r="H908" s="605" t="s">
        <v>970</v>
      </c>
      <c r="M908"/>
    </row>
    <row r="909" spans="3:13">
      <c r="C909" s="172"/>
      <c r="F909" s="213" t="s">
        <v>822</v>
      </c>
      <c r="G909" s="170" t="s">
        <v>843</v>
      </c>
      <c r="H909" s="605" t="s">
        <v>970</v>
      </c>
      <c r="M909"/>
    </row>
    <row r="910" spans="3:13">
      <c r="C910" s="172"/>
      <c r="F910" s="213" t="s">
        <v>822</v>
      </c>
      <c r="G910" s="170" t="s">
        <v>844</v>
      </c>
      <c r="H910" s="605" t="s">
        <v>970</v>
      </c>
      <c r="M910"/>
    </row>
    <row r="911" spans="3:13">
      <c r="C911" s="172"/>
      <c r="F911" s="213" t="s">
        <v>822</v>
      </c>
      <c r="G911" s="170" t="s">
        <v>845</v>
      </c>
      <c r="H911" s="605" t="s">
        <v>970</v>
      </c>
      <c r="M911"/>
    </row>
    <row r="912" spans="3:13">
      <c r="C912" s="172"/>
      <c r="F912" s="213" t="s">
        <v>822</v>
      </c>
      <c r="G912" s="170" t="s">
        <v>846</v>
      </c>
      <c r="H912" s="605" t="s">
        <v>970</v>
      </c>
      <c r="M912"/>
    </row>
    <row r="913" spans="3:13">
      <c r="C913" s="172"/>
      <c r="F913" s="213" t="s">
        <v>822</v>
      </c>
      <c r="G913" s="170" t="s">
        <v>847</v>
      </c>
      <c r="H913" s="605" t="s">
        <v>970</v>
      </c>
      <c r="M913"/>
    </row>
    <row r="914" spans="3:13">
      <c r="C914" s="172"/>
      <c r="F914" s="213" t="s">
        <v>822</v>
      </c>
      <c r="G914" s="170" t="s">
        <v>848</v>
      </c>
      <c r="H914" s="605" t="s">
        <v>970</v>
      </c>
      <c r="M914"/>
    </row>
    <row r="915" spans="3:13">
      <c r="C915" s="172"/>
      <c r="F915" s="213" t="s">
        <v>822</v>
      </c>
      <c r="G915" s="170" t="s">
        <v>849</v>
      </c>
      <c r="H915" s="605" t="s">
        <v>970</v>
      </c>
      <c r="M915"/>
    </row>
    <row r="916" spans="3:13">
      <c r="C916" s="172"/>
      <c r="F916" s="213" t="s">
        <v>822</v>
      </c>
      <c r="G916" s="170" t="s">
        <v>850</v>
      </c>
      <c r="H916" s="605" t="s">
        <v>970</v>
      </c>
      <c r="M916"/>
    </row>
    <row r="917" spans="3:13">
      <c r="C917" s="172"/>
      <c r="F917" s="213" t="s">
        <v>822</v>
      </c>
      <c r="G917" s="170" t="s">
        <v>851</v>
      </c>
      <c r="H917" s="605" t="s">
        <v>970</v>
      </c>
      <c r="M917"/>
    </row>
    <row r="918" spans="3:13">
      <c r="C918" s="172"/>
      <c r="F918" s="213" t="s">
        <v>822</v>
      </c>
      <c r="G918" s="170" t="s">
        <v>852</v>
      </c>
      <c r="H918" s="605" t="s">
        <v>970</v>
      </c>
      <c r="M918"/>
    </row>
    <row r="919" spans="3:13">
      <c r="C919" s="172"/>
      <c r="F919" s="213" t="s">
        <v>822</v>
      </c>
      <c r="G919" s="170" t="s">
        <v>853</v>
      </c>
      <c r="H919" s="605" t="s">
        <v>970</v>
      </c>
      <c r="M919"/>
    </row>
    <row r="920" spans="3:13">
      <c r="C920" s="172"/>
      <c r="F920" s="213" t="s">
        <v>822</v>
      </c>
      <c r="G920" s="170" t="s">
        <v>854</v>
      </c>
      <c r="H920" s="605" t="s">
        <v>970</v>
      </c>
      <c r="M920"/>
    </row>
    <row r="921" spans="3:13">
      <c r="C921" s="172"/>
      <c r="F921" s="213" t="s">
        <v>823</v>
      </c>
      <c r="G921" s="170" t="s">
        <v>73</v>
      </c>
      <c r="H921" s="535">
        <f>'[2]SD04I_13-8_統計データ_世帯_28b'!$F$77</f>
        <v>0</v>
      </c>
      <c r="M921"/>
    </row>
    <row r="922" spans="3:13">
      <c r="C922" s="172"/>
      <c r="F922" s="213" t="s">
        <v>823</v>
      </c>
      <c r="G922" s="170" t="s">
        <v>836</v>
      </c>
      <c r="H922" s="605" t="s">
        <v>970</v>
      </c>
      <c r="M922"/>
    </row>
    <row r="923" spans="3:13">
      <c r="C923" s="172"/>
      <c r="F923" s="213" t="s">
        <v>823</v>
      </c>
      <c r="G923" s="170" t="s">
        <v>837</v>
      </c>
      <c r="H923" s="605" t="s">
        <v>970</v>
      </c>
      <c r="M923"/>
    </row>
    <row r="924" spans="3:13">
      <c r="C924" s="172"/>
      <c r="F924" s="213" t="s">
        <v>823</v>
      </c>
      <c r="G924" s="170" t="s">
        <v>838</v>
      </c>
      <c r="H924" s="605" t="s">
        <v>970</v>
      </c>
      <c r="M924"/>
    </row>
    <row r="925" spans="3:13">
      <c r="C925" s="172"/>
      <c r="F925" s="213" t="s">
        <v>823</v>
      </c>
      <c r="G925" s="170" t="s">
        <v>839</v>
      </c>
      <c r="H925" s="605" t="s">
        <v>970</v>
      </c>
      <c r="M925"/>
    </row>
    <row r="926" spans="3:13">
      <c r="C926" s="172"/>
      <c r="F926" s="213" t="s">
        <v>823</v>
      </c>
      <c r="G926" s="170" t="s">
        <v>840</v>
      </c>
      <c r="H926" s="605" t="s">
        <v>970</v>
      </c>
      <c r="M926"/>
    </row>
    <row r="927" spans="3:13">
      <c r="C927" s="172"/>
      <c r="F927" s="213" t="s">
        <v>823</v>
      </c>
      <c r="G927" s="170" t="s">
        <v>841</v>
      </c>
      <c r="H927" s="605" t="s">
        <v>970</v>
      </c>
      <c r="M927"/>
    </row>
    <row r="928" spans="3:13">
      <c r="C928" s="172"/>
      <c r="F928" s="213" t="s">
        <v>823</v>
      </c>
      <c r="G928" s="170" t="s">
        <v>842</v>
      </c>
      <c r="H928" s="605" t="s">
        <v>970</v>
      </c>
      <c r="M928"/>
    </row>
    <row r="929" spans="3:13">
      <c r="C929" s="172"/>
      <c r="F929" s="213" t="s">
        <v>823</v>
      </c>
      <c r="G929" s="170" t="s">
        <v>843</v>
      </c>
      <c r="H929" s="605" t="s">
        <v>970</v>
      </c>
      <c r="M929"/>
    </row>
    <row r="930" spans="3:13">
      <c r="C930" s="172"/>
      <c r="F930" s="213" t="s">
        <v>823</v>
      </c>
      <c r="G930" s="170" t="s">
        <v>844</v>
      </c>
      <c r="H930" s="605" t="s">
        <v>970</v>
      </c>
      <c r="M930"/>
    </row>
    <row r="931" spans="3:13">
      <c r="C931" s="172"/>
      <c r="F931" s="213" t="s">
        <v>823</v>
      </c>
      <c r="G931" s="170" t="s">
        <v>845</v>
      </c>
      <c r="H931" s="605" t="s">
        <v>970</v>
      </c>
      <c r="M931"/>
    </row>
    <row r="932" spans="3:13">
      <c r="C932" s="172"/>
      <c r="F932" s="213" t="s">
        <v>823</v>
      </c>
      <c r="G932" s="170" t="s">
        <v>846</v>
      </c>
      <c r="H932" s="605" t="s">
        <v>970</v>
      </c>
      <c r="M932"/>
    </row>
    <row r="933" spans="3:13">
      <c r="C933" s="172"/>
      <c r="F933" s="213" t="s">
        <v>823</v>
      </c>
      <c r="G933" s="170" t="s">
        <v>847</v>
      </c>
      <c r="H933" s="605" t="s">
        <v>970</v>
      </c>
      <c r="M933"/>
    </row>
    <row r="934" spans="3:13">
      <c r="C934" s="172"/>
      <c r="F934" s="213" t="s">
        <v>823</v>
      </c>
      <c r="G934" s="170" t="s">
        <v>848</v>
      </c>
      <c r="H934" s="605" t="s">
        <v>970</v>
      </c>
      <c r="M934"/>
    </row>
    <row r="935" spans="3:13">
      <c r="C935" s="172"/>
      <c r="F935" s="213" t="s">
        <v>823</v>
      </c>
      <c r="G935" s="170" t="s">
        <v>849</v>
      </c>
      <c r="H935" s="605" t="s">
        <v>970</v>
      </c>
      <c r="M935"/>
    </row>
    <row r="936" spans="3:13">
      <c r="C936" s="172"/>
      <c r="F936" s="213" t="s">
        <v>823</v>
      </c>
      <c r="G936" s="170" t="s">
        <v>850</v>
      </c>
      <c r="H936" s="605" t="s">
        <v>970</v>
      </c>
      <c r="M936"/>
    </row>
    <row r="937" spans="3:13">
      <c r="C937" s="172"/>
      <c r="F937" s="213" t="s">
        <v>823</v>
      </c>
      <c r="G937" s="170" t="s">
        <v>851</v>
      </c>
      <c r="H937" s="605" t="s">
        <v>970</v>
      </c>
      <c r="M937"/>
    </row>
    <row r="938" spans="3:13">
      <c r="C938" s="172"/>
      <c r="F938" s="213" t="s">
        <v>823</v>
      </c>
      <c r="G938" s="170" t="s">
        <v>852</v>
      </c>
      <c r="H938" s="605" t="s">
        <v>970</v>
      </c>
      <c r="M938"/>
    </row>
    <row r="939" spans="3:13">
      <c r="C939" s="172"/>
      <c r="F939" s="213" t="s">
        <v>823</v>
      </c>
      <c r="G939" s="170" t="s">
        <v>853</v>
      </c>
      <c r="H939" s="605" t="s">
        <v>970</v>
      </c>
      <c r="M939"/>
    </row>
    <row r="940" spans="3:13">
      <c r="C940" s="172"/>
      <c r="F940" s="213" t="s">
        <v>823</v>
      </c>
      <c r="G940" s="170" t="s">
        <v>854</v>
      </c>
      <c r="H940" s="605" t="s">
        <v>970</v>
      </c>
      <c r="M940"/>
    </row>
    <row r="941" spans="3:13">
      <c r="C941" s="172"/>
      <c r="F941" s="213" t="s">
        <v>824</v>
      </c>
      <c r="G941" s="170" t="s">
        <v>73</v>
      </c>
      <c r="H941" s="535">
        <f>'[2]SD04I_13-8_統計データ_世帯_28b'!$F$78</f>
        <v>0</v>
      </c>
      <c r="M941"/>
    </row>
    <row r="942" spans="3:13">
      <c r="C942" s="172"/>
      <c r="F942" s="213" t="s">
        <v>824</v>
      </c>
      <c r="G942" s="170" t="s">
        <v>836</v>
      </c>
      <c r="H942" s="605" t="s">
        <v>970</v>
      </c>
      <c r="M942"/>
    </row>
    <row r="943" spans="3:13">
      <c r="C943" s="172"/>
      <c r="F943" s="213" t="s">
        <v>824</v>
      </c>
      <c r="G943" s="170" t="s">
        <v>837</v>
      </c>
      <c r="H943" s="605" t="s">
        <v>970</v>
      </c>
      <c r="M943"/>
    </row>
    <row r="944" spans="3:13">
      <c r="C944" s="172"/>
      <c r="F944" s="213" t="s">
        <v>824</v>
      </c>
      <c r="G944" s="170" t="s">
        <v>838</v>
      </c>
      <c r="H944" s="605" t="s">
        <v>970</v>
      </c>
      <c r="M944"/>
    </row>
    <row r="945" spans="3:13">
      <c r="C945" s="172"/>
      <c r="F945" s="213" t="s">
        <v>824</v>
      </c>
      <c r="G945" s="170" t="s">
        <v>839</v>
      </c>
      <c r="H945" s="605" t="s">
        <v>970</v>
      </c>
      <c r="M945"/>
    </row>
    <row r="946" spans="3:13">
      <c r="C946" s="172"/>
      <c r="F946" s="213" t="s">
        <v>824</v>
      </c>
      <c r="G946" s="170" t="s">
        <v>840</v>
      </c>
      <c r="H946" s="605" t="s">
        <v>970</v>
      </c>
      <c r="M946"/>
    </row>
    <row r="947" spans="3:13">
      <c r="C947" s="172"/>
      <c r="F947" s="213" t="s">
        <v>824</v>
      </c>
      <c r="G947" s="170" t="s">
        <v>841</v>
      </c>
      <c r="H947" s="605" t="s">
        <v>970</v>
      </c>
      <c r="M947"/>
    </row>
    <row r="948" spans="3:13">
      <c r="C948" s="172"/>
      <c r="F948" s="213" t="s">
        <v>824</v>
      </c>
      <c r="G948" s="170" t="s">
        <v>842</v>
      </c>
      <c r="H948" s="605" t="s">
        <v>970</v>
      </c>
      <c r="M948"/>
    </row>
    <row r="949" spans="3:13">
      <c r="C949" s="172"/>
      <c r="F949" s="213" t="s">
        <v>824</v>
      </c>
      <c r="G949" s="170" t="s">
        <v>843</v>
      </c>
      <c r="H949" s="605" t="s">
        <v>970</v>
      </c>
      <c r="M949"/>
    </row>
    <row r="950" spans="3:13">
      <c r="C950" s="172"/>
      <c r="F950" s="213" t="s">
        <v>824</v>
      </c>
      <c r="G950" s="170" t="s">
        <v>844</v>
      </c>
      <c r="H950" s="605" t="s">
        <v>970</v>
      </c>
      <c r="M950"/>
    </row>
    <row r="951" spans="3:13">
      <c r="C951" s="172"/>
      <c r="F951" s="213" t="s">
        <v>824</v>
      </c>
      <c r="G951" s="170" t="s">
        <v>845</v>
      </c>
      <c r="H951" s="605" t="s">
        <v>970</v>
      </c>
      <c r="M951"/>
    </row>
    <row r="952" spans="3:13">
      <c r="C952" s="172"/>
      <c r="F952" s="213" t="s">
        <v>824</v>
      </c>
      <c r="G952" s="170" t="s">
        <v>846</v>
      </c>
      <c r="H952" s="605" t="s">
        <v>970</v>
      </c>
      <c r="M952"/>
    </row>
    <row r="953" spans="3:13">
      <c r="C953" s="172"/>
      <c r="F953" s="213" t="s">
        <v>824</v>
      </c>
      <c r="G953" s="170" t="s">
        <v>847</v>
      </c>
      <c r="H953" s="605" t="s">
        <v>970</v>
      </c>
      <c r="M953"/>
    </row>
    <row r="954" spans="3:13">
      <c r="C954" s="172"/>
      <c r="F954" s="213" t="s">
        <v>824</v>
      </c>
      <c r="G954" s="170" t="s">
        <v>848</v>
      </c>
      <c r="H954" s="605" t="s">
        <v>970</v>
      </c>
      <c r="M954"/>
    </row>
    <row r="955" spans="3:13">
      <c r="C955" s="172"/>
      <c r="F955" s="213" t="s">
        <v>824</v>
      </c>
      <c r="G955" s="170" t="s">
        <v>849</v>
      </c>
      <c r="H955" s="605" t="s">
        <v>970</v>
      </c>
      <c r="M955"/>
    </row>
    <row r="956" spans="3:13">
      <c r="C956" s="172"/>
      <c r="F956" s="213" t="s">
        <v>824</v>
      </c>
      <c r="G956" s="170" t="s">
        <v>850</v>
      </c>
      <c r="H956" s="605" t="s">
        <v>970</v>
      </c>
      <c r="M956"/>
    </row>
    <row r="957" spans="3:13">
      <c r="C957" s="172"/>
      <c r="F957" s="213" t="s">
        <v>824</v>
      </c>
      <c r="G957" s="170" t="s">
        <v>851</v>
      </c>
      <c r="H957" s="605" t="s">
        <v>970</v>
      </c>
      <c r="M957"/>
    </row>
    <row r="958" spans="3:13">
      <c r="C958" s="172"/>
      <c r="F958" s="213" t="s">
        <v>824</v>
      </c>
      <c r="G958" s="170" t="s">
        <v>852</v>
      </c>
      <c r="H958" s="605" t="s">
        <v>970</v>
      </c>
      <c r="M958"/>
    </row>
    <row r="959" spans="3:13">
      <c r="C959" s="172"/>
      <c r="F959" s="213" t="s">
        <v>824</v>
      </c>
      <c r="G959" s="170" t="s">
        <v>853</v>
      </c>
      <c r="H959" s="605" t="s">
        <v>970</v>
      </c>
      <c r="M959"/>
    </row>
    <row r="960" spans="3:13">
      <c r="C960" s="172"/>
      <c r="F960" s="213" t="s">
        <v>824</v>
      </c>
      <c r="G960" s="170" t="s">
        <v>854</v>
      </c>
      <c r="H960" s="605" t="s">
        <v>970</v>
      </c>
      <c r="M960"/>
    </row>
    <row r="961" spans="3:13">
      <c r="C961" s="172"/>
      <c r="F961" s="213" t="s">
        <v>825</v>
      </c>
      <c r="G961" s="170" t="s">
        <v>73</v>
      </c>
      <c r="H961" s="535">
        <f>'[2]SD04I_13-8_統計データ_世帯_28b'!$F$79</f>
        <v>0</v>
      </c>
      <c r="M961"/>
    </row>
    <row r="962" spans="3:13">
      <c r="C962" s="172"/>
      <c r="F962" s="213" t="s">
        <v>825</v>
      </c>
      <c r="G962" s="170" t="s">
        <v>836</v>
      </c>
      <c r="H962" s="605" t="s">
        <v>970</v>
      </c>
      <c r="M962"/>
    </row>
    <row r="963" spans="3:13">
      <c r="C963" s="172"/>
      <c r="F963" s="213" t="s">
        <v>825</v>
      </c>
      <c r="G963" s="170" t="s">
        <v>837</v>
      </c>
      <c r="H963" s="605" t="s">
        <v>970</v>
      </c>
      <c r="M963"/>
    </row>
    <row r="964" spans="3:13">
      <c r="C964" s="172"/>
      <c r="F964" s="213" t="s">
        <v>825</v>
      </c>
      <c r="G964" s="170" t="s">
        <v>838</v>
      </c>
      <c r="H964" s="605" t="s">
        <v>970</v>
      </c>
      <c r="M964"/>
    </row>
    <row r="965" spans="3:13">
      <c r="C965" s="172"/>
      <c r="F965" s="213" t="s">
        <v>825</v>
      </c>
      <c r="G965" s="170" t="s">
        <v>839</v>
      </c>
      <c r="H965" s="605" t="s">
        <v>970</v>
      </c>
      <c r="M965"/>
    </row>
    <row r="966" spans="3:13">
      <c r="C966" s="172"/>
      <c r="F966" s="213" t="s">
        <v>825</v>
      </c>
      <c r="G966" s="170" t="s">
        <v>840</v>
      </c>
      <c r="H966" s="605" t="s">
        <v>970</v>
      </c>
      <c r="M966"/>
    </row>
    <row r="967" spans="3:13">
      <c r="C967" s="172"/>
      <c r="F967" s="213" t="s">
        <v>825</v>
      </c>
      <c r="G967" s="170" t="s">
        <v>841</v>
      </c>
      <c r="H967" s="605" t="s">
        <v>970</v>
      </c>
      <c r="M967"/>
    </row>
    <row r="968" spans="3:13">
      <c r="C968" s="172"/>
      <c r="F968" s="213" t="s">
        <v>825</v>
      </c>
      <c r="G968" s="170" t="s">
        <v>842</v>
      </c>
      <c r="H968" s="605" t="s">
        <v>970</v>
      </c>
      <c r="M968"/>
    </row>
    <row r="969" spans="3:13">
      <c r="C969" s="172"/>
      <c r="F969" s="213" t="s">
        <v>825</v>
      </c>
      <c r="G969" s="170" t="s">
        <v>843</v>
      </c>
      <c r="H969" s="605" t="s">
        <v>970</v>
      </c>
      <c r="M969"/>
    </row>
    <row r="970" spans="3:13">
      <c r="C970" s="172"/>
      <c r="F970" s="213" t="s">
        <v>825</v>
      </c>
      <c r="G970" s="170" t="s">
        <v>844</v>
      </c>
      <c r="H970" s="605" t="s">
        <v>970</v>
      </c>
      <c r="M970"/>
    </row>
    <row r="971" spans="3:13">
      <c r="C971" s="172"/>
      <c r="F971" s="213" t="s">
        <v>825</v>
      </c>
      <c r="G971" s="170" t="s">
        <v>845</v>
      </c>
      <c r="H971" s="605" t="s">
        <v>970</v>
      </c>
      <c r="M971"/>
    </row>
    <row r="972" spans="3:13">
      <c r="C972" s="172"/>
      <c r="F972" s="213" t="s">
        <v>825</v>
      </c>
      <c r="G972" s="170" t="s">
        <v>846</v>
      </c>
      <c r="H972" s="605" t="s">
        <v>970</v>
      </c>
      <c r="M972"/>
    </row>
    <row r="973" spans="3:13">
      <c r="C973" s="172"/>
      <c r="F973" s="213" t="s">
        <v>825</v>
      </c>
      <c r="G973" s="170" t="s">
        <v>847</v>
      </c>
      <c r="H973" s="605" t="s">
        <v>970</v>
      </c>
      <c r="M973"/>
    </row>
    <row r="974" spans="3:13">
      <c r="C974" s="172"/>
      <c r="F974" s="213" t="s">
        <v>825</v>
      </c>
      <c r="G974" s="170" t="s">
        <v>848</v>
      </c>
      <c r="H974" s="605" t="s">
        <v>970</v>
      </c>
      <c r="M974"/>
    </row>
    <row r="975" spans="3:13">
      <c r="C975" s="172"/>
      <c r="F975" s="213" t="s">
        <v>825</v>
      </c>
      <c r="G975" s="170" t="s">
        <v>849</v>
      </c>
      <c r="H975" s="605" t="s">
        <v>970</v>
      </c>
      <c r="M975"/>
    </row>
    <row r="976" spans="3:13">
      <c r="C976" s="172"/>
      <c r="F976" s="213" t="s">
        <v>825</v>
      </c>
      <c r="G976" s="170" t="s">
        <v>850</v>
      </c>
      <c r="H976" s="605" t="s">
        <v>970</v>
      </c>
      <c r="M976"/>
    </row>
    <row r="977" spans="3:13">
      <c r="C977" s="172"/>
      <c r="F977" s="213" t="s">
        <v>825</v>
      </c>
      <c r="G977" s="170" t="s">
        <v>851</v>
      </c>
      <c r="H977" s="605" t="s">
        <v>970</v>
      </c>
      <c r="M977"/>
    </row>
    <row r="978" spans="3:13">
      <c r="C978" s="172"/>
      <c r="F978" s="213" t="s">
        <v>825</v>
      </c>
      <c r="G978" s="170" t="s">
        <v>852</v>
      </c>
      <c r="H978" s="605" t="s">
        <v>970</v>
      </c>
      <c r="M978"/>
    </row>
    <row r="979" spans="3:13">
      <c r="C979" s="172"/>
      <c r="F979" s="213" t="s">
        <v>825</v>
      </c>
      <c r="G979" s="170" t="s">
        <v>853</v>
      </c>
      <c r="H979" s="605" t="s">
        <v>970</v>
      </c>
      <c r="M979"/>
    </row>
    <row r="980" spans="3:13">
      <c r="C980" s="172"/>
      <c r="F980" s="213" t="s">
        <v>825</v>
      </c>
      <c r="G980" s="170" t="s">
        <v>854</v>
      </c>
      <c r="H980" s="605" t="s">
        <v>970</v>
      </c>
      <c r="M980"/>
    </row>
    <row r="981" spans="3:13">
      <c r="C981" s="172"/>
      <c r="F981" s="213" t="s">
        <v>826</v>
      </c>
      <c r="G981" s="170" t="s">
        <v>73</v>
      </c>
      <c r="H981" s="535">
        <f>'[2]SD04I_13-8_統計データ_世帯_28b'!$F$80</f>
        <v>0</v>
      </c>
      <c r="M981"/>
    </row>
    <row r="982" spans="3:13">
      <c r="C982" s="172"/>
      <c r="F982" s="213" t="s">
        <v>826</v>
      </c>
      <c r="G982" s="170" t="s">
        <v>836</v>
      </c>
      <c r="H982" s="605" t="s">
        <v>970</v>
      </c>
      <c r="M982"/>
    </row>
    <row r="983" spans="3:13">
      <c r="C983" s="172"/>
      <c r="F983" s="213" t="s">
        <v>826</v>
      </c>
      <c r="G983" s="170" t="s">
        <v>837</v>
      </c>
      <c r="H983" s="605" t="s">
        <v>970</v>
      </c>
      <c r="M983"/>
    </row>
    <row r="984" spans="3:13">
      <c r="C984" s="172"/>
      <c r="F984" s="213" t="s">
        <v>826</v>
      </c>
      <c r="G984" s="170" t="s">
        <v>838</v>
      </c>
      <c r="H984" s="605" t="s">
        <v>970</v>
      </c>
      <c r="M984"/>
    </row>
    <row r="985" spans="3:13">
      <c r="C985" s="172"/>
      <c r="F985" s="213" t="s">
        <v>826</v>
      </c>
      <c r="G985" s="170" t="s">
        <v>839</v>
      </c>
      <c r="H985" s="605" t="s">
        <v>970</v>
      </c>
      <c r="M985"/>
    </row>
    <row r="986" spans="3:13">
      <c r="C986" s="172"/>
      <c r="F986" s="213" t="s">
        <v>826</v>
      </c>
      <c r="G986" s="170" t="s">
        <v>840</v>
      </c>
      <c r="H986" s="605" t="s">
        <v>970</v>
      </c>
      <c r="M986"/>
    </row>
    <row r="987" spans="3:13">
      <c r="C987" s="172"/>
      <c r="F987" s="213" t="s">
        <v>826</v>
      </c>
      <c r="G987" s="170" t="s">
        <v>841</v>
      </c>
      <c r="H987" s="605" t="s">
        <v>970</v>
      </c>
      <c r="M987"/>
    </row>
    <row r="988" spans="3:13">
      <c r="C988" s="172"/>
      <c r="F988" s="213" t="s">
        <v>826</v>
      </c>
      <c r="G988" s="170" t="s">
        <v>842</v>
      </c>
      <c r="H988" s="605" t="s">
        <v>970</v>
      </c>
      <c r="M988"/>
    </row>
    <row r="989" spans="3:13">
      <c r="C989" s="172"/>
      <c r="F989" s="213" t="s">
        <v>826</v>
      </c>
      <c r="G989" s="170" t="s">
        <v>843</v>
      </c>
      <c r="H989" s="605" t="s">
        <v>970</v>
      </c>
      <c r="M989"/>
    </row>
    <row r="990" spans="3:13">
      <c r="C990" s="172"/>
      <c r="F990" s="213" t="s">
        <v>826</v>
      </c>
      <c r="G990" s="170" t="s">
        <v>844</v>
      </c>
      <c r="H990" s="605" t="s">
        <v>970</v>
      </c>
      <c r="M990"/>
    </row>
    <row r="991" spans="3:13">
      <c r="C991" s="172"/>
      <c r="F991" s="213" t="s">
        <v>826</v>
      </c>
      <c r="G991" s="170" t="s">
        <v>845</v>
      </c>
      <c r="H991" s="605" t="s">
        <v>970</v>
      </c>
      <c r="M991"/>
    </row>
    <row r="992" spans="3:13">
      <c r="C992" s="172"/>
      <c r="F992" s="213" t="s">
        <v>826</v>
      </c>
      <c r="G992" s="170" t="s">
        <v>846</v>
      </c>
      <c r="H992" s="605" t="s">
        <v>970</v>
      </c>
      <c r="M992"/>
    </row>
    <row r="993" spans="3:13">
      <c r="C993" s="172"/>
      <c r="F993" s="213" t="s">
        <v>826</v>
      </c>
      <c r="G993" s="170" t="s">
        <v>847</v>
      </c>
      <c r="H993" s="605" t="s">
        <v>970</v>
      </c>
      <c r="M993"/>
    </row>
    <row r="994" spans="3:13">
      <c r="C994" s="172"/>
      <c r="F994" s="213" t="s">
        <v>826</v>
      </c>
      <c r="G994" s="170" t="s">
        <v>848</v>
      </c>
      <c r="H994" s="605" t="s">
        <v>970</v>
      </c>
      <c r="M994"/>
    </row>
    <row r="995" spans="3:13">
      <c r="C995" s="172"/>
      <c r="F995" s="213" t="s">
        <v>826</v>
      </c>
      <c r="G995" s="170" t="s">
        <v>849</v>
      </c>
      <c r="H995" s="605" t="s">
        <v>970</v>
      </c>
      <c r="M995"/>
    </row>
    <row r="996" spans="3:13">
      <c r="C996" s="172"/>
      <c r="F996" s="213" t="s">
        <v>826</v>
      </c>
      <c r="G996" s="170" t="s">
        <v>850</v>
      </c>
      <c r="H996" s="605" t="s">
        <v>970</v>
      </c>
      <c r="M996"/>
    </row>
    <row r="997" spans="3:13">
      <c r="C997" s="172"/>
      <c r="F997" s="213" t="s">
        <v>826</v>
      </c>
      <c r="G997" s="170" t="s">
        <v>851</v>
      </c>
      <c r="H997" s="605" t="s">
        <v>970</v>
      </c>
      <c r="M997"/>
    </row>
    <row r="998" spans="3:13">
      <c r="C998" s="172"/>
      <c r="F998" s="213" t="s">
        <v>826</v>
      </c>
      <c r="G998" s="170" t="s">
        <v>852</v>
      </c>
      <c r="H998" s="605" t="s">
        <v>970</v>
      </c>
      <c r="M998"/>
    </row>
    <row r="999" spans="3:13">
      <c r="C999" s="172"/>
      <c r="F999" s="213" t="s">
        <v>826</v>
      </c>
      <c r="G999" s="170" t="s">
        <v>853</v>
      </c>
      <c r="H999" s="605" t="s">
        <v>970</v>
      </c>
      <c r="M999"/>
    </row>
    <row r="1000" spans="3:13">
      <c r="C1000" s="172"/>
      <c r="F1000" s="213" t="s">
        <v>826</v>
      </c>
      <c r="G1000" s="170" t="s">
        <v>854</v>
      </c>
      <c r="H1000" s="605" t="s">
        <v>970</v>
      </c>
      <c r="M1000"/>
    </row>
    <row r="1001" spans="3:13">
      <c r="C1001" s="172"/>
      <c r="F1001" s="213" t="s">
        <v>827</v>
      </c>
      <c r="G1001" s="170" t="s">
        <v>73</v>
      </c>
      <c r="H1001" s="535">
        <f>'[2]SD04I_13-8_統計データ_世帯_28b'!$F$81</f>
        <v>0</v>
      </c>
      <c r="M1001"/>
    </row>
    <row r="1002" spans="3:13">
      <c r="C1002" s="172"/>
      <c r="F1002" s="213" t="s">
        <v>827</v>
      </c>
      <c r="G1002" s="170" t="s">
        <v>836</v>
      </c>
      <c r="H1002" s="605" t="s">
        <v>970</v>
      </c>
      <c r="M1002"/>
    </row>
    <row r="1003" spans="3:13">
      <c r="C1003" s="172"/>
      <c r="F1003" s="213" t="s">
        <v>827</v>
      </c>
      <c r="G1003" s="170" t="s">
        <v>837</v>
      </c>
      <c r="H1003" s="605" t="s">
        <v>970</v>
      </c>
      <c r="M1003"/>
    </row>
    <row r="1004" spans="3:13">
      <c r="C1004" s="172"/>
      <c r="F1004" s="213" t="s">
        <v>827</v>
      </c>
      <c r="G1004" s="170" t="s">
        <v>838</v>
      </c>
      <c r="H1004" s="605" t="s">
        <v>970</v>
      </c>
      <c r="M1004"/>
    </row>
    <row r="1005" spans="3:13">
      <c r="C1005" s="172"/>
      <c r="F1005" s="213" t="s">
        <v>827</v>
      </c>
      <c r="G1005" s="170" t="s">
        <v>839</v>
      </c>
      <c r="H1005" s="605" t="s">
        <v>970</v>
      </c>
      <c r="M1005"/>
    </row>
    <row r="1006" spans="3:13">
      <c r="C1006" s="172"/>
      <c r="F1006" s="213" t="s">
        <v>827</v>
      </c>
      <c r="G1006" s="170" t="s">
        <v>840</v>
      </c>
      <c r="H1006" s="605" t="s">
        <v>970</v>
      </c>
      <c r="M1006"/>
    </row>
    <row r="1007" spans="3:13">
      <c r="C1007" s="172"/>
      <c r="F1007" s="213" t="s">
        <v>827</v>
      </c>
      <c r="G1007" s="170" t="s">
        <v>841</v>
      </c>
      <c r="H1007" s="605" t="s">
        <v>970</v>
      </c>
      <c r="M1007"/>
    </row>
    <row r="1008" spans="3:13">
      <c r="C1008" s="172"/>
      <c r="F1008" s="213" t="s">
        <v>827</v>
      </c>
      <c r="G1008" s="170" t="s">
        <v>842</v>
      </c>
      <c r="H1008" s="605" t="s">
        <v>970</v>
      </c>
      <c r="M1008"/>
    </row>
    <row r="1009" spans="3:13">
      <c r="C1009" s="172"/>
      <c r="F1009" s="213" t="s">
        <v>827</v>
      </c>
      <c r="G1009" s="170" t="s">
        <v>843</v>
      </c>
      <c r="H1009" s="605" t="s">
        <v>970</v>
      </c>
      <c r="M1009"/>
    </row>
    <row r="1010" spans="3:13">
      <c r="C1010" s="172"/>
      <c r="F1010" s="213" t="s">
        <v>827</v>
      </c>
      <c r="G1010" s="170" t="s">
        <v>844</v>
      </c>
      <c r="H1010" s="605" t="s">
        <v>970</v>
      </c>
      <c r="M1010"/>
    </row>
    <row r="1011" spans="3:13">
      <c r="C1011" s="172"/>
      <c r="F1011" s="213" t="s">
        <v>827</v>
      </c>
      <c r="G1011" s="170" t="s">
        <v>845</v>
      </c>
      <c r="H1011" s="605" t="s">
        <v>970</v>
      </c>
      <c r="M1011"/>
    </row>
    <row r="1012" spans="3:13">
      <c r="C1012" s="172"/>
      <c r="F1012" s="213" t="s">
        <v>827</v>
      </c>
      <c r="G1012" s="170" t="s">
        <v>846</v>
      </c>
      <c r="H1012" s="605" t="s">
        <v>970</v>
      </c>
      <c r="M1012"/>
    </row>
    <row r="1013" spans="3:13">
      <c r="C1013" s="172"/>
      <c r="F1013" s="213" t="s">
        <v>827</v>
      </c>
      <c r="G1013" s="170" t="s">
        <v>847</v>
      </c>
      <c r="H1013" s="605" t="s">
        <v>970</v>
      </c>
      <c r="M1013"/>
    </row>
    <row r="1014" spans="3:13">
      <c r="C1014" s="172"/>
      <c r="F1014" s="213" t="s">
        <v>827</v>
      </c>
      <c r="G1014" s="170" t="s">
        <v>848</v>
      </c>
      <c r="H1014" s="605" t="s">
        <v>970</v>
      </c>
      <c r="M1014"/>
    </row>
    <row r="1015" spans="3:13">
      <c r="C1015" s="172"/>
      <c r="F1015" s="213" t="s">
        <v>827</v>
      </c>
      <c r="G1015" s="170" t="s">
        <v>849</v>
      </c>
      <c r="H1015" s="605" t="s">
        <v>970</v>
      </c>
      <c r="M1015"/>
    </row>
    <row r="1016" spans="3:13">
      <c r="C1016" s="172"/>
      <c r="F1016" s="213" t="s">
        <v>827</v>
      </c>
      <c r="G1016" s="170" t="s">
        <v>850</v>
      </c>
      <c r="H1016" s="605" t="s">
        <v>970</v>
      </c>
      <c r="M1016"/>
    </row>
    <row r="1017" spans="3:13">
      <c r="C1017" s="172"/>
      <c r="F1017" s="213" t="s">
        <v>827</v>
      </c>
      <c r="G1017" s="170" t="s">
        <v>851</v>
      </c>
      <c r="H1017" s="605" t="s">
        <v>970</v>
      </c>
      <c r="M1017"/>
    </row>
    <row r="1018" spans="3:13">
      <c r="C1018" s="172"/>
      <c r="F1018" s="213" t="s">
        <v>827</v>
      </c>
      <c r="G1018" s="170" t="s">
        <v>852</v>
      </c>
      <c r="H1018" s="605" t="s">
        <v>970</v>
      </c>
      <c r="M1018"/>
    </row>
    <row r="1019" spans="3:13">
      <c r="C1019" s="172"/>
      <c r="F1019" s="213" t="s">
        <v>827</v>
      </c>
      <c r="G1019" s="170" t="s">
        <v>853</v>
      </c>
      <c r="H1019" s="605" t="s">
        <v>970</v>
      </c>
      <c r="M1019"/>
    </row>
    <row r="1020" spans="3:13">
      <c r="C1020" s="172"/>
      <c r="F1020" s="213" t="s">
        <v>827</v>
      </c>
      <c r="G1020" s="170" t="s">
        <v>854</v>
      </c>
      <c r="H1020" s="605" t="s">
        <v>970</v>
      </c>
      <c r="M1020"/>
    </row>
    <row r="1021" spans="3:13">
      <c r="C1021" s="172"/>
      <c r="F1021" s="213" t="s">
        <v>828</v>
      </c>
      <c r="G1021" s="170" t="s">
        <v>73</v>
      </c>
      <c r="H1021" s="535">
        <f>'[2]SD04I_13-8_統計データ_世帯_28b'!$F$82</f>
        <v>0</v>
      </c>
      <c r="M1021"/>
    </row>
    <row r="1022" spans="3:13">
      <c r="C1022" s="172"/>
      <c r="F1022" s="213" t="s">
        <v>828</v>
      </c>
      <c r="G1022" s="170" t="s">
        <v>836</v>
      </c>
      <c r="H1022" s="605" t="s">
        <v>970</v>
      </c>
      <c r="M1022"/>
    </row>
    <row r="1023" spans="3:13">
      <c r="C1023" s="172"/>
      <c r="F1023" s="213" t="s">
        <v>828</v>
      </c>
      <c r="G1023" s="170" t="s">
        <v>837</v>
      </c>
      <c r="H1023" s="605" t="s">
        <v>970</v>
      </c>
      <c r="M1023"/>
    </row>
    <row r="1024" spans="3:13">
      <c r="C1024" s="172"/>
      <c r="F1024" s="213" t="s">
        <v>828</v>
      </c>
      <c r="G1024" s="170" t="s">
        <v>838</v>
      </c>
      <c r="H1024" s="605" t="s">
        <v>970</v>
      </c>
      <c r="M1024"/>
    </row>
    <row r="1025" spans="3:13">
      <c r="C1025" s="172"/>
      <c r="F1025" s="213" t="s">
        <v>828</v>
      </c>
      <c r="G1025" s="170" t="s">
        <v>839</v>
      </c>
      <c r="H1025" s="605" t="s">
        <v>970</v>
      </c>
      <c r="M1025"/>
    </row>
    <row r="1026" spans="3:13">
      <c r="C1026" s="172"/>
      <c r="F1026" s="213" t="s">
        <v>828</v>
      </c>
      <c r="G1026" s="170" t="s">
        <v>840</v>
      </c>
      <c r="H1026" s="605" t="s">
        <v>970</v>
      </c>
      <c r="M1026"/>
    </row>
    <row r="1027" spans="3:13">
      <c r="C1027" s="172"/>
      <c r="F1027" s="213" t="s">
        <v>828</v>
      </c>
      <c r="G1027" s="170" t="s">
        <v>841</v>
      </c>
      <c r="H1027" s="605" t="s">
        <v>970</v>
      </c>
      <c r="M1027"/>
    </row>
    <row r="1028" spans="3:13">
      <c r="C1028" s="172"/>
      <c r="F1028" s="213" t="s">
        <v>828</v>
      </c>
      <c r="G1028" s="170" t="s">
        <v>842</v>
      </c>
      <c r="H1028" s="605" t="s">
        <v>970</v>
      </c>
      <c r="M1028"/>
    </row>
    <row r="1029" spans="3:13">
      <c r="C1029" s="172"/>
      <c r="F1029" s="213" t="s">
        <v>828</v>
      </c>
      <c r="G1029" s="170" t="s">
        <v>843</v>
      </c>
      <c r="H1029" s="605" t="s">
        <v>970</v>
      </c>
      <c r="M1029"/>
    </row>
    <row r="1030" spans="3:13">
      <c r="C1030" s="172"/>
      <c r="F1030" s="213" t="s">
        <v>828</v>
      </c>
      <c r="G1030" s="170" t="s">
        <v>844</v>
      </c>
      <c r="H1030" s="605" t="s">
        <v>970</v>
      </c>
      <c r="M1030"/>
    </row>
    <row r="1031" spans="3:13">
      <c r="C1031" s="172"/>
      <c r="F1031" s="213" t="s">
        <v>828</v>
      </c>
      <c r="G1031" s="170" t="s">
        <v>845</v>
      </c>
      <c r="H1031" s="605" t="s">
        <v>970</v>
      </c>
      <c r="M1031"/>
    </row>
    <row r="1032" spans="3:13">
      <c r="C1032" s="172"/>
      <c r="F1032" s="213" t="s">
        <v>828</v>
      </c>
      <c r="G1032" s="170" t="s">
        <v>846</v>
      </c>
      <c r="H1032" s="605" t="s">
        <v>970</v>
      </c>
      <c r="M1032"/>
    </row>
    <row r="1033" spans="3:13">
      <c r="C1033" s="172"/>
      <c r="F1033" s="213" t="s">
        <v>828</v>
      </c>
      <c r="G1033" s="170" t="s">
        <v>847</v>
      </c>
      <c r="H1033" s="605" t="s">
        <v>970</v>
      </c>
      <c r="M1033"/>
    </row>
    <row r="1034" spans="3:13">
      <c r="C1034" s="172"/>
      <c r="F1034" s="213" t="s">
        <v>828</v>
      </c>
      <c r="G1034" s="170" t="s">
        <v>848</v>
      </c>
      <c r="H1034" s="605" t="s">
        <v>970</v>
      </c>
      <c r="M1034"/>
    </row>
    <row r="1035" spans="3:13">
      <c r="C1035" s="172"/>
      <c r="F1035" s="213" t="s">
        <v>828</v>
      </c>
      <c r="G1035" s="170" t="s">
        <v>849</v>
      </c>
      <c r="H1035" s="605" t="s">
        <v>970</v>
      </c>
      <c r="M1035"/>
    </row>
    <row r="1036" spans="3:13">
      <c r="C1036" s="172"/>
      <c r="F1036" s="213" t="s">
        <v>828</v>
      </c>
      <c r="G1036" s="170" t="s">
        <v>850</v>
      </c>
      <c r="H1036" s="605" t="s">
        <v>970</v>
      </c>
      <c r="M1036"/>
    </row>
    <row r="1037" spans="3:13">
      <c r="C1037" s="172"/>
      <c r="F1037" s="213" t="s">
        <v>828</v>
      </c>
      <c r="G1037" s="170" t="s">
        <v>851</v>
      </c>
      <c r="H1037" s="605" t="s">
        <v>970</v>
      </c>
      <c r="M1037"/>
    </row>
    <row r="1038" spans="3:13">
      <c r="C1038" s="172"/>
      <c r="F1038" s="213" t="s">
        <v>828</v>
      </c>
      <c r="G1038" s="170" t="s">
        <v>852</v>
      </c>
      <c r="H1038" s="605" t="s">
        <v>970</v>
      </c>
      <c r="M1038"/>
    </row>
    <row r="1039" spans="3:13">
      <c r="C1039" s="172"/>
      <c r="F1039" s="213" t="s">
        <v>828</v>
      </c>
      <c r="G1039" s="170" t="s">
        <v>853</v>
      </c>
      <c r="H1039" s="605" t="s">
        <v>970</v>
      </c>
      <c r="M1039"/>
    </row>
    <row r="1040" spans="3:13">
      <c r="C1040" s="172"/>
      <c r="F1040" s="213" t="s">
        <v>828</v>
      </c>
      <c r="G1040" s="170" t="s">
        <v>854</v>
      </c>
      <c r="H1040" s="605" t="s">
        <v>970</v>
      </c>
      <c r="M1040"/>
    </row>
    <row r="1041" spans="3:13">
      <c r="C1041" s="172"/>
      <c r="F1041" s="213" t="s">
        <v>829</v>
      </c>
      <c r="G1041" s="170" t="s">
        <v>73</v>
      </c>
      <c r="H1041" s="535">
        <f>'[2]SD04I_13-8_統計データ_世帯_28b'!$F$83</f>
        <v>0</v>
      </c>
      <c r="M1041"/>
    </row>
    <row r="1042" spans="3:13">
      <c r="C1042" s="172"/>
      <c r="F1042" s="213" t="s">
        <v>829</v>
      </c>
      <c r="G1042" s="170" t="s">
        <v>836</v>
      </c>
      <c r="H1042" s="605" t="s">
        <v>970</v>
      </c>
      <c r="M1042"/>
    </row>
    <row r="1043" spans="3:13">
      <c r="C1043" s="172"/>
      <c r="F1043" s="213" t="s">
        <v>829</v>
      </c>
      <c r="G1043" s="170" t="s">
        <v>837</v>
      </c>
      <c r="H1043" s="605" t="s">
        <v>970</v>
      </c>
      <c r="M1043"/>
    </row>
    <row r="1044" spans="3:13">
      <c r="C1044" s="172"/>
      <c r="F1044" s="213" t="s">
        <v>829</v>
      </c>
      <c r="G1044" s="170" t="s">
        <v>838</v>
      </c>
      <c r="H1044" s="605" t="s">
        <v>970</v>
      </c>
      <c r="M1044"/>
    </row>
    <row r="1045" spans="3:13">
      <c r="C1045" s="172"/>
      <c r="F1045" s="213" t="s">
        <v>829</v>
      </c>
      <c r="G1045" s="170" t="s">
        <v>839</v>
      </c>
      <c r="H1045" s="605" t="s">
        <v>970</v>
      </c>
      <c r="M1045"/>
    </row>
    <row r="1046" spans="3:13">
      <c r="C1046" s="172"/>
      <c r="F1046" s="213" t="s">
        <v>829</v>
      </c>
      <c r="G1046" s="170" t="s">
        <v>840</v>
      </c>
      <c r="H1046" s="605" t="s">
        <v>970</v>
      </c>
      <c r="M1046"/>
    </row>
    <row r="1047" spans="3:13">
      <c r="C1047" s="172"/>
      <c r="F1047" s="213" t="s">
        <v>829</v>
      </c>
      <c r="G1047" s="170" t="s">
        <v>841</v>
      </c>
      <c r="H1047" s="605" t="s">
        <v>970</v>
      </c>
      <c r="M1047"/>
    </row>
    <row r="1048" spans="3:13">
      <c r="C1048" s="172"/>
      <c r="F1048" s="213" t="s">
        <v>829</v>
      </c>
      <c r="G1048" s="170" t="s">
        <v>842</v>
      </c>
      <c r="H1048" s="605" t="s">
        <v>970</v>
      </c>
      <c r="M1048"/>
    </row>
    <row r="1049" spans="3:13">
      <c r="C1049" s="172"/>
      <c r="F1049" s="213" t="s">
        <v>829</v>
      </c>
      <c r="G1049" s="170" t="s">
        <v>843</v>
      </c>
      <c r="H1049" s="605" t="s">
        <v>970</v>
      </c>
      <c r="M1049"/>
    </row>
    <row r="1050" spans="3:13">
      <c r="C1050" s="172"/>
      <c r="F1050" s="213" t="s">
        <v>829</v>
      </c>
      <c r="G1050" s="170" t="s">
        <v>844</v>
      </c>
      <c r="H1050" s="605" t="s">
        <v>970</v>
      </c>
      <c r="M1050"/>
    </row>
    <row r="1051" spans="3:13">
      <c r="C1051" s="172"/>
      <c r="F1051" s="213" t="s">
        <v>829</v>
      </c>
      <c r="G1051" s="170" t="s">
        <v>845</v>
      </c>
      <c r="H1051" s="605" t="s">
        <v>970</v>
      </c>
      <c r="M1051"/>
    </row>
    <row r="1052" spans="3:13">
      <c r="C1052" s="172"/>
      <c r="F1052" s="213" t="s">
        <v>829</v>
      </c>
      <c r="G1052" s="170" t="s">
        <v>846</v>
      </c>
      <c r="H1052" s="605" t="s">
        <v>970</v>
      </c>
      <c r="M1052"/>
    </row>
    <row r="1053" spans="3:13">
      <c r="C1053" s="172"/>
      <c r="F1053" s="213" t="s">
        <v>829</v>
      </c>
      <c r="G1053" s="170" t="s">
        <v>847</v>
      </c>
      <c r="H1053" s="605" t="s">
        <v>970</v>
      </c>
      <c r="M1053"/>
    </row>
    <row r="1054" spans="3:13">
      <c r="C1054" s="172"/>
      <c r="F1054" s="213" t="s">
        <v>829</v>
      </c>
      <c r="G1054" s="170" t="s">
        <v>848</v>
      </c>
      <c r="H1054" s="605" t="s">
        <v>970</v>
      </c>
      <c r="M1054"/>
    </row>
    <row r="1055" spans="3:13">
      <c r="C1055" s="172"/>
      <c r="F1055" s="213" t="s">
        <v>829</v>
      </c>
      <c r="G1055" s="170" t="s">
        <v>849</v>
      </c>
      <c r="H1055" s="605" t="s">
        <v>970</v>
      </c>
      <c r="M1055"/>
    </row>
    <row r="1056" spans="3:13">
      <c r="C1056" s="172"/>
      <c r="F1056" s="213" t="s">
        <v>829</v>
      </c>
      <c r="G1056" s="170" t="s">
        <v>850</v>
      </c>
      <c r="H1056" s="605" t="s">
        <v>970</v>
      </c>
      <c r="M1056"/>
    </row>
    <row r="1057" spans="3:13">
      <c r="C1057" s="172"/>
      <c r="F1057" s="213" t="s">
        <v>829</v>
      </c>
      <c r="G1057" s="170" t="s">
        <v>851</v>
      </c>
      <c r="H1057" s="605" t="s">
        <v>970</v>
      </c>
      <c r="M1057"/>
    </row>
    <row r="1058" spans="3:13">
      <c r="C1058" s="172"/>
      <c r="F1058" s="213" t="s">
        <v>829</v>
      </c>
      <c r="G1058" s="170" t="s">
        <v>852</v>
      </c>
      <c r="H1058" s="605" t="s">
        <v>970</v>
      </c>
      <c r="M1058"/>
    </row>
    <row r="1059" spans="3:13">
      <c r="C1059" s="172"/>
      <c r="F1059" s="213" t="s">
        <v>829</v>
      </c>
      <c r="G1059" s="170" t="s">
        <v>853</v>
      </c>
      <c r="H1059" s="605" t="s">
        <v>970</v>
      </c>
      <c r="M1059"/>
    </row>
    <row r="1060" spans="3:13">
      <c r="C1060" s="172"/>
      <c r="F1060" s="213" t="s">
        <v>829</v>
      </c>
      <c r="G1060" s="170" t="s">
        <v>854</v>
      </c>
      <c r="H1060" s="605" t="s">
        <v>970</v>
      </c>
      <c r="M1060"/>
    </row>
    <row r="1061" spans="3:13">
      <c r="C1061" s="172"/>
      <c r="F1061" s="213" t="s">
        <v>830</v>
      </c>
      <c r="G1061" s="170" t="s">
        <v>73</v>
      </c>
      <c r="H1061" s="535">
        <f>'[2]SD04I_13-8_統計データ_世帯_28b'!$F$84</f>
        <v>0</v>
      </c>
      <c r="M1061"/>
    </row>
    <row r="1062" spans="3:13">
      <c r="C1062" s="172"/>
      <c r="F1062" s="213" t="s">
        <v>830</v>
      </c>
      <c r="G1062" s="170" t="s">
        <v>836</v>
      </c>
      <c r="H1062" s="605" t="s">
        <v>970</v>
      </c>
      <c r="M1062"/>
    </row>
    <row r="1063" spans="3:13">
      <c r="C1063" s="172"/>
      <c r="F1063" s="213" t="s">
        <v>830</v>
      </c>
      <c r="G1063" s="170" t="s">
        <v>837</v>
      </c>
      <c r="H1063" s="605" t="s">
        <v>970</v>
      </c>
      <c r="M1063"/>
    </row>
    <row r="1064" spans="3:13">
      <c r="C1064" s="172"/>
      <c r="F1064" s="213" t="s">
        <v>830</v>
      </c>
      <c r="G1064" s="170" t="s">
        <v>838</v>
      </c>
      <c r="H1064" s="605" t="s">
        <v>970</v>
      </c>
      <c r="M1064"/>
    </row>
    <row r="1065" spans="3:13">
      <c r="C1065" s="172"/>
      <c r="F1065" s="213" t="s">
        <v>830</v>
      </c>
      <c r="G1065" s="170" t="s">
        <v>839</v>
      </c>
      <c r="H1065" s="605" t="s">
        <v>970</v>
      </c>
      <c r="M1065"/>
    </row>
    <row r="1066" spans="3:13">
      <c r="C1066" s="172"/>
      <c r="F1066" s="213" t="s">
        <v>830</v>
      </c>
      <c r="G1066" s="170" t="s">
        <v>840</v>
      </c>
      <c r="H1066" s="605" t="s">
        <v>970</v>
      </c>
      <c r="M1066"/>
    </row>
    <row r="1067" spans="3:13">
      <c r="C1067" s="172"/>
      <c r="F1067" s="213" t="s">
        <v>830</v>
      </c>
      <c r="G1067" s="170" t="s">
        <v>841</v>
      </c>
      <c r="H1067" s="605" t="s">
        <v>970</v>
      </c>
      <c r="M1067"/>
    </row>
    <row r="1068" spans="3:13">
      <c r="C1068" s="172"/>
      <c r="F1068" s="213" t="s">
        <v>830</v>
      </c>
      <c r="G1068" s="170" t="s">
        <v>842</v>
      </c>
      <c r="H1068" s="605" t="s">
        <v>970</v>
      </c>
      <c r="M1068"/>
    </row>
    <row r="1069" spans="3:13">
      <c r="C1069" s="172"/>
      <c r="F1069" s="213" t="s">
        <v>830</v>
      </c>
      <c r="G1069" s="170" t="s">
        <v>843</v>
      </c>
      <c r="H1069" s="605" t="s">
        <v>970</v>
      </c>
      <c r="M1069"/>
    </row>
    <row r="1070" spans="3:13">
      <c r="C1070" s="172"/>
      <c r="F1070" s="213" t="s">
        <v>830</v>
      </c>
      <c r="G1070" s="170" t="s">
        <v>844</v>
      </c>
      <c r="H1070" s="605" t="s">
        <v>970</v>
      </c>
      <c r="M1070"/>
    </row>
    <row r="1071" spans="3:13">
      <c r="C1071" s="172"/>
      <c r="F1071" s="213" t="s">
        <v>830</v>
      </c>
      <c r="G1071" s="170" t="s">
        <v>845</v>
      </c>
      <c r="H1071" s="605" t="s">
        <v>970</v>
      </c>
      <c r="M1071"/>
    </row>
    <row r="1072" spans="3:13">
      <c r="C1072" s="172"/>
      <c r="F1072" s="213" t="s">
        <v>830</v>
      </c>
      <c r="G1072" s="170" t="s">
        <v>846</v>
      </c>
      <c r="H1072" s="605" t="s">
        <v>970</v>
      </c>
      <c r="M1072"/>
    </row>
    <row r="1073" spans="3:13">
      <c r="C1073" s="172"/>
      <c r="F1073" s="213" t="s">
        <v>830</v>
      </c>
      <c r="G1073" s="170" t="s">
        <v>847</v>
      </c>
      <c r="H1073" s="605" t="s">
        <v>970</v>
      </c>
      <c r="M1073"/>
    </row>
    <row r="1074" spans="3:13">
      <c r="C1074" s="172"/>
      <c r="F1074" s="213" t="s">
        <v>830</v>
      </c>
      <c r="G1074" s="170" t="s">
        <v>848</v>
      </c>
      <c r="H1074" s="605" t="s">
        <v>970</v>
      </c>
      <c r="M1074"/>
    </row>
    <row r="1075" spans="3:13">
      <c r="C1075" s="172"/>
      <c r="F1075" s="213" t="s">
        <v>830</v>
      </c>
      <c r="G1075" s="170" t="s">
        <v>849</v>
      </c>
      <c r="H1075" s="605" t="s">
        <v>970</v>
      </c>
      <c r="M1075"/>
    </row>
    <row r="1076" spans="3:13">
      <c r="C1076" s="172"/>
      <c r="F1076" s="213" t="s">
        <v>830</v>
      </c>
      <c r="G1076" s="170" t="s">
        <v>850</v>
      </c>
      <c r="H1076" s="605" t="s">
        <v>970</v>
      </c>
      <c r="M1076"/>
    </row>
    <row r="1077" spans="3:13">
      <c r="C1077" s="172"/>
      <c r="F1077" s="213" t="s">
        <v>830</v>
      </c>
      <c r="G1077" s="170" t="s">
        <v>851</v>
      </c>
      <c r="H1077" s="605" t="s">
        <v>970</v>
      </c>
      <c r="M1077"/>
    </row>
    <row r="1078" spans="3:13">
      <c r="C1078" s="172"/>
      <c r="F1078" s="213" t="s">
        <v>830</v>
      </c>
      <c r="G1078" s="170" t="s">
        <v>852</v>
      </c>
      <c r="H1078" s="605" t="s">
        <v>970</v>
      </c>
      <c r="M1078"/>
    </row>
    <row r="1079" spans="3:13">
      <c r="C1079" s="172"/>
      <c r="F1079" s="213" t="s">
        <v>830</v>
      </c>
      <c r="G1079" s="170" t="s">
        <v>853</v>
      </c>
      <c r="H1079" s="605" t="s">
        <v>970</v>
      </c>
      <c r="M1079"/>
    </row>
    <row r="1080" spans="3:13">
      <c r="C1080" s="172"/>
      <c r="F1080" s="213" t="s">
        <v>830</v>
      </c>
      <c r="G1080" s="170" t="s">
        <v>854</v>
      </c>
      <c r="H1080" s="605" t="s">
        <v>970</v>
      </c>
      <c r="M1080"/>
    </row>
    <row r="1081" spans="3:13">
      <c r="C1081" s="172"/>
      <c r="F1081" s="213" t="s">
        <v>831</v>
      </c>
      <c r="G1081" s="170" t="s">
        <v>73</v>
      </c>
      <c r="H1081" s="535">
        <f>'[2]SD04I_13-8_統計データ_世帯_28b'!$F$85</f>
        <v>0</v>
      </c>
      <c r="M1081"/>
    </row>
    <row r="1082" spans="3:13">
      <c r="C1082" s="172"/>
      <c r="F1082" s="213" t="s">
        <v>831</v>
      </c>
      <c r="G1082" s="170" t="s">
        <v>836</v>
      </c>
      <c r="H1082" s="605" t="s">
        <v>970</v>
      </c>
      <c r="M1082"/>
    </row>
    <row r="1083" spans="3:13">
      <c r="C1083" s="172"/>
      <c r="F1083" s="213" t="s">
        <v>831</v>
      </c>
      <c r="G1083" s="170" t="s">
        <v>837</v>
      </c>
      <c r="H1083" s="605" t="s">
        <v>970</v>
      </c>
      <c r="M1083"/>
    </row>
    <row r="1084" spans="3:13">
      <c r="C1084" s="172"/>
      <c r="F1084" s="213" t="s">
        <v>831</v>
      </c>
      <c r="G1084" s="170" t="s">
        <v>838</v>
      </c>
      <c r="H1084" s="605" t="s">
        <v>970</v>
      </c>
      <c r="M1084"/>
    </row>
    <row r="1085" spans="3:13">
      <c r="C1085" s="172"/>
      <c r="F1085" s="213" t="s">
        <v>831</v>
      </c>
      <c r="G1085" s="170" t="s">
        <v>839</v>
      </c>
      <c r="H1085" s="605" t="s">
        <v>970</v>
      </c>
      <c r="M1085"/>
    </row>
    <row r="1086" spans="3:13">
      <c r="C1086" s="172"/>
      <c r="F1086" s="213" t="s">
        <v>831</v>
      </c>
      <c r="G1086" s="170" t="s">
        <v>840</v>
      </c>
      <c r="H1086" s="605" t="s">
        <v>970</v>
      </c>
      <c r="M1086"/>
    </row>
    <row r="1087" spans="3:13">
      <c r="C1087" s="172"/>
      <c r="F1087" s="213" t="s">
        <v>831</v>
      </c>
      <c r="G1087" s="170" t="s">
        <v>841</v>
      </c>
      <c r="H1087" s="605" t="s">
        <v>970</v>
      </c>
      <c r="M1087"/>
    </row>
    <row r="1088" spans="3:13">
      <c r="C1088" s="172"/>
      <c r="F1088" s="213" t="s">
        <v>831</v>
      </c>
      <c r="G1088" s="170" t="s">
        <v>842</v>
      </c>
      <c r="H1088" s="605" t="s">
        <v>970</v>
      </c>
      <c r="M1088"/>
    </row>
    <row r="1089" spans="3:13">
      <c r="C1089" s="172"/>
      <c r="F1089" s="213" t="s">
        <v>831</v>
      </c>
      <c r="G1089" s="170" t="s">
        <v>843</v>
      </c>
      <c r="H1089" s="605" t="s">
        <v>970</v>
      </c>
      <c r="M1089"/>
    </row>
    <row r="1090" spans="3:13">
      <c r="C1090" s="172"/>
      <c r="F1090" s="213" t="s">
        <v>831</v>
      </c>
      <c r="G1090" s="170" t="s">
        <v>844</v>
      </c>
      <c r="H1090" s="605" t="s">
        <v>970</v>
      </c>
      <c r="M1090"/>
    </row>
    <row r="1091" spans="3:13">
      <c r="C1091" s="172"/>
      <c r="F1091" s="213" t="s">
        <v>831</v>
      </c>
      <c r="G1091" s="170" t="s">
        <v>845</v>
      </c>
      <c r="H1091" s="605" t="s">
        <v>970</v>
      </c>
      <c r="M1091"/>
    </row>
    <row r="1092" spans="3:13">
      <c r="C1092" s="172"/>
      <c r="F1092" s="213" t="s">
        <v>831</v>
      </c>
      <c r="G1092" s="170" t="s">
        <v>846</v>
      </c>
      <c r="H1092" s="605" t="s">
        <v>970</v>
      </c>
      <c r="M1092"/>
    </row>
    <row r="1093" spans="3:13">
      <c r="C1093" s="172"/>
      <c r="F1093" s="213" t="s">
        <v>831</v>
      </c>
      <c r="G1093" s="170" t="s">
        <v>847</v>
      </c>
      <c r="H1093" s="605" t="s">
        <v>970</v>
      </c>
      <c r="M1093"/>
    </row>
    <row r="1094" spans="3:13">
      <c r="C1094" s="172"/>
      <c r="F1094" s="213" t="s">
        <v>831</v>
      </c>
      <c r="G1094" s="170" t="s">
        <v>848</v>
      </c>
      <c r="H1094" s="605" t="s">
        <v>970</v>
      </c>
      <c r="M1094"/>
    </row>
    <row r="1095" spans="3:13">
      <c r="C1095" s="172"/>
      <c r="F1095" s="213" t="s">
        <v>831</v>
      </c>
      <c r="G1095" s="170" t="s">
        <v>849</v>
      </c>
      <c r="H1095" s="605" t="s">
        <v>970</v>
      </c>
      <c r="M1095"/>
    </row>
    <row r="1096" spans="3:13">
      <c r="C1096" s="172"/>
      <c r="F1096" s="213" t="s">
        <v>831</v>
      </c>
      <c r="G1096" s="170" t="s">
        <v>850</v>
      </c>
      <c r="H1096" s="605" t="s">
        <v>970</v>
      </c>
      <c r="M1096"/>
    </row>
    <row r="1097" spans="3:13">
      <c r="C1097" s="172"/>
      <c r="F1097" s="213" t="s">
        <v>831</v>
      </c>
      <c r="G1097" s="170" t="s">
        <v>851</v>
      </c>
      <c r="H1097" s="605" t="s">
        <v>970</v>
      </c>
      <c r="M1097"/>
    </row>
    <row r="1098" spans="3:13">
      <c r="C1098" s="172"/>
      <c r="F1098" s="213" t="s">
        <v>831</v>
      </c>
      <c r="G1098" s="170" t="s">
        <v>852</v>
      </c>
      <c r="H1098" s="605" t="s">
        <v>970</v>
      </c>
      <c r="M1098"/>
    </row>
    <row r="1099" spans="3:13">
      <c r="C1099" s="172"/>
      <c r="F1099" s="213" t="s">
        <v>831</v>
      </c>
      <c r="G1099" s="170" t="s">
        <v>853</v>
      </c>
      <c r="H1099" s="605" t="s">
        <v>970</v>
      </c>
      <c r="M1099"/>
    </row>
    <row r="1100" spans="3:13">
      <c r="C1100" s="172"/>
      <c r="F1100" s="213" t="s">
        <v>831</v>
      </c>
      <c r="G1100" s="170" t="s">
        <v>854</v>
      </c>
      <c r="H1100" s="605" t="s">
        <v>970</v>
      </c>
      <c r="M1100"/>
    </row>
    <row r="1101" spans="3:13">
      <c r="C1101" s="172"/>
      <c r="F1101" s="213" t="s">
        <v>832</v>
      </c>
      <c r="G1101" s="170" t="s">
        <v>73</v>
      </c>
      <c r="H1101" s="535">
        <f>'[2]SD04I_13-8_統計データ_世帯_28b'!$F$86</f>
        <v>0</v>
      </c>
      <c r="M1101"/>
    </row>
    <row r="1102" spans="3:13">
      <c r="C1102" s="172"/>
      <c r="F1102" s="213" t="s">
        <v>832</v>
      </c>
      <c r="G1102" s="170" t="s">
        <v>836</v>
      </c>
      <c r="H1102" s="605" t="s">
        <v>970</v>
      </c>
      <c r="M1102"/>
    </row>
    <row r="1103" spans="3:13">
      <c r="C1103" s="172"/>
      <c r="F1103" s="213" t="s">
        <v>832</v>
      </c>
      <c r="G1103" s="170" t="s">
        <v>837</v>
      </c>
      <c r="H1103" s="605" t="s">
        <v>970</v>
      </c>
      <c r="M1103"/>
    </row>
    <row r="1104" spans="3:13">
      <c r="C1104" s="172"/>
      <c r="F1104" s="213" t="s">
        <v>832</v>
      </c>
      <c r="G1104" s="170" t="s">
        <v>838</v>
      </c>
      <c r="H1104" s="605" t="s">
        <v>970</v>
      </c>
      <c r="M1104"/>
    </row>
    <row r="1105" spans="3:13">
      <c r="C1105" s="172"/>
      <c r="F1105" s="213" t="s">
        <v>832</v>
      </c>
      <c r="G1105" s="170" t="s">
        <v>839</v>
      </c>
      <c r="H1105" s="605" t="s">
        <v>970</v>
      </c>
      <c r="M1105"/>
    </row>
    <row r="1106" spans="3:13">
      <c r="C1106" s="172"/>
      <c r="F1106" s="213" t="s">
        <v>832</v>
      </c>
      <c r="G1106" s="170" t="s">
        <v>840</v>
      </c>
      <c r="H1106" s="605" t="s">
        <v>970</v>
      </c>
      <c r="M1106"/>
    </row>
    <row r="1107" spans="3:13">
      <c r="C1107" s="172"/>
      <c r="F1107" s="213" t="s">
        <v>832</v>
      </c>
      <c r="G1107" s="170" t="s">
        <v>841</v>
      </c>
      <c r="H1107" s="605" t="s">
        <v>970</v>
      </c>
      <c r="M1107"/>
    </row>
    <row r="1108" spans="3:13">
      <c r="C1108" s="172"/>
      <c r="F1108" s="213" t="s">
        <v>832</v>
      </c>
      <c r="G1108" s="170" t="s">
        <v>842</v>
      </c>
      <c r="H1108" s="605" t="s">
        <v>970</v>
      </c>
      <c r="M1108"/>
    </row>
    <row r="1109" spans="3:13">
      <c r="C1109" s="172"/>
      <c r="F1109" s="213" t="s">
        <v>832</v>
      </c>
      <c r="G1109" s="170" t="s">
        <v>843</v>
      </c>
      <c r="H1109" s="605" t="s">
        <v>970</v>
      </c>
      <c r="M1109"/>
    </row>
    <row r="1110" spans="3:13">
      <c r="C1110" s="172"/>
      <c r="F1110" s="213" t="s">
        <v>832</v>
      </c>
      <c r="G1110" s="170" t="s">
        <v>844</v>
      </c>
      <c r="H1110" s="605" t="s">
        <v>970</v>
      </c>
      <c r="M1110"/>
    </row>
    <row r="1111" spans="3:13">
      <c r="C1111" s="172"/>
      <c r="F1111" s="213" t="s">
        <v>832</v>
      </c>
      <c r="G1111" s="170" t="s">
        <v>845</v>
      </c>
      <c r="H1111" s="605" t="s">
        <v>970</v>
      </c>
      <c r="M1111"/>
    </row>
    <row r="1112" spans="3:13">
      <c r="C1112" s="172"/>
      <c r="F1112" s="213" t="s">
        <v>832</v>
      </c>
      <c r="G1112" s="170" t="s">
        <v>846</v>
      </c>
      <c r="H1112" s="605" t="s">
        <v>970</v>
      </c>
      <c r="M1112"/>
    </row>
    <row r="1113" spans="3:13">
      <c r="C1113" s="172"/>
      <c r="F1113" s="213" t="s">
        <v>832</v>
      </c>
      <c r="G1113" s="170" t="s">
        <v>847</v>
      </c>
      <c r="H1113" s="605" t="s">
        <v>970</v>
      </c>
      <c r="M1113"/>
    </row>
    <row r="1114" spans="3:13">
      <c r="C1114" s="172"/>
      <c r="F1114" s="213" t="s">
        <v>832</v>
      </c>
      <c r="G1114" s="170" t="s">
        <v>848</v>
      </c>
      <c r="H1114" s="605" t="s">
        <v>970</v>
      </c>
      <c r="M1114"/>
    </row>
    <row r="1115" spans="3:13">
      <c r="C1115" s="172"/>
      <c r="F1115" s="213" t="s">
        <v>832</v>
      </c>
      <c r="G1115" s="170" t="s">
        <v>849</v>
      </c>
      <c r="H1115" s="605" t="s">
        <v>970</v>
      </c>
      <c r="M1115"/>
    </row>
    <row r="1116" spans="3:13">
      <c r="C1116" s="172"/>
      <c r="F1116" s="213" t="s">
        <v>832</v>
      </c>
      <c r="G1116" s="170" t="s">
        <v>850</v>
      </c>
      <c r="H1116" s="605" t="s">
        <v>970</v>
      </c>
      <c r="M1116"/>
    </row>
    <row r="1117" spans="3:13">
      <c r="C1117" s="172"/>
      <c r="F1117" s="213" t="s">
        <v>832</v>
      </c>
      <c r="G1117" s="170" t="s">
        <v>851</v>
      </c>
      <c r="H1117" s="605" t="s">
        <v>970</v>
      </c>
      <c r="M1117"/>
    </row>
    <row r="1118" spans="3:13">
      <c r="C1118" s="172"/>
      <c r="F1118" s="213" t="s">
        <v>832</v>
      </c>
      <c r="G1118" s="170" t="s">
        <v>852</v>
      </c>
      <c r="H1118" s="605" t="s">
        <v>970</v>
      </c>
      <c r="M1118"/>
    </row>
    <row r="1119" spans="3:13">
      <c r="C1119" s="172"/>
      <c r="F1119" s="213" t="s">
        <v>832</v>
      </c>
      <c r="G1119" s="170" t="s">
        <v>853</v>
      </c>
      <c r="H1119" s="605" t="s">
        <v>970</v>
      </c>
      <c r="M1119"/>
    </row>
    <row r="1120" spans="3:13">
      <c r="C1120" s="172"/>
      <c r="F1120" s="213" t="s">
        <v>832</v>
      </c>
      <c r="G1120" s="170" t="s">
        <v>854</v>
      </c>
      <c r="H1120" s="605" t="s">
        <v>970</v>
      </c>
      <c r="M1120"/>
    </row>
    <row r="1121" spans="3:13">
      <c r="C1121" s="172"/>
      <c r="F1121" s="213" t="s">
        <v>833</v>
      </c>
      <c r="G1121" s="170" t="s">
        <v>73</v>
      </c>
      <c r="H1121" s="535">
        <f>'[2]SD04I_13-8_統計データ_世帯_28b'!$F$87</f>
        <v>5956</v>
      </c>
      <c r="M1121"/>
    </row>
    <row r="1122" spans="3:13">
      <c r="C1122" s="172"/>
      <c r="F1122" s="213" t="s">
        <v>833</v>
      </c>
      <c r="G1122" s="170" t="s">
        <v>836</v>
      </c>
      <c r="H1122" s="605" t="s">
        <v>970</v>
      </c>
      <c r="M1122"/>
    </row>
    <row r="1123" spans="3:13">
      <c r="C1123" s="172"/>
      <c r="F1123" s="213" t="s">
        <v>833</v>
      </c>
      <c r="G1123" s="170" t="s">
        <v>837</v>
      </c>
      <c r="H1123" s="605" t="s">
        <v>970</v>
      </c>
      <c r="M1123"/>
    </row>
    <row r="1124" spans="3:13">
      <c r="C1124" s="172"/>
      <c r="F1124" s="213" t="s">
        <v>833</v>
      </c>
      <c r="G1124" s="170" t="s">
        <v>838</v>
      </c>
      <c r="H1124" s="605" t="s">
        <v>970</v>
      </c>
      <c r="M1124"/>
    </row>
    <row r="1125" spans="3:13">
      <c r="C1125" s="172"/>
      <c r="F1125" s="213" t="s">
        <v>833</v>
      </c>
      <c r="G1125" s="170" t="s">
        <v>839</v>
      </c>
      <c r="H1125" s="605" t="s">
        <v>970</v>
      </c>
      <c r="M1125"/>
    </row>
    <row r="1126" spans="3:13">
      <c r="C1126" s="172"/>
      <c r="F1126" s="213" t="s">
        <v>833</v>
      </c>
      <c r="G1126" s="170" t="s">
        <v>840</v>
      </c>
      <c r="H1126" s="605" t="s">
        <v>970</v>
      </c>
      <c r="M1126"/>
    </row>
    <row r="1127" spans="3:13">
      <c r="C1127" s="172"/>
      <c r="F1127" s="213" t="s">
        <v>833</v>
      </c>
      <c r="G1127" s="170" t="s">
        <v>841</v>
      </c>
      <c r="H1127" s="605" t="s">
        <v>970</v>
      </c>
      <c r="M1127"/>
    </row>
    <row r="1128" spans="3:13">
      <c r="C1128" s="172"/>
      <c r="F1128" s="213" t="s">
        <v>833</v>
      </c>
      <c r="G1128" s="170" t="s">
        <v>842</v>
      </c>
      <c r="H1128" s="605" t="s">
        <v>970</v>
      </c>
      <c r="M1128"/>
    </row>
    <row r="1129" spans="3:13">
      <c r="C1129" s="172"/>
      <c r="F1129" s="213" t="s">
        <v>833</v>
      </c>
      <c r="G1129" s="170" t="s">
        <v>843</v>
      </c>
      <c r="H1129" s="605" t="s">
        <v>970</v>
      </c>
      <c r="M1129"/>
    </row>
    <row r="1130" spans="3:13">
      <c r="C1130" s="172"/>
      <c r="F1130" s="213" t="s">
        <v>833</v>
      </c>
      <c r="G1130" s="170" t="s">
        <v>844</v>
      </c>
      <c r="H1130" s="605" t="s">
        <v>970</v>
      </c>
      <c r="M1130"/>
    </row>
    <row r="1131" spans="3:13">
      <c r="C1131" s="172"/>
      <c r="F1131" s="213" t="s">
        <v>833</v>
      </c>
      <c r="G1131" s="170" t="s">
        <v>845</v>
      </c>
      <c r="H1131" s="605" t="s">
        <v>970</v>
      </c>
      <c r="M1131"/>
    </row>
    <row r="1132" spans="3:13">
      <c r="C1132" s="172"/>
      <c r="F1132" s="213" t="s">
        <v>833</v>
      </c>
      <c r="G1132" s="170" t="s">
        <v>846</v>
      </c>
      <c r="H1132" s="605" t="s">
        <v>970</v>
      </c>
      <c r="M1132"/>
    </row>
    <row r="1133" spans="3:13">
      <c r="C1133" s="172"/>
      <c r="F1133" s="213" t="s">
        <v>833</v>
      </c>
      <c r="G1133" s="170" t="s">
        <v>847</v>
      </c>
      <c r="H1133" s="605" t="s">
        <v>970</v>
      </c>
    </row>
    <row r="1134" spans="3:13">
      <c r="C1134" s="172"/>
      <c r="F1134" s="213" t="s">
        <v>833</v>
      </c>
      <c r="G1134" s="170" t="s">
        <v>848</v>
      </c>
      <c r="H1134" s="605" t="s">
        <v>970</v>
      </c>
    </row>
    <row r="1135" spans="3:13">
      <c r="C1135" s="172"/>
      <c r="F1135" s="213" t="s">
        <v>833</v>
      </c>
      <c r="G1135" s="170" t="s">
        <v>849</v>
      </c>
      <c r="H1135" s="605" t="s">
        <v>970</v>
      </c>
    </row>
    <row r="1136" spans="3:13">
      <c r="C1136" s="172"/>
      <c r="F1136" s="213" t="s">
        <v>833</v>
      </c>
      <c r="G1136" s="170" t="s">
        <v>850</v>
      </c>
      <c r="H1136" s="605" t="s">
        <v>970</v>
      </c>
    </row>
    <row r="1137" spans="2:14">
      <c r="C1137" s="172"/>
      <c r="F1137" s="213" t="s">
        <v>833</v>
      </c>
      <c r="G1137" s="170" t="s">
        <v>851</v>
      </c>
      <c r="H1137" s="605" t="s">
        <v>970</v>
      </c>
    </row>
    <row r="1138" spans="2:14">
      <c r="C1138" s="172"/>
      <c r="F1138" s="213" t="s">
        <v>833</v>
      </c>
      <c r="G1138" s="170" t="s">
        <v>852</v>
      </c>
      <c r="H1138" s="605" t="s">
        <v>970</v>
      </c>
    </row>
    <row r="1139" spans="2:14">
      <c r="C1139" s="172"/>
      <c r="F1139" s="213" t="s">
        <v>833</v>
      </c>
      <c r="G1139" s="170" t="s">
        <v>853</v>
      </c>
      <c r="H1139" s="605" t="s">
        <v>970</v>
      </c>
    </row>
    <row r="1140" spans="2:14">
      <c r="C1140" s="172"/>
      <c r="F1140" s="294" t="s">
        <v>833</v>
      </c>
      <c r="G1140" s="247" t="s">
        <v>854</v>
      </c>
      <c r="H1140" s="606" t="s">
        <v>970</v>
      </c>
    </row>
    <row r="1141" spans="2:14">
      <c r="C1141" s="172"/>
      <c r="J1141" s="321"/>
    </row>
    <row r="1143" spans="2:14">
      <c r="B1143" s="17" t="s">
        <v>961</v>
      </c>
      <c r="C1143" s="172"/>
      <c r="D1143" s="112" t="s">
        <v>974</v>
      </c>
      <c r="E1143" s="17" t="s">
        <v>956</v>
      </c>
    </row>
    <row r="1144" spans="2:14">
      <c r="C1144" s="172"/>
      <c r="E1144" s="149" t="s">
        <v>285</v>
      </c>
      <c r="F1144" s="150" t="s">
        <v>883</v>
      </c>
      <c r="G1144" s="51"/>
      <c r="H1144" s="169"/>
    </row>
    <row r="1145" spans="2:14">
      <c r="C1145" s="172"/>
      <c r="E1145" s="149" t="s">
        <v>284</v>
      </c>
      <c r="F1145" s="150" t="s">
        <v>869</v>
      </c>
      <c r="G1145" s="51"/>
      <c r="H1145" s="169"/>
    </row>
    <row r="1146" spans="2:14">
      <c r="C1146" s="172"/>
    </row>
    <row r="1147" spans="2:14" ht="37.5">
      <c r="C1147" s="172"/>
      <c r="E1147" s="182"/>
      <c r="F1147" s="51"/>
      <c r="G1147" s="178"/>
      <c r="H1147" s="179" t="s">
        <v>67</v>
      </c>
      <c r="I1147" s="209" t="s">
        <v>787</v>
      </c>
      <c r="J1147" s="209" t="s">
        <v>788</v>
      </c>
      <c r="K1147" s="209" t="s">
        <v>789</v>
      </c>
      <c r="L1147" s="209" t="s">
        <v>790</v>
      </c>
      <c r="M1147" s="209" t="s">
        <v>791</v>
      </c>
      <c r="N1147" s="178" t="s">
        <v>792</v>
      </c>
    </row>
    <row r="1148" spans="2:14">
      <c r="C1148" s="172"/>
      <c r="E1148" s="224" t="s">
        <v>867</v>
      </c>
      <c r="F1148" s="322" t="s">
        <v>857</v>
      </c>
      <c r="G1148" s="248" t="s">
        <v>73</v>
      </c>
      <c r="H1148" s="529">
        <f t="array" ref="H1148:N1157">'[2]SD04I_13-9_統計データ_世帯_29b'!$H$49:$N$58</f>
        <v>45200</v>
      </c>
      <c r="I1148" s="530">
        <v>0</v>
      </c>
      <c r="J1148" s="530">
        <v>0</v>
      </c>
      <c r="K1148" s="530">
        <v>0</v>
      </c>
      <c r="L1148" s="530">
        <v>0</v>
      </c>
      <c r="M1148" s="530">
        <v>0</v>
      </c>
      <c r="N1148" s="531">
        <v>0</v>
      </c>
    </row>
    <row r="1149" spans="2:14">
      <c r="C1149" s="172"/>
      <c r="E1149" s="2" t="s">
        <v>867</v>
      </c>
      <c r="F1149" s="1" t="s">
        <v>857</v>
      </c>
      <c r="G1149" s="170" t="s">
        <v>858</v>
      </c>
      <c r="H1149" s="533">
        <v>670</v>
      </c>
      <c r="I1149" s="607">
        <v>0</v>
      </c>
      <c r="J1149" s="607">
        <v>0</v>
      </c>
      <c r="K1149" s="607">
        <v>0</v>
      </c>
      <c r="L1149" s="607">
        <v>0</v>
      </c>
      <c r="M1149" s="607">
        <v>0</v>
      </c>
      <c r="N1149" s="535">
        <v>0</v>
      </c>
    </row>
    <row r="1150" spans="2:14">
      <c r="C1150" s="172"/>
      <c r="E1150" s="2" t="s">
        <v>867</v>
      </c>
      <c r="F1150" s="1" t="s">
        <v>857</v>
      </c>
      <c r="G1150" s="170" t="s">
        <v>859</v>
      </c>
      <c r="H1150" s="533">
        <v>1330</v>
      </c>
      <c r="I1150" s="607">
        <v>0</v>
      </c>
      <c r="J1150" s="607">
        <v>0</v>
      </c>
      <c r="K1150" s="607">
        <v>0</v>
      </c>
      <c r="L1150" s="607">
        <v>0</v>
      </c>
      <c r="M1150" s="607">
        <v>0</v>
      </c>
      <c r="N1150" s="535">
        <v>0</v>
      </c>
    </row>
    <row r="1151" spans="2:14">
      <c r="C1151" s="172"/>
      <c r="E1151" s="2" t="s">
        <v>867</v>
      </c>
      <c r="F1151" s="1" t="s">
        <v>857</v>
      </c>
      <c r="G1151" s="170" t="s">
        <v>860</v>
      </c>
      <c r="H1151" s="533">
        <v>6850</v>
      </c>
      <c r="I1151" s="607">
        <v>0</v>
      </c>
      <c r="J1151" s="607">
        <v>0</v>
      </c>
      <c r="K1151" s="607">
        <v>0</v>
      </c>
      <c r="L1151" s="607">
        <v>0</v>
      </c>
      <c r="M1151" s="607">
        <v>0</v>
      </c>
      <c r="N1151" s="535">
        <v>0</v>
      </c>
    </row>
    <row r="1152" spans="2:14">
      <c r="C1152" s="172"/>
      <c r="E1152" s="2" t="s">
        <v>867</v>
      </c>
      <c r="F1152" s="1" t="s">
        <v>857</v>
      </c>
      <c r="G1152" s="170" t="s">
        <v>861</v>
      </c>
      <c r="H1152" s="533">
        <v>13060</v>
      </c>
      <c r="I1152" s="607">
        <v>0</v>
      </c>
      <c r="J1152" s="607">
        <v>0</v>
      </c>
      <c r="K1152" s="607">
        <v>0</v>
      </c>
      <c r="L1152" s="607">
        <v>0</v>
      </c>
      <c r="M1152" s="607">
        <v>0</v>
      </c>
      <c r="N1152" s="535">
        <v>0</v>
      </c>
    </row>
    <row r="1153" spans="3:14">
      <c r="C1153" s="172"/>
      <c r="E1153" s="2" t="s">
        <v>867</v>
      </c>
      <c r="F1153" s="1" t="s">
        <v>857</v>
      </c>
      <c r="G1153" s="170" t="s">
        <v>862</v>
      </c>
      <c r="H1153" s="533">
        <v>3590</v>
      </c>
      <c r="I1153" s="607">
        <v>0</v>
      </c>
      <c r="J1153" s="607">
        <v>0</v>
      </c>
      <c r="K1153" s="607">
        <v>0</v>
      </c>
      <c r="L1153" s="607">
        <v>0</v>
      </c>
      <c r="M1153" s="607">
        <v>0</v>
      </c>
      <c r="N1153" s="535">
        <v>0</v>
      </c>
    </row>
    <row r="1154" spans="3:14">
      <c r="C1154" s="172"/>
      <c r="E1154" s="2" t="s">
        <v>867</v>
      </c>
      <c r="F1154" s="1" t="s">
        <v>857</v>
      </c>
      <c r="G1154" s="170" t="s">
        <v>863</v>
      </c>
      <c r="H1154" s="533">
        <v>5500</v>
      </c>
      <c r="I1154" s="607">
        <v>0</v>
      </c>
      <c r="J1154" s="607">
        <v>0</v>
      </c>
      <c r="K1154" s="607">
        <v>0</v>
      </c>
      <c r="L1154" s="607">
        <v>0</v>
      </c>
      <c r="M1154" s="607">
        <v>0</v>
      </c>
      <c r="N1154" s="535">
        <v>0</v>
      </c>
    </row>
    <row r="1155" spans="3:14">
      <c r="C1155" s="172"/>
      <c r="E1155" s="2" t="s">
        <v>867</v>
      </c>
      <c r="F1155" s="1" t="s">
        <v>857</v>
      </c>
      <c r="G1155" s="170" t="s">
        <v>864</v>
      </c>
      <c r="H1155" s="533">
        <v>5970</v>
      </c>
      <c r="I1155" s="607">
        <v>0</v>
      </c>
      <c r="J1155" s="607">
        <v>0</v>
      </c>
      <c r="K1155" s="607">
        <v>0</v>
      </c>
      <c r="L1155" s="607">
        <v>0</v>
      </c>
      <c r="M1155" s="607">
        <v>0</v>
      </c>
      <c r="N1155" s="535">
        <v>0</v>
      </c>
    </row>
    <row r="1156" spans="3:14">
      <c r="C1156" s="172"/>
      <c r="E1156" s="2" t="s">
        <v>867</v>
      </c>
      <c r="F1156" s="1" t="s">
        <v>857</v>
      </c>
      <c r="G1156" s="170" t="s">
        <v>865</v>
      </c>
      <c r="H1156" s="533">
        <v>6570</v>
      </c>
      <c r="I1156" s="607">
        <v>0</v>
      </c>
      <c r="J1156" s="607">
        <v>0</v>
      </c>
      <c r="K1156" s="607">
        <v>0</v>
      </c>
      <c r="L1156" s="607">
        <v>0</v>
      </c>
      <c r="M1156" s="607">
        <v>0</v>
      </c>
      <c r="N1156" s="535">
        <v>0</v>
      </c>
    </row>
    <row r="1157" spans="3:14">
      <c r="C1157" s="172"/>
      <c r="E1157" s="294" t="s">
        <v>867</v>
      </c>
      <c r="F1157" s="15" t="s">
        <v>857</v>
      </c>
      <c r="G1157" s="247" t="s">
        <v>866</v>
      </c>
      <c r="H1157" s="537">
        <v>1170</v>
      </c>
      <c r="I1157" s="538">
        <v>0</v>
      </c>
      <c r="J1157" s="538">
        <v>0</v>
      </c>
      <c r="K1157" s="538">
        <v>0</v>
      </c>
      <c r="L1157" s="538">
        <v>0</v>
      </c>
      <c r="M1157" s="538">
        <v>0</v>
      </c>
      <c r="N1157" s="539">
        <v>0</v>
      </c>
    </row>
    <row r="1158" spans="3:14">
      <c r="C1158" s="172"/>
    </row>
  </sheetData>
  <sheetProtection autoFilter="0"/>
  <mergeCells count="978">
    <mergeCell ref="AD90:AD97"/>
    <mergeCell ref="AD98:AD106"/>
    <mergeCell ref="R90:R97"/>
    <mergeCell ref="AF525:AG525"/>
    <mergeCell ref="AF518:AG518"/>
    <mergeCell ref="H524:I524"/>
    <mergeCell ref="H520:I520"/>
    <mergeCell ref="AF494:AG494"/>
    <mergeCell ref="AP97:AP104"/>
    <mergeCell ref="R393:R394"/>
    <mergeCell ref="S393:S394"/>
    <mergeCell ref="H490:I490"/>
    <mergeCell ref="H491:I491"/>
    <mergeCell ref="H496:I496"/>
    <mergeCell ref="T488:U488"/>
    <mergeCell ref="T499:U499"/>
    <mergeCell ref="H507:I507"/>
    <mergeCell ref="T498:U498"/>
    <mergeCell ref="T500:U500"/>
    <mergeCell ref="T507:U507"/>
    <mergeCell ref="T501:U501"/>
    <mergeCell ref="T503:U503"/>
    <mergeCell ref="T504:U504"/>
    <mergeCell ref="H502:I502"/>
    <mergeCell ref="BM134:BS134"/>
    <mergeCell ref="F134:F135"/>
    <mergeCell ref="U134:AH134"/>
    <mergeCell ref="S134:S135"/>
    <mergeCell ref="G266:G267"/>
    <mergeCell ref="F266:F267"/>
    <mergeCell ref="H266:H267"/>
    <mergeCell ref="Q266:Q267"/>
    <mergeCell ref="R266:R267"/>
    <mergeCell ref="S266:S267"/>
    <mergeCell ref="AB266:AB267"/>
    <mergeCell ref="AC266:AC267"/>
    <mergeCell ref="AD266:AD267"/>
    <mergeCell ref="I266:O266"/>
    <mergeCell ref="H134:Q134"/>
    <mergeCell ref="T266:Z266"/>
    <mergeCell ref="BL134:BL135"/>
    <mergeCell ref="BJ134:BJ135"/>
    <mergeCell ref="BA134:BA135"/>
    <mergeCell ref="AY266:AY267"/>
    <mergeCell ref="BB134:BH134"/>
    <mergeCell ref="T495:U495"/>
    <mergeCell ref="H526:I526"/>
    <mergeCell ref="H495:I495"/>
    <mergeCell ref="H503:I503"/>
    <mergeCell ref="H505:I505"/>
    <mergeCell ref="H501:I501"/>
    <mergeCell ref="H530:I530"/>
    <mergeCell ref="H515:I515"/>
    <mergeCell ref="H500:I500"/>
    <mergeCell ref="T497:U497"/>
    <mergeCell ref="T502:U502"/>
    <mergeCell ref="T511:U511"/>
    <mergeCell ref="T512:U512"/>
    <mergeCell ref="T509:U509"/>
    <mergeCell ref="H510:I510"/>
    <mergeCell ref="H509:I509"/>
    <mergeCell ref="H523:I523"/>
    <mergeCell ref="H499:I499"/>
    <mergeCell ref="H527:I527"/>
    <mergeCell ref="T517:U517"/>
    <mergeCell ref="T508:U508"/>
    <mergeCell ref="T522:U522"/>
    <mergeCell ref="H531:I531"/>
    <mergeCell ref="H529:I529"/>
    <mergeCell ref="T513:U513"/>
    <mergeCell ref="T515:U515"/>
    <mergeCell ref="AF522:AG522"/>
    <mergeCell ref="T525:U525"/>
    <mergeCell ref="T520:U520"/>
    <mergeCell ref="T521:U521"/>
    <mergeCell ref="T524:U524"/>
    <mergeCell ref="AF520:AG520"/>
    <mergeCell ref="AF513:AG513"/>
    <mergeCell ref="H521:I521"/>
    <mergeCell ref="T523:U523"/>
    <mergeCell ref="T516:U516"/>
    <mergeCell ref="T518:U518"/>
    <mergeCell ref="R489:R530"/>
    <mergeCell ref="H528:I528"/>
    <mergeCell ref="H513:I513"/>
    <mergeCell ref="H511:I511"/>
    <mergeCell ref="H508:I508"/>
    <mergeCell ref="H514:I514"/>
    <mergeCell ref="H516:I516"/>
    <mergeCell ref="H519:I519"/>
    <mergeCell ref="H518:I518"/>
    <mergeCell ref="H494:I494"/>
    <mergeCell ref="H498:I498"/>
    <mergeCell ref="H504:I504"/>
    <mergeCell ref="T496:U496"/>
    <mergeCell ref="AF544:AG544"/>
    <mergeCell ref="F393:F394"/>
    <mergeCell ref="G393:G394"/>
    <mergeCell ref="H393:H394"/>
    <mergeCell ref="J393:J394"/>
    <mergeCell ref="K393:K394"/>
    <mergeCell ref="L393:L394"/>
    <mergeCell ref="N393:N394"/>
    <mergeCell ref="O393:O394"/>
    <mergeCell ref="P393:P394"/>
    <mergeCell ref="AF532:AG532"/>
    <mergeCell ref="AF534:AG534"/>
    <mergeCell ref="AF539:AG539"/>
    <mergeCell ref="T529:U529"/>
    <mergeCell ref="T530:U530"/>
    <mergeCell ref="T490:U490"/>
    <mergeCell ref="T491:U491"/>
    <mergeCell ref="H517:I517"/>
    <mergeCell ref="H493:I493"/>
    <mergeCell ref="H489:I489"/>
    <mergeCell ref="BD554:BE554"/>
    <mergeCell ref="BD551:BE551"/>
    <mergeCell ref="BD543:BE543"/>
    <mergeCell ref="BD544:BE544"/>
    <mergeCell ref="BD536:BE536"/>
    <mergeCell ref="BD537:BE537"/>
    <mergeCell ref="BD523:BE523"/>
    <mergeCell ref="BD528:BE528"/>
    <mergeCell ref="BD533:BE533"/>
    <mergeCell ref="BD534:BE534"/>
    <mergeCell ref="BD532:BE532"/>
    <mergeCell ref="BD538:BE538"/>
    <mergeCell ref="AR539:AS539"/>
    <mergeCell ref="AR536:AS536"/>
    <mergeCell ref="BD541:BE541"/>
    <mergeCell ref="BD542:BE542"/>
    <mergeCell ref="BD540:BE540"/>
    <mergeCell ref="BD545:BE545"/>
    <mergeCell ref="BD535:BE535"/>
    <mergeCell ref="AR535:AS535"/>
    <mergeCell ref="BD531:BE531"/>
    <mergeCell ref="H602:I602"/>
    <mergeCell ref="H589:I589"/>
    <mergeCell ref="AF601:AG601"/>
    <mergeCell ref="T610:U610"/>
    <mergeCell ref="T599:U599"/>
    <mergeCell ref="AF596:AG596"/>
    <mergeCell ref="H592:I592"/>
    <mergeCell ref="AF606:AG606"/>
    <mergeCell ref="AF602:AG602"/>
    <mergeCell ref="T604:U604"/>
    <mergeCell ref="T600:U600"/>
    <mergeCell ref="R573:R614"/>
    <mergeCell ref="T580:U580"/>
    <mergeCell ref="T581:U581"/>
    <mergeCell ref="H582:I582"/>
    <mergeCell ref="T613:U613"/>
    <mergeCell ref="T573:U573"/>
    <mergeCell ref="T576:U576"/>
    <mergeCell ref="T591:U591"/>
    <mergeCell ref="T586:U586"/>
    <mergeCell ref="T590:U590"/>
    <mergeCell ref="H575:I575"/>
    <mergeCell ref="H595:I595"/>
    <mergeCell ref="T595:U595"/>
    <mergeCell ref="AF528:AG528"/>
    <mergeCell ref="T528:U528"/>
    <mergeCell ref="BD518:BE518"/>
    <mergeCell ref="BD525:BE525"/>
    <mergeCell ref="BD526:BE526"/>
    <mergeCell ref="BD529:BE529"/>
    <mergeCell ref="AR532:AS532"/>
    <mergeCell ref="T526:U526"/>
    <mergeCell ref="T527:U527"/>
    <mergeCell ref="BD520:BE520"/>
    <mergeCell ref="BD521:BE521"/>
    <mergeCell ref="BB531:BB572"/>
    <mergeCell ref="T519:U519"/>
    <mergeCell ref="T567:U567"/>
    <mergeCell ref="T559:U559"/>
    <mergeCell ref="T566:U566"/>
    <mergeCell ref="T562:U562"/>
    <mergeCell ref="T555:U555"/>
    <mergeCell ref="T554:U554"/>
    <mergeCell ref="AF529:AG529"/>
    <mergeCell ref="AF530:AG530"/>
    <mergeCell ref="AF542:AG542"/>
    <mergeCell ref="AF541:AG541"/>
    <mergeCell ref="BD530:BE530"/>
    <mergeCell ref="H533:I533"/>
    <mergeCell ref="BD555:BE555"/>
    <mergeCell ref="T547:U547"/>
    <mergeCell ref="T544:U544"/>
    <mergeCell ref="T540:U540"/>
    <mergeCell ref="BD558:BE558"/>
    <mergeCell ref="BD561:BE561"/>
    <mergeCell ref="BD559:BE559"/>
    <mergeCell ref="BD560:BE560"/>
    <mergeCell ref="H561:I561"/>
    <mergeCell ref="H544:I544"/>
    <mergeCell ref="H557:I557"/>
    <mergeCell ref="H534:I534"/>
    <mergeCell ref="H550:I550"/>
    <mergeCell ref="H539:I539"/>
    <mergeCell ref="H555:I555"/>
    <mergeCell ref="H558:I558"/>
    <mergeCell ref="H556:I556"/>
    <mergeCell ref="H559:I559"/>
    <mergeCell ref="H551:I551"/>
    <mergeCell ref="H552:I552"/>
    <mergeCell ref="AF533:AG533"/>
    <mergeCell ref="T533:U533"/>
    <mergeCell ref="BD539:BE539"/>
    <mergeCell ref="BD591:BE591"/>
    <mergeCell ref="BD590:BE590"/>
    <mergeCell ref="BD577:BE577"/>
    <mergeCell ref="BD568:BE568"/>
    <mergeCell ref="BD571:BE571"/>
    <mergeCell ref="BD595:BE595"/>
    <mergeCell ref="BD566:BE566"/>
    <mergeCell ref="T535:U535"/>
    <mergeCell ref="AF535:AG535"/>
    <mergeCell ref="AF540:AG540"/>
    <mergeCell ref="AF552:AG552"/>
    <mergeCell ref="AF543:AG543"/>
    <mergeCell ref="AF553:AG553"/>
    <mergeCell ref="T551:U551"/>
    <mergeCell ref="T594:U594"/>
    <mergeCell ref="AF550:AG550"/>
    <mergeCell ref="AD531:AD572"/>
    <mergeCell ref="AF537:AG537"/>
    <mergeCell ref="T561:U561"/>
    <mergeCell ref="T556:U556"/>
    <mergeCell ref="T553:U553"/>
    <mergeCell ref="AF554:AG554"/>
    <mergeCell ref="T531:U531"/>
    <mergeCell ref="T532:U532"/>
    <mergeCell ref="H584:I584"/>
    <mergeCell ref="H585:I585"/>
    <mergeCell ref="H597:I597"/>
    <mergeCell ref="BD569:BE569"/>
    <mergeCell ref="H570:I570"/>
    <mergeCell ref="AF493:AG493"/>
    <mergeCell ref="AF560:AG560"/>
    <mergeCell ref="AR573:AS573"/>
    <mergeCell ref="H583:I583"/>
    <mergeCell ref="AR563:AS563"/>
    <mergeCell ref="AR564:AS564"/>
    <mergeCell ref="BD564:BE564"/>
    <mergeCell ref="AR572:AS572"/>
    <mergeCell ref="AR571:AS571"/>
    <mergeCell ref="AR570:AS570"/>
    <mergeCell ref="AR565:AS565"/>
    <mergeCell ref="AR566:AS566"/>
    <mergeCell ref="AR583:AS583"/>
    <mergeCell ref="T578:U578"/>
    <mergeCell ref="AF573:AG573"/>
    <mergeCell ref="AF563:AG563"/>
    <mergeCell ref="AF571:AG571"/>
    <mergeCell ref="AR568:AS568"/>
    <mergeCell ref="T589:U589"/>
    <mergeCell ref="T543:U543"/>
    <mergeCell ref="T545:U545"/>
    <mergeCell ref="T546:U546"/>
    <mergeCell ref="BD573:BE573"/>
    <mergeCell ref="BD579:BE579"/>
    <mergeCell ref="BD580:BE580"/>
    <mergeCell ref="AR581:AS581"/>
    <mergeCell ref="BD578:BE578"/>
    <mergeCell ref="AF575:AG575"/>
    <mergeCell ref="BD575:BE575"/>
    <mergeCell ref="AR554:AS554"/>
    <mergeCell ref="AR555:AS555"/>
    <mergeCell ref="AP531:AP572"/>
    <mergeCell ref="AF536:AG536"/>
    <mergeCell ref="AF531:AG531"/>
    <mergeCell ref="AF559:AG559"/>
    <mergeCell ref="AF565:AG565"/>
    <mergeCell ref="T571:U571"/>
    <mergeCell ref="T536:U536"/>
    <mergeCell ref="T537:U537"/>
    <mergeCell ref="BD570:BE570"/>
    <mergeCell ref="AR531:AS531"/>
    <mergeCell ref="BD546:BE546"/>
    <mergeCell ref="BD547:BE547"/>
    <mergeCell ref="AR569:AS569"/>
    <mergeCell ref="BD567:BE567"/>
    <mergeCell ref="H568:I568"/>
    <mergeCell ref="T538:U538"/>
    <mergeCell ref="T534:U534"/>
    <mergeCell ref="T565:U565"/>
    <mergeCell ref="T563:U563"/>
    <mergeCell ref="T564:U564"/>
    <mergeCell ref="T539:U539"/>
    <mergeCell ref="T542:U542"/>
    <mergeCell ref="BD563:BE563"/>
    <mergeCell ref="BD553:BE553"/>
    <mergeCell ref="AR549:AS549"/>
    <mergeCell ref="BD549:BE549"/>
    <mergeCell ref="BD550:BE550"/>
    <mergeCell ref="BD552:BE552"/>
    <mergeCell ref="BD548:BE548"/>
    <mergeCell ref="AF546:AG546"/>
    <mergeCell ref="AF555:AG555"/>
    <mergeCell ref="AF538:AG538"/>
    <mergeCell ref="AF551:AG551"/>
    <mergeCell ref="AF547:AG547"/>
    <mergeCell ref="T569:U569"/>
    <mergeCell ref="T541:U541"/>
    <mergeCell ref="H587:I587"/>
    <mergeCell ref="H588:I588"/>
    <mergeCell ref="H590:I590"/>
    <mergeCell ref="F531:F572"/>
    <mergeCell ref="H512:I512"/>
    <mergeCell ref="H525:I525"/>
    <mergeCell ref="H560:I560"/>
    <mergeCell ref="H562:I562"/>
    <mergeCell ref="H563:I563"/>
    <mergeCell ref="H553:I553"/>
    <mergeCell ref="F489:F530"/>
    <mergeCell ref="H569:I569"/>
    <mergeCell ref="H537:I537"/>
    <mergeCell ref="H538:I538"/>
    <mergeCell ref="H546:I546"/>
    <mergeCell ref="H545:I545"/>
    <mergeCell ref="H541:I541"/>
    <mergeCell ref="H543:I543"/>
    <mergeCell ref="H542:I542"/>
    <mergeCell ref="H540:I540"/>
    <mergeCell ref="H565:I565"/>
    <mergeCell ref="H535:I535"/>
    <mergeCell ref="H581:I581"/>
    <mergeCell ref="H579:I579"/>
    <mergeCell ref="BD576:BE576"/>
    <mergeCell ref="AR588:AS588"/>
    <mergeCell ref="AF591:AG591"/>
    <mergeCell ref="F573:F614"/>
    <mergeCell ref="H586:I586"/>
    <mergeCell ref="H573:I573"/>
    <mergeCell ref="H600:I600"/>
    <mergeCell ref="H603:I603"/>
    <mergeCell ref="H606:I606"/>
    <mergeCell ref="H607:I607"/>
    <mergeCell ref="H611:I611"/>
    <mergeCell ref="H609:I609"/>
    <mergeCell ref="H608:I608"/>
    <mergeCell ref="H610:I610"/>
    <mergeCell ref="H605:I605"/>
    <mergeCell ref="H612:I612"/>
    <mergeCell ref="H614:I614"/>
    <mergeCell ref="H601:I601"/>
    <mergeCell ref="H613:I613"/>
    <mergeCell ref="H580:I580"/>
    <mergeCell ref="H598:I598"/>
    <mergeCell ref="H604:I604"/>
    <mergeCell ref="H574:I574"/>
    <mergeCell ref="H578:I578"/>
    <mergeCell ref="BD620:BE620"/>
    <mergeCell ref="BD621:BE621"/>
    <mergeCell ref="BD611:BE611"/>
    <mergeCell ref="AF615:AG615"/>
    <mergeCell ref="AR618:AS618"/>
    <mergeCell ref="AR616:AS616"/>
    <mergeCell ref="BB573:BB614"/>
    <mergeCell ref="AF595:AG595"/>
    <mergeCell ref="AF603:AG603"/>
    <mergeCell ref="BD587:BE587"/>
    <mergeCell ref="BD588:BE588"/>
    <mergeCell ref="AR587:AS587"/>
    <mergeCell ref="AR579:AS579"/>
    <mergeCell ref="AR580:AS580"/>
    <mergeCell ref="AR574:AS574"/>
    <mergeCell ref="BD583:BE583"/>
    <mergeCell ref="BD584:BE584"/>
    <mergeCell ref="AR599:AS599"/>
    <mergeCell ref="BD589:BE589"/>
    <mergeCell ref="AR591:AS591"/>
    <mergeCell ref="BD582:BE582"/>
    <mergeCell ref="BD585:BE585"/>
    <mergeCell ref="BD612:BE612"/>
    <mergeCell ref="BD607:BE607"/>
    <mergeCell ref="AP113:AP120"/>
    <mergeCell ref="BB266:BH266"/>
    <mergeCell ref="AZ266:AZ267"/>
    <mergeCell ref="AP615:AP656"/>
    <mergeCell ref="BD594:BE594"/>
    <mergeCell ref="BD613:BE613"/>
    <mergeCell ref="BD614:BE614"/>
    <mergeCell ref="BD609:BE609"/>
    <mergeCell ref="BD602:BE602"/>
    <mergeCell ref="AR622:AS622"/>
    <mergeCell ref="AR623:AS623"/>
    <mergeCell ref="AR610:AS610"/>
    <mergeCell ref="BB615:BB656"/>
    <mergeCell ref="BD652:BE652"/>
    <mergeCell ref="BD653:BE653"/>
    <mergeCell ref="BD651:BE651"/>
    <mergeCell ref="BD650:BE650"/>
    <mergeCell ref="BD610:BE610"/>
    <mergeCell ref="BD625:BE625"/>
    <mergeCell ref="BD618:BE618"/>
    <mergeCell ref="BD598:BE598"/>
    <mergeCell ref="BD655:BE655"/>
    <mergeCell ref="AR655:AS655"/>
    <mergeCell ref="BD619:BE619"/>
    <mergeCell ref="BD656:BE656"/>
    <mergeCell ref="BD644:BE644"/>
    <mergeCell ref="BD645:BE645"/>
    <mergeCell ref="BD643:BE643"/>
    <mergeCell ref="BD639:BE639"/>
    <mergeCell ref="BD633:BE633"/>
    <mergeCell ref="BD638:BE638"/>
    <mergeCell ref="BD637:BE637"/>
    <mergeCell ref="BD632:BE632"/>
    <mergeCell ref="BD640:BE640"/>
    <mergeCell ref="BD641:BE641"/>
    <mergeCell ref="BD634:BE634"/>
    <mergeCell ref="BD642:BE642"/>
    <mergeCell ref="BD635:BE635"/>
    <mergeCell ref="BD636:BE636"/>
    <mergeCell ref="BD654:BE654"/>
    <mergeCell ref="BD648:BE648"/>
    <mergeCell ref="BD649:BE649"/>
    <mergeCell ref="BD622:BE622"/>
    <mergeCell ref="AR652:AS652"/>
    <mergeCell ref="AR653:AS653"/>
    <mergeCell ref="AR603:AS603"/>
    <mergeCell ref="AR600:AS600"/>
    <mergeCell ref="BD601:BE601"/>
    <mergeCell ref="AR611:AS611"/>
    <mergeCell ref="AR606:AS606"/>
    <mergeCell ref="AR613:AS613"/>
    <mergeCell ref="AR627:AS627"/>
    <mergeCell ref="AR617:AS617"/>
    <mergeCell ref="AR640:AS640"/>
    <mergeCell ref="AR615:AS615"/>
    <mergeCell ref="AR609:AS609"/>
    <mergeCell ref="BD600:BE600"/>
    <mergeCell ref="BD615:BE615"/>
    <mergeCell ref="BD631:BE631"/>
    <mergeCell ref="BD624:BE624"/>
    <mergeCell ref="BD630:BE630"/>
    <mergeCell ref="BD629:BE629"/>
    <mergeCell ref="BD626:BE626"/>
    <mergeCell ref="BD627:BE627"/>
    <mergeCell ref="BD628:BE628"/>
    <mergeCell ref="AR624:AS624"/>
    <mergeCell ref="AR631:AS631"/>
    <mergeCell ref="BD646:BE646"/>
    <mergeCell ref="BD647:BE647"/>
    <mergeCell ref="AR629:AS629"/>
    <mergeCell ref="AR654:AS654"/>
    <mergeCell ref="AR638:AS638"/>
    <mergeCell ref="BD623:BE623"/>
    <mergeCell ref="AR626:AS626"/>
    <mergeCell ref="AR625:AS625"/>
    <mergeCell ref="AR628:AS628"/>
    <mergeCell ref="AR642:AS642"/>
    <mergeCell ref="AR650:AS650"/>
    <mergeCell ref="AR649:AS649"/>
    <mergeCell ref="AR644:AS644"/>
    <mergeCell ref="AR647:AS647"/>
    <mergeCell ref="AR646:AS646"/>
    <mergeCell ref="AR648:AS648"/>
    <mergeCell ref="AR620:AS620"/>
    <mergeCell ref="AR621:AS621"/>
    <mergeCell ref="AR598:AS598"/>
    <mergeCell ref="AR607:AS607"/>
    <mergeCell ref="AR595:AS595"/>
    <mergeCell ref="AR596:AS596"/>
    <mergeCell ref="AR597:AS597"/>
    <mergeCell ref="AR602:AS602"/>
    <mergeCell ref="AR619:AS619"/>
    <mergeCell ref="AR612:AS612"/>
    <mergeCell ref="AR601:AS601"/>
    <mergeCell ref="AR604:AS604"/>
    <mergeCell ref="AF556:AG556"/>
    <mergeCell ref="AF566:AG566"/>
    <mergeCell ref="AF564:AG564"/>
    <mergeCell ref="AF561:AG561"/>
    <mergeCell ref="AR567:AS567"/>
    <mergeCell ref="AR578:AS578"/>
    <mergeCell ref="AP573:AP614"/>
    <mergeCell ref="AF605:AG605"/>
    <mergeCell ref="AF567:AG567"/>
    <mergeCell ref="AF574:AG574"/>
    <mergeCell ref="AF562:AG562"/>
    <mergeCell ref="AR608:AS608"/>
    <mergeCell ref="AR614:AS614"/>
    <mergeCell ref="AR592:AS592"/>
    <mergeCell ref="AF585:AG585"/>
    <mergeCell ref="AF576:AG576"/>
    <mergeCell ref="AF583:AG583"/>
    <mergeCell ref="AF581:AG581"/>
    <mergeCell ref="AF577:AG577"/>
    <mergeCell ref="AF604:AG604"/>
    <mergeCell ref="AR576:AS576"/>
    <mergeCell ref="AF586:AG586"/>
    <mergeCell ref="AF587:AG587"/>
    <mergeCell ref="AF588:AG588"/>
    <mergeCell ref="BD557:BE557"/>
    <mergeCell ref="AF568:AG568"/>
    <mergeCell ref="AF572:AG572"/>
    <mergeCell ref="AF578:AG578"/>
    <mergeCell ref="BD617:BE617"/>
    <mergeCell ref="BD603:BE603"/>
    <mergeCell ref="BD604:BE604"/>
    <mergeCell ref="BD605:BE605"/>
    <mergeCell ref="BD608:BE608"/>
    <mergeCell ref="AR605:AS605"/>
    <mergeCell ref="AR593:AS593"/>
    <mergeCell ref="BD616:BE616"/>
    <mergeCell ref="BD597:BE597"/>
    <mergeCell ref="BD596:BE596"/>
    <mergeCell ref="BD581:BE581"/>
    <mergeCell ref="AF597:AG597"/>
    <mergeCell ref="BD599:BE599"/>
    <mergeCell ref="BD592:BE592"/>
    <mergeCell ref="BD593:BE593"/>
    <mergeCell ref="AR594:AS594"/>
    <mergeCell ref="BD606:BE606"/>
    <mergeCell ref="BD586:BE586"/>
    <mergeCell ref="AF590:AG590"/>
    <mergeCell ref="AR585:AS585"/>
    <mergeCell ref="BD574:BE574"/>
    <mergeCell ref="AR528:AS528"/>
    <mergeCell ref="BD572:BE572"/>
    <mergeCell ref="BD517:BE517"/>
    <mergeCell ref="AR524:AS524"/>
    <mergeCell ref="AF516:AG516"/>
    <mergeCell ref="AF515:AG515"/>
    <mergeCell ref="AF517:AG517"/>
    <mergeCell ref="AF548:AG548"/>
    <mergeCell ref="AF549:AG549"/>
    <mergeCell ref="BD556:BE556"/>
    <mergeCell ref="BD562:BE562"/>
    <mergeCell ref="BD565:BE565"/>
    <mergeCell ref="AR544:AS544"/>
    <mergeCell ref="AF557:AG557"/>
    <mergeCell ref="AF558:AG558"/>
    <mergeCell ref="AR556:AS556"/>
    <mergeCell ref="AR559:AS559"/>
    <mergeCell ref="AR560:AS560"/>
    <mergeCell ref="AR550:AS550"/>
    <mergeCell ref="AR542:AS542"/>
    <mergeCell ref="AR548:AS548"/>
    <mergeCell ref="AR545:AS545"/>
    <mergeCell ref="AR546:AS546"/>
    <mergeCell ref="BD491:BE491"/>
    <mergeCell ref="BD501:BE501"/>
    <mergeCell ref="AR502:AS502"/>
    <mergeCell ref="BD492:BE492"/>
    <mergeCell ref="AR512:AS512"/>
    <mergeCell ref="BD522:BE522"/>
    <mergeCell ref="AR507:AS507"/>
    <mergeCell ref="AR511:AS511"/>
    <mergeCell ref="AR575:AS575"/>
    <mergeCell ref="AR562:AS562"/>
    <mergeCell ref="AR547:AS547"/>
    <mergeCell ref="AR561:AS561"/>
    <mergeCell ref="AR557:AS557"/>
    <mergeCell ref="AR537:AS537"/>
    <mergeCell ref="AR558:AS558"/>
    <mergeCell ref="AR543:AS543"/>
    <mergeCell ref="AR553:AS553"/>
    <mergeCell ref="AR533:AS533"/>
    <mergeCell ref="AR534:AS534"/>
    <mergeCell ref="BD515:BE515"/>
    <mergeCell ref="BD516:BE516"/>
    <mergeCell ref="AR513:AS513"/>
    <mergeCell ref="AR514:AS514"/>
    <mergeCell ref="BD514:BE514"/>
    <mergeCell ref="BD507:BE507"/>
    <mergeCell ref="BD508:BE508"/>
    <mergeCell ref="BD512:BE512"/>
    <mergeCell ref="AR510:AS510"/>
    <mergeCell ref="AR506:AS506"/>
    <mergeCell ref="BD509:BE509"/>
    <mergeCell ref="AR509:AS509"/>
    <mergeCell ref="BD495:BE495"/>
    <mergeCell ref="AR508:AS508"/>
    <mergeCell ref="BD493:BE493"/>
    <mergeCell ref="BD494:BE494"/>
    <mergeCell ref="AR495:AS495"/>
    <mergeCell ref="AR499:AS499"/>
    <mergeCell ref="BD490:BE490"/>
    <mergeCell ref="AR497:AS497"/>
    <mergeCell ref="AR498:AS498"/>
    <mergeCell ref="BD497:BE497"/>
    <mergeCell ref="BD498:BE498"/>
    <mergeCell ref="BD499:BE499"/>
    <mergeCell ref="BB489:BB530"/>
    <mergeCell ref="AR530:AS530"/>
    <mergeCell ref="AR527:AS527"/>
    <mergeCell ref="BD527:BE527"/>
    <mergeCell ref="BD519:BE519"/>
    <mergeCell ref="AR496:AS496"/>
    <mergeCell ref="AR519:AS519"/>
    <mergeCell ref="BD524:BE524"/>
    <mergeCell ref="BD496:BE496"/>
    <mergeCell ref="BD502:BE502"/>
    <mergeCell ref="AR489:AS489"/>
    <mergeCell ref="BD489:BE489"/>
    <mergeCell ref="BD503:BE503"/>
    <mergeCell ref="BD504:BE504"/>
    <mergeCell ref="AF507:AG507"/>
    <mergeCell ref="AF502:AG502"/>
    <mergeCell ref="AF501:AG501"/>
    <mergeCell ref="BD500:BE500"/>
    <mergeCell ref="AF504:AG504"/>
    <mergeCell ref="AF505:AG505"/>
    <mergeCell ref="AF506:AG506"/>
    <mergeCell ref="AP489:AP530"/>
    <mergeCell ref="AR525:AS525"/>
    <mergeCell ref="AR526:AS526"/>
    <mergeCell ref="AR520:AS520"/>
    <mergeCell ref="AR522:AS522"/>
    <mergeCell ref="AF490:AG490"/>
    <mergeCell ref="AR515:AS515"/>
    <mergeCell ref="AF523:AG523"/>
    <mergeCell ref="AF491:AG491"/>
    <mergeCell ref="AF492:AG492"/>
    <mergeCell ref="AR503:AS503"/>
    <mergeCell ref="AF495:AG495"/>
    <mergeCell ref="AR501:AS501"/>
    <mergeCell ref="AR500:AS500"/>
    <mergeCell ref="AF499:AG499"/>
    <mergeCell ref="AF498:AG498"/>
    <mergeCell ref="AR505:AS505"/>
    <mergeCell ref="H488:I488"/>
    <mergeCell ref="T492:U492"/>
    <mergeCell ref="T493:U493"/>
    <mergeCell ref="H492:I492"/>
    <mergeCell ref="T494:U494"/>
    <mergeCell ref="AR491:AS491"/>
    <mergeCell ref="AR492:AS492"/>
    <mergeCell ref="AD489:AD530"/>
    <mergeCell ref="AF508:AG508"/>
    <mergeCell ref="AF527:AG527"/>
    <mergeCell ref="AF497:AG497"/>
    <mergeCell ref="AF509:AG509"/>
    <mergeCell ref="T505:U505"/>
    <mergeCell ref="T506:U506"/>
    <mergeCell ref="AF511:AG511"/>
    <mergeCell ref="AF489:AG489"/>
    <mergeCell ref="AF512:AG512"/>
    <mergeCell ref="AR493:AS493"/>
    <mergeCell ref="AR494:AS494"/>
    <mergeCell ref="AR488:AS488"/>
    <mergeCell ref="AF488:AG488"/>
    <mergeCell ref="T514:U514"/>
    <mergeCell ref="H522:I522"/>
    <mergeCell ref="T489:U489"/>
    <mergeCell ref="AF503:AG503"/>
    <mergeCell ref="AF521:AG521"/>
    <mergeCell ref="AF496:AG496"/>
    <mergeCell ref="AR490:AS490"/>
    <mergeCell ref="BD488:BE488"/>
    <mergeCell ref="AM266:AM267"/>
    <mergeCell ref="AN266:AN267"/>
    <mergeCell ref="AO266:AO267"/>
    <mergeCell ref="AP266:AP267"/>
    <mergeCell ref="AE266:AK266"/>
    <mergeCell ref="AL393:AL394"/>
    <mergeCell ref="AQ266:AW266"/>
    <mergeCell ref="AM393:BB393"/>
    <mergeCell ref="AK393:AK394"/>
    <mergeCell ref="BA266:BA267"/>
    <mergeCell ref="T393:AI393"/>
    <mergeCell ref="BD511:BE511"/>
    <mergeCell ref="BD513:BE513"/>
    <mergeCell ref="BD505:BE505"/>
    <mergeCell ref="BD506:BE506"/>
    <mergeCell ref="BD510:BE510"/>
    <mergeCell ref="AF514:AG514"/>
    <mergeCell ref="AF500:AG500"/>
    <mergeCell ref="AF510:AG510"/>
    <mergeCell ref="AR656:AS656"/>
    <mergeCell ref="AR635:AS635"/>
    <mergeCell ref="AR651:AS651"/>
    <mergeCell ref="AR643:AS643"/>
    <mergeCell ref="AF616:AG616"/>
    <mergeCell ref="H623:I623"/>
    <mergeCell ref="H620:I620"/>
    <mergeCell ref="H627:I627"/>
    <mergeCell ref="T568:U568"/>
    <mergeCell ref="AF600:AG600"/>
    <mergeCell ref="AF569:AG569"/>
    <mergeCell ref="AF599:AG599"/>
    <mergeCell ref="AF589:AG589"/>
    <mergeCell ref="AF579:AG579"/>
    <mergeCell ref="AF594:AG594"/>
    <mergeCell ref="AF570:AG570"/>
    <mergeCell ref="AF592:AG592"/>
    <mergeCell ref="AF593:AG593"/>
    <mergeCell ref="AR590:AS590"/>
    <mergeCell ref="AR589:AS589"/>
    <mergeCell ref="AR586:AS586"/>
    <mergeCell ref="AR584:AS584"/>
    <mergeCell ref="AR582:AS582"/>
    <mergeCell ref="AR577:AS577"/>
    <mergeCell ref="T644:U644"/>
    <mergeCell ref="AF618:AG618"/>
    <mergeCell ref="AF611:AG611"/>
    <mergeCell ref="H650:I650"/>
    <mergeCell ref="T623:U623"/>
    <mergeCell ref="H634:I634"/>
    <mergeCell ref="H632:I632"/>
    <mergeCell ref="H621:I621"/>
    <mergeCell ref="H622:I622"/>
    <mergeCell ref="H629:I629"/>
    <mergeCell ref="H624:I624"/>
    <mergeCell ref="H638:I638"/>
    <mergeCell ref="H639:I639"/>
    <mergeCell ref="H641:I641"/>
    <mergeCell ref="T632:U632"/>
    <mergeCell ref="AF617:AG617"/>
    <mergeCell ref="AF623:AG623"/>
    <mergeCell ref="T617:U617"/>
    <mergeCell ref="T616:U616"/>
    <mergeCell ref="H626:I626"/>
    <mergeCell ref="T625:U625"/>
    <mergeCell ref="R615:R656"/>
    <mergeCell ref="H651:I651"/>
    <mergeCell ref="H647:I647"/>
    <mergeCell ref="AF648:AG648"/>
    <mergeCell ref="AF644:AG644"/>
    <mergeCell ref="AF646:AG646"/>
    <mergeCell ref="AF647:AG647"/>
    <mergeCell ref="AF638:AG638"/>
    <mergeCell ref="AF642:AG642"/>
    <mergeCell ref="AF643:AG643"/>
    <mergeCell ref="AF645:AG645"/>
    <mergeCell ref="AF635:AG635"/>
    <mergeCell ref="AF640:AG640"/>
    <mergeCell ref="AF639:AG639"/>
    <mergeCell ref="T630:U630"/>
    <mergeCell ref="T631:U631"/>
    <mergeCell ref="T629:U629"/>
    <mergeCell ref="T619:U619"/>
    <mergeCell ref="T618:U618"/>
    <mergeCell ref="T621:U621"/>
    <mergeCell ref="AF619:AG619"/>
    <mergeCell ref="AF622:AG622"/>
    <mergeCell ref="AF624:AG624"/>
    <mergeCell ref="AF626:AG626"/>
    <mergeCell ref="AF621:AG621"/>
    <mergeCell ref="H642:I642"/>
    <mergeCell ref="H640:I640"/>
    <mergeCell ref="H628:I628"/>
    <mergeCell ref="H630:I630"/>
    <mergeCell ref="H631:I631"/>
    <mergeCell ref="H633:I633"/>
    <mergeCell ref="H655:I655"/>
    <mergeCell ref="H652:I652"/>
    <mergeCell ref="H617:I617"/>
    <mergeCell ref="H618:I618"/>
    <mergeCell ref="H645:I645"/>
    <mergeCell ref="F615:F656"/>
    <mergeCell ref="H649:I649"/>
    <mergeCell ref="T639:U639"/>
    <mergeCell ref="T640:U640"/>
    <mergeCell ref="T641:U641"/>
    <mergeCell ref="H646:I646"/>
    <mergeCell ref="T648:U648"/>
    <mergeCell ref="H643:I643"/>
    <mergeCell ref="H648:I648"/>
    <mergeCell ref="H644:I644"/>
    <mergeCell ref="H653:I653"/>
    <mergeCell ref="H654:I654"/>
    <mergeCell ref="T624:U624"/>
    <mergeCell ref="H619:I619"/>
    <mergeCell ref="T646:U646"/>
    <mergeCell ref="H625:I625"/>
    <mergeCell ref="T615:U615"/>
    <mergeCell ref="H636:I636"/>
    <mergeCell ref="T656:U656"/>
    <mergeCell ref="H615:I615"/>
    <mergeCell ref="H637:I637"/>
    <mergeCell ref="H635:I635"/>
    <mergeCell ref="T643:U643"/>
    <mergeCell ref="H616:I616"/>
    <mergeCell ref="H656:I656"/>
    <mergeCell ref="T645:U645"/>
    <mergeCell ref="AF631:AG631"/>
    <mergeCell ref="AF632:AG632"/>
    <mergeCell ref="AF633:AG633"/>
    <mergeCell ref="AF630:AG630"/>
    <mergeCell ref="AR641:AS641"/>
    <mergeCell ref="AR636:AS636"/>
    <mergeCell ref="AR637:AS637"/>
    <mergeCell ref="AR632:AS632"/>
    <mergeCell ref="AR633:AS633"/>
    <mergeCell ref="AR634:AS634"/>
    <mergeCell ref="AR639:AS639"/>
    <mergeCell ref="AR630:AS630"/>
    <mergeCell ref="AF637:AG637"/>
    <mergeCell ref="AF634:AG634"/>
    <mergeCell ref="AF636:AG636"/>
    <mergeCell ref="AF641:AG641"/>
    <mergeCell ref="AD615:AD656"/>
    <mergeCell ref="AF654:AG654"/>
    <mergeCell ref="AF656:AG656"/>
    <mergeCell ref="AR645:AS645"/>
    <mergeCell ref="T628:U628"/>
    <mergeCell ref="AF629:AG629"/>
    <mergeCell ref="T607:U607"/>
    <mergeCell ref="T606:U606"/>
    <mergeCell ref="T609:U609"/>
    <mergeCell ref="AD573:AD614"/>
    <mergeCell ref="T597:U597"/>
    <mergeCell ref="T611:U611"/>
    <mergeCell ref="T584:U584"/>
    <mergeCell ref="AF610:AG610"/>
    <mergeCell ref="AF614:AG614"/>
    <mergeCell ref="AF609:AG609"/>
    <mergeCell ref="T588:U588"/>
    <mergeCell ref="AF598:AG598"/>
    <mergeCell ref="T601:U601"/>
    <mergeCell ref="AF584:AG584"/>
    <mergeCell ref="T598:U598"/>
    <mergeCell ref="AF613:AG613"/>
    <mergeCell ref="AF608:AG608"/>
    <mergeCell ref="T596:U596"/>
    <mergeCell ref="T592:U592"/>
    <mergeCell ref="AF580:AG580"/>
    <mergeCell ref="AF655:AG655"/>
    <mergeCell ref="T638:U638"/>
    <mergeCell ref="T622:U622"/>
    <mergeCell ref="T633:U633"/>
    <mergeCell ref="T653:U653"/>
    <mergeCell ref="T654:U654"/>
    <mergeCell ref="T649:U649"/>
    <mergeCell ref="T655:U655"/>
    <mergeCell ref="T642:U642"/>
    <mergeCell ref="T647:U647"/>
    <mergeCell ref="T650:U650"/>
    <mergeCell ref="T652:U652"/>
    <mergeCell ref="T636:U636"/>
    <mergeCell ref="T637:U637"/>
    <mergeCell ref="T635:U635"/>
    <mergeCell ref="T634:U634"/>
    <mergeCell ref="AF651:AG651"/>
    <mergeCell ref="AF627:AG627"/>
    <mergeCell ref="AF628:AG628"/>
    <mergeCell ref="AF625:AG625"/>
    <mergeCell ref="T626:U626"/>
    <mergeCell ref="T627:U627"/>
    <mergeCell ref="AF653:AG653"/>
    <mergeCell ref="T651:U651"/>
    <mergeCell ref="AF649:AG649"/>
    <mergeCell ref="AF650:AG650"/>
    <mergeCell ref="AF652:AG652"/>
    <mergeCell ref="H594:I594"/>
    <mergeCell ref="T585:U585"/>
    <mergeCell ref="H576:I576"/>
    <mergeCell ref="H577:I577"/>
    <mergeCell ref="T577:U577"/>
    <mergeCell ref="T582:U582"/>
    <mergeCell ref="AF582:AG582"/>
    <mergeCell ref="T602:U602"/>
    <mergeCell ref="T608:U608"/>
    <mergeCell ref="T603:U603"/>
    <mergeCell ref="H596:I596"/>
    <mergeCell ref="T587:U587"/>
    <mergeCell ref="T593:U593"/>
    <mergeCell ref="H599:I599"/>
    <mergeCell ref="AF620:AG620"/>
    <mergeCell ref="T620:U620"/>
    <mergeCell ref="AF612:AG612"/>
    <mergeCell ref="AF607:AG607"/>
    <mergeCell ref="T614:U614"/>
    <mergeCell ref="T612:U612"/>
    <mergeCell ref="T605:U605"/>
    <mergeCell ref="H566:I566"/>
    <mergeCell ref="H567:I567"/>
    <mergeCell ref="H571:I571"/>
    <mergeCell ref="H572:I572"/>
    <mergeCell ref="H593:I593"/>
    <mergeCell ref="H564:I564"/>
    <mergeCell ref="R531:R572"/>
    <mergeCell ref="T583:U583"/>
    <mergeCell ref="T579:U579"/>
    <mergeCell ref="T557:U557"/>
    <mergeCell ref="T560:U560"/>
    <mergeCell ref="T572:U572"/>
    <mergeCell ref="T570:U570"/>
    <mergeCell ref="T574:U574"/>
    <mergeCell ref="T575:U575"/>
    <mergeCell ref="H591:I591"/>
    <mergeCell ref="H554:I554"/>
    <mergeCell ref="T558:U558"/>
    <mergeCell ref="H532:I532"/>
    <mergeCell ref="H536:I536"/>
    <mergeCell ref="H547:I547"/>
    <mergeCell ref="H549:I549"/>
    <mergeCell ref="T549:U549"/>
    <mergeCell ref="T548:U548"/>
    <mergeCell ref="F90:F97"/>
    <mergeCell ref="AF519:AG519"/>
    <mergeCell ref="F98:F106"/>
    <mergeCell ref="AR552:AS552"/>
    <mergeCell ref="AR551:AS551"/>
    <mergeCell ref="AR521:AS521"/>
    <mergeCell ref="T552:U552"/>
    <mergeCell ref="T550:U550"/>
    <mergeCell ref="AF526:AG526"/>
    <mergeCell ref="AF545:AG545"/>
    <mergeCell ref="AR529:AS529"/>
    <mergeCell ref="AR540:AS540"/>
    <mergeCell ref="AR541:AS541"/>
    <mergeCell ref="H497:I497"/>
    <mergeCell ref="H506:I506"/>
    <mergeCell ref="AR516:AS516"/>
    <mergeCell ref="AR517:AS517"/>
    <mergeCell ref="AR518:AS518"/>
    <mergeCell ref="AF524:AG524"/>
    <mergeCell ref="AR523:AS523"/>
    <mergeCell ref="AR538:AS538"/>
    <mergeCell ref="H548:I548"/>
    <mergeCell ref="AR504:AS504"/>
    <mergeCell ref="T510:U510"/>
    <mergeCell ref="F82:F89"/>
    <mergeCell ref="BE33:BE40"/>
    <mergeCell ref="BE81:BE88"/>
    <mergeCell ref="BE113:BE120"/>
    <mergeCell ref="AD82:AD89"/>
    <mergeCell ref="AD58:AD65"/>
    <mergeCell ref="AD50:AD57"/>
    <mergeCell ref="AD74:AD81"/>
    <mergeCell ref="BE105:BE112"/>
    <mergeCell ref="BE97:BE104"/>
    <mergeCell ref="R82:R89"/>
    <mergeCell ref="BE89:BE96"/>
    <mergeCell ref="R74:R81"/>
    <mergeCell ref="R98:R106"/>
    <mergeCell ref="BE73:BE80"/>
    <mergeCell ref="F74:F81"/>
    <mergeCell ref="BE57:BE64"/>
    <mergeCell ref="F58:F65"/>
    <mergeCell ref="F33:F41"/>
    <mergeCell ref="AP89:AP96"/>
    <mergeCell ref="AP105:AP112"/>
    <mergeCell ref="AP81:AP88"/>
    <mergeCell ref="AP49:AP56"/>
    <mergeCell ref="BE65:BE72"/>
    <mergeCell ref="F66:F73"/>
    <mergeCell ref="F42:F49"/>
    <mergeCell ref="F50:F57"/>
    <mergeCell ref="AD66:AD73"/>
    <mergeCell ref="AP65:AP72"/>
    <mergeCell ref="AP41:AP48"/>
    <mergeCell ref="I31:P31"/>
    <mergeCell ref="BE49:BE56"/>
    <mergeCell ref="H31:H32"/>
    <mergeCell ref="BE41:BE48"/>
    <mergeCell ref="AP57:AP64"/>
    <mergeCell ref="AP73:AP80"/>
    <mergeCell ref="R42:R49"/>
    <mergeCell ref="R66:R73"/>
    <mergeCell ref="R58:R65"/>
    <mergeCell ref="G31:G32"/>
    <mergeCell ref="G33:G34"/>
    <mergeCell ref="S33:S34"/>
    <mergeCell ref="AE33:AE34"/>
    <mergeCell ref="R33:R41"/>
    <mergeCell ref="R50:R57"/>
    <mergeCell ref="AD42:AD49"/>
    <mergeCell ref="BG31:BG32"/>
    <mergeCell ref="BH31:BO31"/>
    <mergeCell ref="AP31:AP32"/>
    <mergeCell ref="AR31:AR32"/>
    <mergeCell ref="AS31:BC31"/>
    <mergeCell ref="AD33:AD41"/>
    <mergeCell ref="BE31:BE32"/>
    <mergeCell ref="AP33:AP40"/>
    <mergeCell ref="F31:F32"/>
    <mergeCell ref="R31:R32"/>
    <mergeCell ref="T31:T32"/>
    <mergeCell ref="U31:AB31"/>
    <mergeCell ref="AD31:AD32"/>
    <mergeCell ref="AF31:AF32"/>
    <mergeCell ref="AG31:AN31"/>
  </mergeCells>
  <phoneticPr fontId="11"/>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237" t="s">
        <v>423</v>
      </c>
      <c r="C2" s="182" t="s">
        <v>431</v>
      </c>
      <c r="D2" s="51"/>
      <c r="E2" s="51"/>
      <c r="F2" s="169"/>
    </row>
    <row r="3" spans="2:61">
      <c r="B3" s="237" t="s">
        <v>424</v>
      </c>
      <c r="C3" s="182" t="s">
        <v>435</v>
      </c>
      <c r="D3" s="51"/>
      <c r="E3" s="51"/>
      <c r="F3" s="169"/>
    </row>
    <row r="4" spans="2:61">
      <c r="C4" s="238"/>
    </row>
    <row r="5" spans="2:61">
      <c r="B5" s="240" t="s">
        <v>428</v>
      </c>
      <c r="C5" s="239"/>
      <c r="D5" s="172"/>
      <c r="E5" s="172"/>
      <c r="F5" s="172"/>
      <c r="G5" s="172"/>
      <c r="H5" s="172"/>
      <c r="I5" s="172"/>
      <c r="J5" s="172"/>
      <c r="K5" s="172"/>
      <c r="L5" s="172"/>
      <c r="M5" s="172"/>
      <c r="N5" s="172"/>
      <c r="O5" s="172"/>
      <c r="P5" s="172"/>
      <c r="Q5" s="172"/>
      <c r="R5" s="172"/>
      <c r="S5" s="172"/>
      <c r="T5" s="172"/>
      <c r="U5" s="172"/>
      <c r="V5" s="172"/>
      <c r="W5" s="172"/>
      <c r="X5" s="172"/>
      <c r="Y5" s="172"/>
      <c r="Z5" s="172"/>
      <c r="AA5" s="172"/>
      <c r="AB5" s="172"/>
    </row>
    <row r="7" spans="2:61" s="12" customFormat="1">
      <c r="B7" s="112" t="s">
        <v>962</v>
      </c>
      <c r="C7" s="171"/>
      <c r="D7" s="112" t="s">
        <v>365</v>
      </c>
      <c r="E7" s="112" t="s">
        <v>364</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12" t="s">
        <v>962</v>
      </c>
      <c r="C8" s="171"/>
      <c r="D8" s="17" t="s">
        <v>373</v>
      </c>
      <c r="E8" s="17" t="s">
        <v>372</v>
      </c>
    </row>
    <row r="10" spans="2:61">
      <c r="B10" s="240" t="s">
        <v>427</v>
      </c>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row>
    <row r="12" spans="2:61">
      <c r="B12" s="112" t="s">
        <v>962</v>
      </c>
      <c r="C12" s="171"/>
      <c r="D12" s="112" t="s">
        <v>365</v>
      </c>
      <c r="E12" s="112" t="s">
        <v>957</v>
      </c>
      <c r="F12" s="12"/>
      <c r="G12" s="12"/>
      <c r="H12" s="12"/>
      <c r="I12" s="12"/>
      <c r="J12" s="12"/>
      <c r="K12" s="12"/>
      <c r="L12" s="12"/>
      <c r="M12" s="12"/>
    </row>
    <row r="13" spans="2:61">
      <c r="B13" s="12"/>
      <c r="C13" s="171"/>
      <c r="D13" s="12"/>
      <c r="E13" s="12"/>
      <c r="F13" s="12"/>
      <c r="G13" s="12"/>
      <c r="H13" s="12"/>
      <c r="I13" s="12"/>
      <c r="J13" s="12"/>
      <c r="K13" s="12"/>
      <c r="L13" s="12"/>
      <c r="M13" s="12"/>
    </row>
    <row r="14" spans="2:61">
      <c r="B14" s="12"/>
      <c r="C14" s="171"/>
      <c r="D14" s="12"/>
      <c r="E14" s="149" t="s">
        <v>285</v>
      </c>
      <c r="F14" s="150" t="s">
        <v>364</v>
      </c>
      <c r="G14" s="151"/>
      <c r="H14" s="152"/>
      <c r="I14" s="12"/>
      <c r="J14" s="12"/>
      <c r="K14" s="12"/>
      <c r="L14" s="12"/>
      <c r="M14" s="12"/>
    </row>
    <row r="15" spans="2:61">
      <c r="B15" s="12"/>
      <c r="C15" s="171"/>
      <c r="D15" s="12"/>
      <c r="E15" s="149" t="s">
        <v>284</v>
      </c>
      <c r="F15" s="177" t="s">
        <v>886</v>
      </c>
      <c r="G15" s="151"/>
      <c r="H15" s="152"/>
      <c r="I15" s="12"/>
      <c r="J15" s="12"/>
      <c r="K15" s="12"/>
      <c r="L15" s="12"/>
      <c r="M15" s="12"/>
    </row>
    <row r="16" spans="2:61">
      <c r="C16" s="172"/>
      <c r="I16" s="124"/>
      <c r="J16" s="124"/>
      <c r="K16" s="124"/>
      <c r="L16" s="124"/>
      <c r="M16" s="124"/>
    </row>
    <row r="17" spans="2:19" hidden="1">
      <c r="C17" s="172"/>
      <c r="F17" s="156"/>
      <c r="G17" s="28" t="s">
        <v>368</v>
      </c>
      <c r="I17" s="12"/>
    </row>
    <row r="18" spans="2:19" hidden="1">
      <c r="C18" s="172"/>
    </row>
    <row r="19" spans="2:19" s="54" customFormat="1">
      <c r="B19" s="1"/>
      <c r="C19" s="172"/>
      <c r="D19" s="1"/>
      <c r="F19" s="17" t="s">
        <v>369</v>
      </c>
      <c r="J19" s="55"/>
      <c r="K19" s="17" t="s">
        <v>370</v>
      </c>
      <c r="L19" s="81"/>
      <c r="P19" s="17" t="s">
        <v>371</v>
      </c>
    </row>
    <row r="20" spans="2:19" s="54" customFormat="1" ht="75">
      <c r="B20" s="1"/>
      <c r="C20" s="172"/>
      <c r="D20" s="1"/>
      <c r="F20" s="73" t="s">
        <v>61</v>
      </c>
      <c r="G20" s="73" t="s">
        <v>60</v>
      </c>
      <c r="H20" s="79" t="s">
        <v>62</v>
      </c>
      <c r="I20" s="75" t="s">
        <v>272</v>
      </c>
      <c r="K20" s="73" t="s">
        <v>61</v>
      </c>
      <c r="L20" s="73" t="s">
        <v>60</v>
      </c>
      <c r="M20" s="73" t="s">
        <v>62</v>
      </c>
      <c r="N20" s="75" t="s">
        <v>272</v>
      </c>
      <c r="P20" s="73" t="s">
        <v>61</v>
      </c>
      <c r="Q20" s="73" t="s">
        <v>60</v>
      </c>
      <c r="R20" s="73" t="s">
        <v>62</v>
      </c>
      <c r="S20" s="75" t="s">
        <v>272</v>
      </c>
    </row>
    <row r="21" spans="2:19" s="54" customFormat="1">
      <c r="B21" s="1"/>
      <c r="C21" s="172"/>
      <c r="D21" s="1"/>
      <c r="F21" s="74" t="s">
        <v>58</v>
      </c>
      <c r="G21" s="76" t="s">
        <v>53</v>
      </c>
      <c r="H21" s="406">
        <f t="array" ref="H21:I68">'[2]SD04I_14-2_統計データ_面積水準_31b'!$H$251:$I$298</f>
        <v>0</v>
      </c>
      <c r="I21" s="406">
        <v>0</v>
      </c>
      <c r="K21" s="74" t="s">
        <v>58</v>
      </c>
      <c r="L21" s="76" t="s">
        <v>53</v>
      </c>
      <c r="M21" s="406">
        <f t="array" ref="M21:N68">'[2]SD04I_14-2_統計データ_面積水準_31b'!$T$251:$U$298</f>
        <v>0</v>
      </c>
      <c r="N21" s="406">
        <v>0</v>
      </c>
      <c r="P21" s="74" t="s">
        <v>58</v>
      </c>
      <c r="Q21" s="76" t="s">
        <v>53</v>
      </c>
      <c r="R21" s="406">
        <f t="array" ref="R21:S68">'[2]SD04I_14-2_統計データ_面積水準_31b'!$AG$251:$AH$298</f>
        <v>0</v>
      </c>
      <c r="S21" s="406">
        <v>0</v>
      </c>
    </row>
    <row r="22" spans="2:19" s="54" customFormat="1">
      <c r="B22" s="1"/>
      <c r="C22" s="172"/>
      <c r="D22" s="1"/>
      <c r="F22" s="69"/>
      <c r="G22" s="77" t="s">
        <v>54</v>
      </c>
      <c r="H22" s="407">
        <v>0</v>
      </c>
      <c r="I22" s="407">
        <v>0</v>
      </c>
      <c r="K22" s="69"/>
      <c r="L22" s="77" t="s">
        <v>54</v>
      </c>
      <c r="M22" s="407">
        <v>0</v>
      </c>
      <c r="N22" s="407">
        <v>0</v>
      </c>
      <c r="P22" s="69"/>
      <c r="Q22" s="77" t="s">
        <v>54</v>
      </c>
      <c r="R22" s="407">
        <v>0</v>
      </c>
      <c r="S22" s="407">
        <v>0</v>
      </c>
    </row>
    <row r="23" spans="2:19" s="54" customFormat="1">
      <c r="B23" s="1"/>
      <c r="C23" s="172"/>
      <c r="D23" s="1"/>
      <c r="F23" s="69"/>
      <c r="G23" s="77" t="s">
        <v>52</v>
      </c>
      <c r="H23" s="407">
        <v>0</v>
      </c>
      <c r="I23" s="408">
        <v>0</v>
      </c>
      <c r="K23" s="69"/>
      <c r="L23" s="77" t="s">
        <v>52</v>
      </c>
      <c r="M23" s="407">
        <v>0</v>
      </c>
      <c r="N23" s="408">
        <v>0</v>
      </c>
      <c r="P23" s="69"/>
      <c r="Q23" s="77" t="s">
        <v>52</v>
      </c>
      <c r="R23" s="407">
        <v>0</v>
      </c>
      <c r="S23" s="408">
        <v>0</v>
      </c>
    </row>
    <row r="24" spans="2:19" s="54" customFormat="1">
      <c r="B24" s="1"/>
      <c r="C24" s="172"/>
      <c r="D24" s="1"/>
      <c r="F24" s="69"/>
      <c r="G24" s="77" t="s">
        <v>51</v>
      </c>
      <c r="H24" s="407">
        <v>0</v>
      </c>
      <c r="I24" s="408">
        <v>0</v>
      </c>
      <c r="K24" s="69"/>
      <c r="L24" s="77" t="s">
        <v>51</v>
      </c>
      <c r="M24" s="407">
        <v>0</v>
      </c>
      <c r="N24" s="408">
        <v>0</v>
      </c>
      <c r="P24" s="69"/>
      <c r="Q24" s="77" t="s">
        <v>51</v>
      </c>
      <c r="R24" s="407">
        <v>0</v>
      </c>
      <c r="S24" s="408">
        <v>0</v>
      </c>
    </row>
    <row r="25" spans="2:19" s="54" customFormat="1">
      <c r="B25" s="1"/>
      <c r="C25" s="172"/>
      <c r="D25" s="1"/>
      <c r="F25" s="69"/>
      <c r="G25" s="77" t="s">
        <v>50</v>
      </c>
      <c r="H25" s="407">
        <v>0</v>
      </c>
      <c r="I25" s="408">
        <v>0</v>
      </c>
      <c r="K25" s="69"/>
      <c r="L25" s="77" t="s">
        <v>50</v>
      </c>
      <c r="M25" s="407">
        <v>0</v>
      </c>
      <c r="N25" s="408">
        <v>0</v>
      </c>
      <c r="P25" s="69"/>
      <c r="Q25" s="77" t="s">
        <v>50</v>
      </c>
      <c r="R25" s="407">
        <v>0</v>
      </c>
      <c r="S25" s="408">
        <v>0</v>
      </c>
    </row>
    <row r="26" spans="2:19" s="54" customFormat="1">
      <c r="B26" s="1"/>
      <c r="C26" s="172"/>
      <c r="D26" s="1"/>
      <c r="F26" s="69"/>
      <c r="G26" s="77" t="s">
        <v>49</v>
      </c>
      <c r="H26" s="407">
        <v>0</v>
      </c>
      <c r="I26" s="408">
        <v>0</v>
      </c>
      <c r="K26" s="69"/>
      <c r="L26" s="77" t="s">
        <v>49</v>
      </c>
      <c r="M26" s="407">
        <v>0</v>
      </c>
      <c r="N26" s="408">
        <v>0</v>
      </c>
      <c r="P26" s="69"/>
      <c r="Q26" s="77" t="s">
        <v>49</v>
      </c>
      <c r="R26" s="407">
        <v>0</v>
      </c>
      <c r="S26" s="408">
        <v>0</v>
      </c>
    </row>
    <row r="27" spans="2:19" s="54" customFormat="1">
      <c r="B27" s="1"/>
      <c r="C27" s="172"/>
      <c r="D27" s="1"/>
      <c r="F27" s="69"/>
      <c r="G27" s="77" t="s">
        <v>48</v>
      </c>
      <c r="H27" s="407">
        <v>0</v>
      </c>
      <c r="I27" s="408">
        <v>0</v>
      </c>
      <c r="K27" s="69"/>
      <c r="L27" s="77" t="s">
        <v>48</v>
      </c>
      <c r="M27" s="407">
        <v>0</v>
      </c>
      <c r="N27" s="408">
        <v>0</v>
      </c>
      <c r="P27" s="69"/>
      <c r="Q27" s="77" t="s">
        <v>48</v>
      </c>
      <c r="R27" s="407">
        <v>0</v>
      </c>
      <c r="S27" s="408">
        <v>0</v>
      </c>
    </row>
    <row r="28" spans="2:19" s="54" customFormat="1">
      <c r="B28" s="1"/>
      <c r="C28" s="172"/>
      <c r="D28" s="1"/>
      <c r="F28" s="71"/>
      <c r="G28" s="78" t="s">
        <v>273</v>
      </c>
      <c r="H28" s="409">
        <v>0</v>
      </c>
      <c r="I28" s="409">
        <v>0</v>
      </c>
      <c r="K28" s="71"/>
      <c r="L28" s="78" t="s">
        <v>273</v>
      </c>
      <c r="M28" s="409">
        <v>0</v>
      </c>
      <c r="N28" s="409">
        <v>0</v>
      </c>
      <c r="P28" s="71"/>
      <c r="Q28" s="78" t="s">
        <v>273</v>
      </c>
      <c r="R28" s="409">
        <v>0</v>
      </c>
      <c r="S28" s="409">
        <v>0</v>
      </c>
    </row>
    <row r="29" spans="2:19" s="54" customFormat="1">
      <c r="B29" s="1"/>
      <c r="C29" s="172"/>
      <c r="D29" s="1"/>
      <c r="F29" s="83" t="s">
        <v>57</v>
      </c>
      <c r="G29" s="76" t="s">
        <v>53</v>
      </c>
      <c r="H29" s="407">
        <v>0</v>
      </c>
      <c r="I29" s="407">
        <v>0</v>
      </c>
      <c r="K29" s="83" t="s">
        <v>57</v>
      </c>
      <c r="L29" s="76" t="s">
        <v>53</v>
      </c>
      <c r="M29" s="407">
        <v>0</v>
      </c>
      <c r="N29" s="407">
        <v>0</v>
      </c>
      <c r="P29" s="83" t="s">
        <v>57</v>
      </c>
      <c r="Q29" s="76" t="s">
        <v>53</v>
      </c>
      <c r="R29" s="407">
        <v>0</v>
      </c>
      <c r="S29" s="407">
        <v>0</v>
      </c>
    </row>
    <row r="30" spans="2:19" s="54" customFormat="1">
      <c r="B30" s="1"/>
      <c r="C30" s="172"/>
      <c r="D30" s="1"/>
      <c r="F30" s="69"/>
      <c r="G30" s="77" t="s">
        <v>54</v>
      </c>
      <c r="H30" s="407">
        <v>0</v>
      </c>
      <c r="I30" s="407">
        <v>0</v>
      </c>
      <c r="K30" s="69"/>
      <c r="L30" s="77" t="s">
        <v>54</v>
      </c>
      <c r="M30" s="407">
        <v>0</v>
      </c>
      <c r="N30" s="407">
        <v>0</v>
      </c>
      <c r="P30" s="69"/>
      <c r="Q30" s="77" t="s">
        <v>54</v>
      </c>
      <c r="R30" s="407">
        <v>0</v>
      </c>
      <c r="S30" s="407">
        <v>0</v>
      </c>
    </row>
    <row r="31" spans="2:19" s="54" customFormat="1">
      <c r="B31" s="1"/>
      <c r="C31" s="172"/>
      <c r="D31" s="1"/>
      <c r="F31" s="69"/>
      <c r="G31" s="77" t="s">
        <v>52</v>
      </c>
      <c r="H31" s="407">
        <v>0</v>
      </c>
      <c r="I31" s="408">
        <v>0</v>
      </c>
      <c r="K31" s="69"/>
      <c r="L31" s="77" t="s">
        <v>52</v>
      </c>
      <c r="M31" s="407">
        <v>0</v>
      </c>
      <c r="N31" s="408">
        <v>0</v>
      </c>
      <c r="P31" s="69"/>
      <c r="Q31" s="77" t="s">
        <v>52</v>
      </c>
      <c r="R31" s="407">
        <v>0</v>
      </c>
      <c r="S31" s="408">
        <v>0</v>
      </c>
    </row>
    <row r="32" spans="2:19" s="54" customFormat="1">
      <c r="B32" s="1"/>
      <c r="C32" s="172"/>
      <c r="D32" s="1"/>
      <c r="F32" s="69"/>
      <c r="G32" s="77" t="s">
        <v>51</v>
      </c>
      <c r="H32" s="407">
        <v>0</v>
      </c>
      <c r="I32" s="408">
        <v>0</v>
      </c>
      <c r="K32" s="69"/>
      <c r="L32" s="77" t="s">
        <v>51</v>
      </c>
      <c r="M32" s="407">
        <v>0</v>
      </c>
      <c r="N32" s="408">
        <v>0</v>
      </c>
      <c r="P32" s="69"/>
      <c r="Q32" s="77" t="s">
        <v>51</v>
      </c>
      <c r="R32" s="407">
        <v>0</v>
      </c>
      <c r="S32" s="408">
        <v>0</v>
      </c>
    </row>
    <row r="33" spans="2:19" s="54" customFormat="1">
      <c r="B33" s="1"/>
      <c r="C33" s="172"/>
      <c r="D33" s="1"/>
      <c r="F33" s="69"/>
      <c r="G33" s="77" t="s">
        <v>50</v>
      </c>
      <c r="H33" s="407">
        <v>0</v>
      </c>
      <c r="I33" s="408">
        <v>0</v>
      </c>
      <c r="K33" s="69"/>
      <c r="L33" s="77" t="s">
        <v>50</v>
      </c>
      <c r="M33" s="407">
        <v>0</v>
      </c>
      <c r="N33" s="408">
        <v>0</v>
      </c>
      <c r="P33" s="69"/>
      <c r="Q33" s="77" t="s">
        <v>50</v>
      </c>
      <c r="R33" s="407">
        <v>0</v>
      </c>
      <c r="S33" s="408">
        <v>0</v>
      </c>
    </row>
    <row r="34" spans="2:19" s="54" customFormat="1">
      <c r="B34" s="1"/>
      <c r="C34" s="172"/>
      <c r="D34" s="1"/>
      <c r="F34" s="69"/>
      <c r="G34" s="77" t="s">
        <v>49</v>
      </c>
      <c r="H34" s="407">
        <v>0</v>
      </c>
      <c r="I34" s="408">
        <v>0</v>
      </c>
      <c r="K34" s="69"/>
      <c r="L34" s="77" t="s">
        <v>49</v>
      </c>
      <c r="M34" s="407">
        <v>0</v>
      </c>
      <c r="N34" s="408">
        <v>0</v>
      </c>
      <c r="P34" s="69"/>
      <c r="Q34" s="77" t="s">
        <v>49</v>
      </c>
      <c r="R34" s="407">
        <v>0</v>
      </c>
      <c r="S34" s="408">
        <v>0</v>
      </c>
    </row>
    <row r="35" spans="2:19" s="54" customFormat="1">
      <c r="B35" s="1"/>
      <c r="C35" s="172"/>
      <c r="D35" s="1"/>
      <c r="F35" s="69"/>
      <c r="G35" s="77" t="s">
        <v>48</v>
      </c>
      <c r="H35" s="407">
        <v>0</v>
      </c>
      <c r="I35" s="408">
        <v>0</v>
      </c>
      <c r="K35" s="69"/>
      <c r="L35" s="77" t="s">
        <v>48</v>
      </c>
      <c r="M35" s="407">
        <v>0</v>
      </c>
      <c r="N35" s="408">
        <v>0</v>
      </c>
      <c r="P35" s="69"/>
      <c r="Q35" s="77" t="s">
        <v>48</v>
      </c>
      <c r="R35" s="407">
        <v>0</v>
      </c>
      <c r="S35" s="408">
        <v>0</v>
      </c>
    </row>
    <row r="36" spans="2:19" s="54" customFormat="1">
      <c r="B36" s="1"/>
      <c r="C36" s="172"/>
      <c r="D36" s="1"/>
      <c r="F36" s="69"/>
      <c r="G36" s="78" t="s">
        <v>273</v>
      </c>
      <c r="H36" s="408">
        <v>0</v>
      </c>
      <c r="I36" s="408">
        <v>0</v>
      </c>
      <c r="K36" s="69"/>
      <c r="L36" s="78" t="s">
        <v>273</v>
      </c>
      <c r="M36" s="408">
        <v>0</v>
      </c>
      <c r="N36" s="408">
        <v>0</v>
      </c>
      <c r="P36" s="69"/>
      <c r="Q36" s="78" t="s">
        <v>273</v>
      </c>
      <c r="R36" s="408">
        <v>0</v>
      </c>
      <c r="S36" s="408">
        <v>0</v>
      </c>
    </row>
    <row r="37" spans="2:19" s="54" customFormat="1" ht="19.5" customHeight="1">
      <c r="B37" s="1"/>
      <c r="C37" s="172"/>
      <c r="D37" s="1"/>
      <c r="F37" s="72" t="s">
        <v>56</v>
      </c>
      <c r="G37" s="76" t="s">
        <v>53</v>
      </c>
      <c r="H37" s="406">
        <v>0</v>
      </c>
      <c r="I37" s="406">
        <v>0</v>
      </c>
      <c r="K37" s="72" t="s">
        <v>56</v>
      </c>
      <c r="L37" s="76" t="s">
        <v>53</v>
      </c>
      <c r="M37" s="406">
        <v>0</v>
      </c>
      <c r="N37" s="406">
        <v>0</v>
      </c>
      <c r="P37" s="72" t="s">
        <v>56</v>
      </c>
      <c r="Q37" s="76" t="s">
        <v>53</v>
      </c>
      <c r="R37" s="406">
        <v>0</v>
      </c>
      <c r="S37" s="406">
        <v>0</v>
      </c>
    </row>
    <row r="38" spans="2:19" s="54" customFormat="1">
      <c r="B38" s="1"/>
      <c r="C38" s="172"/>
      <c r="D38" s="1"/>
      <c r="F38" s="70"/>
      <c r="G38" s="77" t="s">
        <v>54</v>
      </c>
      <c r="H38" s="407">
        <v>0</v>
      </c>
      <c r="I38" s="407">
        <v>0</v>
      </c>
      <c r="K38" s="70"/>
      <c r="L38" s="77" t="s">
        <v>54</v>
      </c>
      <c r="M38" s="407">
        <v>0</v>
      </c>
      <c r="N38" s="407">
        <v>0</v>
      </c>
      <c r="P38" s="70"/>
      <c r="Q38" s="77" t="s">
        <v>54</v>
      </c>
      <c r="R38" s="407">
        <v>0</v>
      </c>
      <c r="S38" s="407">
        <v>0</v>
      </c>
    </row>
    <row r="39" spans="2:19" s="54" customFormat="1">
      <c r="B39" s="1"/>
      <c r="C39" s="172"/>
      <c r="D39" s="1"/>
      <c r="F39" s="69"/>
      <c r="G39" s="77" t="s">
        <v>52</v>
      </c>
      <c r="H39" s="407">
        <v>0</v>
      </c>
      <c r="I39" s="408">
        <v>0</v>
      </c>
      <c r="K39" s="69"/>
      <c r="L39" s="77" t="s">
        <v>52</v>
      </c>
      <c r="M39" s="407">
        <v>0</v>
      </c>
      <c r="N39" s="408">
        <v>0</v>
      </c>
      <c r="P39" s="69"/>
      <c r="Q39" s="77" t="s">
        <v>52</v>
      </c>
      <c r="R39" s="407">
        <v>0</v>
      </c>
      <c r="S39" s="408">
        <v>0</v>
      </c>
    </row>
    <row r="40" spans="2:19" s="54" customFormat="1">
      <c r="B40" s="1"/>
      <c r="C40" s="172"/>
      <c r="D40" s="1"/>
      <c r="F40" s="69"/>
      <c r="G40" s="77" t="s">
        <v>51</v>
      </c>
      <c r="H40" s="407">
        <v>0</v>
      </c>
      <c r="I40" s="408">
        <v>0</v>
      </c>
      <c r="K40" s="69"/>
      <c r="L40" s="77" t="s">
        <v>51</v>
      </c>
      <c r="M40" s="407">
        <v>0</v>
      </c>
      <c r="N40" s="408">
        <v>0</v>
      </c>
      <c r="P40" s="69"/>
      <c r="Q40" s="77" t="s">
        <v>51</v>
      </c>
      <c r="R40" s="407">
        <v>0</v>
      </c>
      <c r="S40" s="408">
        <v>0</v>
      </c>
    </row>
    <row r="41" spans="2:19" s="54" customFormat="1">
      <c r="B41" s="1"/>
      <c r="C41" s="172"/>
      <c r="D41" s="1"/>
      <c r="F41" s="69"/>
      <c r="G41" s="77" t="s">
        <v>50</v>
      </c>
      <c r="H41" s="407">
        <v>0</v>
      </c>
      <c r="I41" s="408">
        <v>0</v>
      </c>
      <c r="K41" s="69"/>
      <c r="L41" s="77" t="s">
        <v>50</v>
      </c>
      <c r="M41" s="407">
        <v>0</v>
      </c>
      <c r="N41" s="408">
        <v>0</v>
      </c>
      <c r="P41" s="69"/>
      <c r="Q41" s="77" t="s">
        <v>50</v>
      </c>
      <c r="R41" s="407">
        <v>0</v>
      </c>
      <c r="S41" s="408">
        <v>0</v>
      </c>
    </row>
    <row r="42" spans="2:19" s="54" customFormat="1">
      <c r="B42" s="1"/>
      <c r="C42" s="172"/>
      <c r="D42" s="1"/>
      <c r="F42" s="69"/>
      <c r="G42" s="77" t="s">
        <v>49</v>
      </c>
      <c r="H42" s="407">
        <v>0</v>
      </c>
      <c r="I42" s="408">
        <v>0</v>
      </c>
      <c r="K42" s="69"/>
      <c r="L42" s="77" t="s">
        <v>49</v>
      </c>
      <c r="M42" s="407">
        <v>0</v>
      </c>
      <c r="N42" s="408">
        <v>0</v>
      </c>
      <c r="P42" s="69"/>
      <c r="Q42" s="77" t="s">
        <v>49</v>
      </c>
      <c r="R42" s="407">
        <v>0</v>
      </c>
      <c r="S42" s="408">
        <v>0</v>
      </c>
    </row>
    <row r="43" spans="2:19" s="54" customFormat="1">
      <c r="B43" s="1"/>
      <c r="C43" s="172"/>
      <c r="D43" s="1"/>
      <c r="F43" s="69"/>
      <c r="G43" s="77" t="s">
        <v>48</v>
      </c>
      <c r="H43" s="407">
        <v>0</v>
      </c>
      <c r="I43" s="408">
        <v>0</v>
      </c>
      <c r="K43" s="69"/>
      <c r="L43" s="77" t="s">
        <v>48</v>
      </c>
      <c r="M43" s="407">
        <v>0</v>
      </c>
      <c r="N43" s="408">
        <v>0</v>
      </c>
      <c r="P43" s="69"/>
      <c r="Q43" s="77" t="s">
        <v>48</v>
      </c>
      <c r="R43" s="407">
        <v>0</v>
      </c>
      <c r="S43" s="408">
        <v>0</v>
      </c>
    </row>
    <row r="44" spans="2:19" s="54" customFormat="1">
      <c r="B44" s="1"/>
      <c r="C44" s="172"/>
      <c r="D44" s="1"/>
      <c r="F44" s="71"/>
      <c r="G44" s="78" t="s">
        <v>273</v>
      </c>
      <c r="H44" s="409">
        <v>0</v>
      </c>
      <c r="I44" s="409">
        <v>0</v>
      </c>
      <c r="K44" s="71"/>
      <c r="L44" s="78" t="s">
        <v>273</v>
      </c>
      <c r="M44" s="409">
        <v>0</v>
      </c>
      <c r="N44" s="409">
        <v>0</v>
      </c>
      <c r="P44" s="71"/>
      <c r="Q44" s="78" t="s">
        <v>273</v>
      </c>
      <c r="R44" s="409">
        <v>0</v>
      </c>
      <c r="S44" s="409">
        <v>0</v>
      </c>
    </row>
    <row r="45" spans="2:19" s="54" customFormat="1" ht="19.5" customHeight="1">
      <c r="B45" s="1"/>
      <c r="C45" s="172"/>
      <c r="D45" s="1"/>
      <c r="F45" s="77" t="s">
        <v>278</v>
      </c>
      <c r="G45" s="76" t="s">
        <v>53</v>
      </c>
      <c r="H45" s="407" t="e">
        <v>#DIV/0!</v>
      </c>
      <c r="I45" s="407" t="e">
        <v>#DIV/0!</v>
      </c>
      <c r="K45" s="77" t="s">
        <v>278</v>
      </c>
      <c r="L45" s="76" t="s">
        <v>53</v>
      </c>
      <c r="M45" s="407" t="e">
        <v>#DIV/0!</v>
      </c>
      <c r="N45" s="407" t="e">
        <v>#DIV/0!</v>
      </c>
      <c r="P45" s="77" t="s">
        <v>278</v>
      </c>
      <c r="Q45" s="76" t="s">
        <v>53</v>
      </c>
      <c r="R45" s="407" t="e">
        <v>#DIV/0!</v>
      </c>
      <c r="S45" s="407" t="e">
        <v>#DIV/0!</v>
      </c>
    </row>
    <row r="46" spans="2:19" s="54" customFormat="1">
      <c r="B46" s="1"/>
      <c r="C46" s="172"/>
      <c r="D46" s="1"/>
      <c r="F46" s="85"/>
      <c r="G46" s="77" t="s">
        <v>54</v>
      </c>
      <c r="H46" s="407">
        <v>0</v>
      </c>
      <c r="I46" s="407">
        <v>0</v>
      </c>
      <c r="K46" s="85"/>
      <c r="L46" s="77" t="s">
        <v>54</v>
      </c>
      <c r="M46" s="407">
        <v>0</v>
      </c>
      <c r="N46" s="407">
        <v>0</v>
      </c>
      <c r="P46" s="85"/>
      <c r="Q46" s="77" t="s">
        <v>54</v>
      </c>
      <c r="R46" s="407">
        <v>0</v>
      </c>
      <c r="S46" s="407">
        <v>0</v>
      </c>
    </row>
    <row r="47" spans="2:19" s="54" customFormat="1">
      <c r="B47" s="1"/>
      <c r="C47" s="172"/>
      <c r="D47" s="1"/>
      <c r="F47" s="77"/>
      <c r="G47" s="77" t="s">
        <v>52</v>
      </c>
      <c r="H47" s="407">
        <v>0</v>
      </c>
      <c r="I47" s="408">
        <v>0</v>
      </c>
      <c r="K47" s="77"/>
      <c r="L47" s="77" t="s">
        <v>52</v>
      </c>
      <c r="M47" s="407">
        <v>0</v>
      </c>
      <c r="N47" s="408">
        <v>0</v>
      </c>
      <c r="P47" s="77"/>
      <c r="Q47" s="77" t="s">
        <v>52</v>
      </c>
      <c r="R47" s="407">
        <v>0</v>
      </c>
      <c r="S47" s="408">
        <v>0</v>
      </c>
    </row>
    <row r="48" spans="2:19" s="54" customFormat="1">
      <c r="B48" s="1"/>
      <c r="C48" s="172"/>
      <c r="D48" s="1"/>
      <c r="F48" s="77"/>
      <c r="G48" s="77" t="s">
        <v>51</v>
      </c>
      <c r="H48" s="407">
        <v>0</v>
      </c>
      <c r="I48" s="408">
        <v>0</v>
      </c>
      <c r="K48" s="77"/>
      <c r="L48" s="77" t="s">
        <v>51</v>
      </c>
      <c r="M48" s="407">
        <v>0</v>
      </c>
      <c r="N48" s="408">
        <v>0</v>
      </c>
      <c r="P48" s="77"/>
      <c r="Q48" s="77" t="s">
        <v>51</v>
      </c>
      <c r="R48" s="407">
        <v>0</v>
      </c>
      <c r="S48" s="408">
        <v>0</v>
      </c>
    </row>
    <row r="49" spans="2:19" s="54" customFormat="1">
      <c r="B49" s="1"/>
      <c r="C49" s="172"/>
      <c r="D49" s="1"/>
      <c r="F49" s="77"/>
      <c r="G49" s="77" t="s">
        <v>50</v>
      </c>
      <c r="H49" s="407">
        <v>0</v>
      </c>
      <c r="I49" s="408">
        <v>0</v>
      </c>
      <c r="K49" s="77"/>
      <c r="L49" s="77" t="s">
        <v>50</v>
      </c>
      <c r="M49" s="407">
        <v>0</v>
      </c>
      <c r="N49" s="408">
        <v>0</v>
      </c>
      <c r="P49" s="77"/>
      <c r="Q49" s="77" t="s">
        <v>50</v>
      </c>
      <c r="R49" s="407">
        <v>0</v>
      </c>
      <c r="S49" s="408">
        <v>0</v>
      </c>
    </row>
    <row r="50" spans="2:19" s="54" customFormat="1">
      <c r="B50" s="1"/>
      <c r="C50" s="172"/>
      <c r="D50" s="1"/>
      <c r="F50" s="77"/>
      <c r="G50" s="77" t="s">
        <v>49</v>
      </c>
      <c r="H50" s="407">
        <v>0</v>
      </c>
      <c r="I50" s="408">
        <v>0</v>
      </c>
      <c r="K50" s="77"/>
      <c r="L50" s="77" t="s">
        <v>49</v>
      </c>
      <c r="M50" s="407">
        <v>0</v>
      </c>
      <c r="N50" s="408">
        <v>0</v>
      </c>
      <c r="P50" s="77"/>
      <c r="Q50" s="77" t="s">
        <v>49</v>
      </c>
      <c r="R50" s="407">
        <v>0</v>
      </c>
      <c r="S50" s="408">
        <v>0</v>
      </c>
    </row>
    <row r="51" spans="2:19" s="54" customFormat="1">
      <c r="B51" s="1"/>
      <c r="C51" s="172"/>
      <c r="D51" s="1"/>
      <c r="F51" s="77"/>
      <c r="G51" s="77" t="s">
        <v>48</v>
      </c>
      <c r="H51" s="407">
        <v>0</v>
      </c>
      <c r="I51" s="408">
        <v>0</v>
      </c>
      <c r="K51" s="77"/>
      <c r="L51" s="77" t="s">
        <v>48</v>
      </c>
      <c r="M51" s="407">
        <v>0</v>
      </c>
      <c r="N51" s="408">
        <v>0</v>
      </c>
      <c r="P51" s="77"/>
      <c r="Q51" s="77" t="s">
        <v>48</v>
      </c>
      <c r="R51" s="407">
        <v>0</v>
      </c>
      <c r="S51" s="408">
        <v>0</v>
      </c>
    </row>
    <row r="52" spans="2:19" s="54" customFormat="1">
      <c r="B52" s="1"/>
      <c r="C52" s="172"/>
      <c r="D52" s="1"/>
      <c r="F52" s="77"/>
      <c r="G52" s="78" t="s">
        <v>273</v>
      </c>
      <c r="H52" s="408">
        <v>0</v>
      </c>
      <c r="I52" s="408">
        <v>0</v>
      </c>
      <c r="K52" s="77"/>
      <c r="L52" s="78" t="s">
        <v>273</v>
      </c>
      <c r="M52" s="408">
        <v>0</v>
      </c>
      <c r="N52" s="408">
        <v>0</v>
      </c>
      <c r="P52" s="77"/>
      <c r="Q52" s="78" t="s">
        <v>273</v>
      </c>
      <c r="R52" s="408">
        <v>0</v>
      </c>
      <c r="S52" s="408">
        <v>0</v>
      </c>
    </row>
    <row r="53" spans="2:19" s="54" customFormat="1" ht="19.5" customHeight="1">
      <c r="B53" s="1"/>
      <c r="C53" s="172"/>
      <c r="D53" s="1"/>
      <c r="F53" s="76" t="s">
        <v>279</v>
      </c>
      <c r="G53" s="76" t="s">
        <v>53</v>
      </c>
      <c r="H53" s="406" t="e">
        <v>#DIV/0!</v>
      </c>
      <c r="I53" s="406" t="e">
        <v>#DIV/0!</v>
      </c>
      <c r="K53" s="76" t="s">
        <v>279</v>
      </c>
      <c r="L53" s="76" t="s">
        <v>53</v>
      </c>
      <c r="M53" s="406" t="e">
        <v>#DIV/0!</v>
      </c>
      <c r="N53" s="406" t="e">
        <v>#DIV/0!</v>
      </c>
      <c r="P53" s="76" t="s">
        <v>279</v>
      </c>
      <c r="Q53" s="76" t="s">
        <v>53</v>
      </c>
      <c r="R53" s="406" t="e">
        <v>#DIV/0!</v>
      </c>
      <c r="S53" s="406" t="e">
        <v>#DIV/0!</v>
      </c>
    </row>
    <row r="54" spans="2:19" s="54" customFormat="1">
      <c r="B54" s="1"/>
      <c r="C54" s="172"/>
      <c r="D54" s="1"/>
      <c r="F54" s="70"/>
      <c r="G54" s="77" t="s">
        <v>54</v>
      </c>
      <c r="H54" s="407">
        <v>0</v>
      </c>
      <c r="I54" s="407">
        <v>0</v>
      </c>
      <c r="K54" s="70"/>
      <c r="L54" s="77" t="s">
        <v>54</v>
      </c>
      <c r="M54" s="407">
        <v>0</v>
      </c>
      <c r="N54" s="407">
        <v>0</v>
      </c>
      <c r="P54" s="70"/>
      <c r="Q54" s="77" t="s">
        <v>54</v>
      </c>
      <c r="R54" s="407">
        <v>0</v>
      </c>
      <c r="S54" s="407">
        <v>0</v>
      </c>
    </row>
    <row r="55" spans="2:19" s="54" customFormat="1">
      <c r="B55" s="1"/>
      <c r="C55" s="172"/>
      <c r="D55" s="1"/>
      <c r="F55" s="69"/>
      <c r="G55" s="77" t="s">
        <v>52</v>
      </c>
      <c r="H55" s="407">
        <v>0</v>
      </c>
      <c r="I55" s="408">
        <v>0</v>
      </c>
      <c r="K55" s="69"/>
      <c r="L55" s="77" t="s">
        <v>52</v>
      </c>
      <c r="M55" s="407">
        <v>0</v>
      </c>
      <c r="N55" s="408">
        <v>0</v>
      </c>
      <c r="P55" s="69"/>
      <c r="Q55" s="77" t="s">
        <v>52</v>
      </c>
      <c r="R55" s="407">
        <v>0</v>
      </c>
      <c r="S55" s="408">
        <v>0</v>
      </c>
    </row>
    <row r="56" spans="2:19" s="54" customFormat="1">
      <c r="B56" s="1"/>
      <c r="C56" s="172"/>
      <c r="D56" s="1"/>
      <c r="F56" s="69"/>
      <c r="G56" s="77" t="s">
        <v>51</v>
      </c>
      <c r="H56" s="407">
        <v>0</v>
      </c>
      <c r="I56" s="408">
        <v>0</v>
      </c>
      <c r="K56" s="69"/>
      <c r="L56" s="77" t="s">
        <v>51</v>
      </c>
      <c r="M56" s="407">
        <v>0</v>
      </c>
      <c r="N56" s="408">
        <v>0</v>
      </c>
      <c r="P56" s="69"/>
      <c r="Q56" s="77" t="s">
        <v>51</v>
      </c>
      <c r="R56" s="407">
        <v>0</v>
      </c>
      <c r="S56" s="408">
        <v>0</v>
      </c>
    </row>
    <row r="57" spans="2:19" s="54" customFormat="1">
      <c r="B57" s="1"/>
      <c r="C57" s="172"/>
      <c r="D57" s="1"/>
      <c r="F57" s="69"/>
      <c r="G57" s="77" t="s">
        <v>50</v>
      </c>
      <c r="H57" s="407">
        <v>0</v>
      </c>
      <c r="I57" s="408">
        <v>0</v>
      </c>
      <c r="K57" s="69"/>
      <c r="L57" s="77" t="s">
        <v>50</v>
      </c>
      <c r="M57" s="407">
        <v>0</v>
      </c>
      <c r="N57" s="408">
        <v>0</v>
      </c>
      <c r="P57" s="69"/>
      <c r="Q57" s="77" t="s">
        <v>50</v>
      </c>
      <c r="R57" s="407">
        <v>0</v>
      </c>
      <c r="S57" s="408">
        <v>0</v>
      </c>
    </row>
    <row r="58" spans="2:19" s="54" customFormat="1">
      <c r="B58" s="1"/>
      <c r="C58" s="172"/>
      <c r="D58" s="1"/>
      <c r="F58" s="69"/>
      <c r="G58" s="77" t="s">
        <v>49</v>
      </c>
      <c r="H58" s="407">
        <v>0</v>
      </c>
      <c r="I58" s="408">
        <v>0</v>
      </c>
      <c r="K58" s="69"/>
      <c r="L58" s="77" t="s">
        <v>49</v>
      </c>
      <c r="M58" s="407">
        <v>0</v>
      </c>
      <c r="N58" s="408">
        <v>0</v>
      </c>
      <c r="P58" s="69"/>
      <c r="Q58" s="77" t="s">
        <v>49</v>
      </c>
      <c r="R58" s="407">
        <v>0</v>
      </c>
      <c r="S58" s="408">
        <v>0</v>
      </c>
    </row>
    <row r="59" spans="2:19" s="54" customFormat="1">
      <c r="B59" s="1"/>
      <c r="C59" s="172"/>
      <c r="D59" s="1"/>
      <c r="F59" s="69"/>
      <c r="G59" s="77" t="s">
        <v>48</v>
      </c>
      <c r="H59" s="407">
        <v>0</v>
      </c>
      <c r="I59" s="408">
        <v>0</v>
      </c>
      <c r="K59" s="69"/>
      <c r="L59" s="77" t="s">
        <v>48</v>
      </c>
      <c r="M59" s="407">
        <v>0</v>
      </c>
      <c r="N59" s="408">
        <v>0</v>
      </c>
      <c r="P59" s="69"/>
      <c r="Q59" s="77" t="s">
        <v>48</v>
      </c>
      <c r="R59" s="407">
        <v>0</v>
      </c>
      <c r="S59" s="408">
        <v>0</v>
      </c>
    </row>
    <row r="60" spans="2:19" s="54" customFormat="1">
      <c r="B60" s="1"/>
      <c r="C60" s="172"/>
      <c r="D60" s="1"/>
      <c r="F60" s="71"/>
      <c r="G60" s="78" t="s">
        <v>273</v>
      </c>
      <c r="H60" s="409">
        <v>0</v>
      </c>
      <c r="I60" s="409">
        <v>0</v>
      </c>
      <c r="K60" s="71"/>
      <c r="L60" s="78" t="s">
        <v>273</v>
      </c>
      <c r="M60" s="409">
        <v>0</v>
      </c>
      <c r="N60" s="409">
        <v>0</v>
      </c>
      <c r="P60" s="71"/>
      <c r="Q60" s="78" t="s">
        <v>273</v>
      </c>
      <c r="R60" s="409">
        <v>0</v>
      </c>
      <c r="S60" s="409">
        <v>0</v>
      </c>
    </row>
    <row r="61" spans="2:19" s="54" customFormat="1">
      <c r="B61" s="1"/>
      <c r="C61" s="172"/>
      <c r="D61" s="1"/>
      <c r="F61" s="72" t="s">
        <v>55</v>
      </c>
      <c r="G61" s="76" t="s">
        <v>53</v>
      </c>
      <c r="H61" s="406">
        <v>0</v>
      </c>
      <c r="I61" s="406">
        <v>0</v>
      </c>
      <c r="K61" s="72" t="s">
        <v>55</v>
      </c>
      <c r="L61" s="76" t="s">
        <v>53</v>
      </c>
      <c r="M61" s="406">
        <v>0</v>
      </c>
      <c r="N61" s="406">
        <v>0</v>
      </c>
      <c r="P61" s="72" t="s">
        <v>55</v>
      </c>
      <c r="Q61" s="76" t="s">
        <v>53</v>
      </c>
      <c r="R61" s="406">
        <v>0</v>
      </c>
      <c r="S61" s="406">
        <v>0</v>
      </c>
    </row>
    <row r="62" spans="2:19" s="54" customFormat="1">
      <c r="B62" s="1"/>
      <c r="C62" s="172"/>
      <c r="D62" s="1"/>
      <c r="F62" s="113"/>
      <c r="G62" s="77" t="s">
        <v>54</v>
      </c>
      <c r="H62" s="407">
        <v>0</v>
      </c>
      <c r="I62" s="407">
        <v>0</v>
      </c>
      <c r="K62" s="113"/>
      <c r="L62" s="77" t="s">
        <v>54</v>
      </c>
      <c r="M62" s="407">
        <v>0</v>
      </c>
      <c r="N62" s="407">
        <v>0</v>
      </c>
      <c r="P62" s="113"/>
      <c r="Q62" s="77" t="s">
        <v>54</v>
      </c>
      <c r="R62" s="407">
        <v>0</v>
      </c>
      <c r="S62" s="407">
        <v>0</v>
      </c>
    </row>
    <row r="63" spans="2:19" s="54" customFormat="1">
      <c r="B63" s="1"/>
      <c r="C63" s="172"/>
      <c r="D63" s="1"/>
      <c r="F63" s="69"/>
      <c r="G63" s="77" t="s">
        <v>52</v>
      </c>
      <c r="H63" s="407">
        <v>0</v>
      </c>
      <c r="I63" s="408">
        <v>0</v>
      </c>
      <c r="K63" s="69"/>
      <c r="L63" s="77" t="s">
        <v>52</v>
      </c>
      <c r="M63" s="407">
        <v>0</v>
      </c>
      <c r="N63" s="408">
        <v>0</v>
      </c>
      <c r="P63" s="69"/>
      <c r="Q63" s="77" t="s">
        <v>52</v>
      </c>
      <c r="R63" s="407">
        <v>0</v>
      </c>
      <c r="S63" s="408">
        <v>0</v>
      </c>
    </row>
    <row r="64" spans="2:19" s="54" customFormat="1">
      <c r="B64" s="1"/>
      <c r="C64" s="172"/>
      <c r="D64" s="1"/>
      <c r="F64" s="69"/>
      <c r="G64" s="77" t="s">
        <v>51</v>
      </c>
      <c r="H64" s="407">
        <v>0</v>
      </c>
      <c r="I64" s="408">
        <v>0</v>
      </c>
      <c r="K64" s="69"/>
      <c r="L64" s="77" t="s">
        <v>51</v>
      </c>
      <c r="M64" s="407">
        <v>0</v>
      </c>
      <c r="N64" s="408">
        <v>0</v>
      </c>
      <c r="P64" s="69"/>
      <c r="Q64" s="77" t="s">
        <v>51</v>
      </c>
      <c r="R64" s="407">
        <v>0</v>
      </c>
      <c r="S64" s="408">
        <v>0</v>
      </c>
    </row>
    <row r="65" spans="2:28" s="54" customFormat="1">
      <c r="B65" s="1"/>
      <c r="C65" s="172"/>
      <c r="D65" s="1"/>
      <c r="F65" s="69"/>
      <c r="G65" s="77" t="s">
        <v>50</v>
      </c>
      <c r="H65" s="407">
        <v>0</v>
      </c>
      <c r="I65" s="408">
        <v>0</v>
      </c>
      <c r="K65" s="69"/>
      <c r="L65" s="77" t="s">
        <v>50</v>
      </c>
      <c r="M65" s="407">
        <v>0</v>
      </c>
      <c r="N65" s="408">
        <v>0</v>
      </c>
      <c r="P65" s="69"/>
      <c r="Q65" s="77" t="s">
        <v>50</v>
      </c>
      <c r="R65" s="407">
        <v>0</v>
      </c>
      <c r="S65" s="408">
        <v>0</v>
      </c>
    </row>
    <row r="66" spans="2:28" s="54" customFormat="1">
      <c r="B66" s="1"/>
      <c r="C66" s="172"/>
      <c r="D66" s="1"/>
      <c r="F66" s="69"/>
      <c r="G66" s="77" t="s">
        <v>49</v>
      </c>
      <c r="H66" s="407">
        <v>0</v>
      </c>
      <c r="I66" s="408">
        <v>0</v>
      </c>
      <c r="K66" s="69"/>
      <c r="L66" s="77" t="s">
        <v>49</v>
      </c>
      <c r="M66" s="407">
        <v>0</v>
      </c>
      <c r="N66" s="408">
        <v>0</v>
      </c>
      <c r="P66" s="69"/>
      <c r="Q66" s="77" t="s">
        <v>49</v>
      </c>
      <c r="R66" s="407">
        <v>0</v>
      </c>
      <c r="S66" s="408">
        <v>0</v>
      </c>
    </row>
    <row r="67" spans="2:28" s="54" customFormat="1">
      <c r="B67" s="1"/>
      <c r="C67" s="172"/>
      <c r="D67" s="1"/>
      <c r="F67" s="69"/>
      <c r="G67" s="77" t="s">
        <v>48</v>
      </c>
      <c r="H67" s="407">
        <v>0</v>
      </c>
      <c r="I67" s="408">
        <v>0</v>
      </c>
      <c r="K67" s="69"/>
      <c r="L67" s="77" t="s">
        <v>48</v>
      </c>
      <c r="M67" s="407">
        <v>0</v>
      </c>
      <c r="N67" s="408">
        <v>0</v>
      </c>
      <c r="P67" s="69"/>
      <c r="Q67" s="77" t="s">
        <v>48</v>
      </c>
      <c r="R67" s="407">
        <v>0</v>
      </c>
      <c r="S67" s="408">
        <v>0</v>
      </c>
    </row>
    <row r="68" spans="2:28" s="54" customFormat="1">
      <c r="B68" s="1"/>
      <c r="C68" s="172"/>
      <c r="D68" s="1"/>
      <c r="F68" s="71"/>
      <c r="G68" s="78" t="s">
        <v>273</v>
      </c>
      <c r="H68" s="409">
        <v>0</v>
      </c>
      <c r="I68" s="409">
        <v>0</v>
      </c>
      <c r="K68" s="71"/>
      <c r="L68" s="78" t="s">
        <v>273</v>
      </c>
      <c r="M68" s="409">
        <v>0</v>
      </c>
      <c r="N68" s="409">
        <v>0</v>
      </c>
      <c r="P68" s="71"/>
      <c r="Q68" s="78" t="s">
        <v>273</v>
      </c>
      <c r="R68" s="409">
        <v>0</v>
      </c>
      <c r="S68" s="409">
        <v>0</v>
      </c>
    </row>
    <row r="69" spans="2:28" s="54" customFormat="1">
      <c r="L69" s="81"/>
      <c r="O69" s="56"/>
    </row>
    <row r="70" spans="2:28">
      <c r="B70" s="112" t="s">
        <v>962</v>
      </c>
      <c r="C70" s="171"/>
      <c r="D70" s="17" t="s">
        <v>373</v>
      </c>
      <c r="E70" s="112" t="s">
        <v>957</v>
      </c>
      <c r="F70" s="12"/>
      <c r="G70" s="12"/>
      <c r="H70" s="12"/>
      <c r="I70" s="12"/>
      <c r="J70" s="12"/>
      <c r="K70" s="12"/>
      <c r="L70" s="12"/>
      <c r="M70" s="12"/>
    </row>
    <row r="71" spans="2:28">
      <c r="B71" s="12"/>
      <c r="C71" s="171"/>
      <c r="D71" s="12"/>
      <c r="E71" s="12"/>
      <c r="F71" s="12"/>
      <c r="G71" s="12"/>
      <c r="H71" s="12"/>
      <c r="I71" s="12"/>
      <c r="J71" s="12"/>
      <c r="K71" s="12"/>
      <c r="L71" s="12"/>
      <c r="M71" s="12"/>
    </row>
    <row r="72" spans="2:28">
      <c r="B72" s="12"/>
      <c r="C72" s="171"/>
      <c r="D72" s="12"/>
      <c r="E72" s="149" t="s">
        <v>285</v>
      </c>
      <c r="F72" s="150" t="s">
        <v>372</v>
      </c>
      <c r="G72" s="151"/>
      <c r="H72" s="152"/>
      <c r="I72" s="12"/>
      <c r="J72" s="12"/>
      <c r="K72" s="12"/>
      <c r="L72" s="12"/>
      <c r="M72" s="12"/>
    </row>
    <row r="73" spans="2:28">
      <c r="B73" s="12"/>
      <c r="C73" s="171"/>
      <c r="D73" s="12"/>
      <c r="E73" s="149" t="s">
        <v>284</v>
      </c>
      <c r="F73" s="177" t="s">
        <v>887</v>
      </c>
      <c r="G73" s="151"/>
      <c r="H73" s="152"/>
      <c r="I73" s="12"/>
      <c r="J73" s="12"/>
      <c r="K73" s="12"/>
      <c r="L73" s="12"/>
      <c r="M73" s="12"/>
    </row>
    <row r="74" spans="2:28" hidden="1">
      <c r="C74" s="172"/>
      <c r="I74" s="124"/>
      <c r="J74" s="124"/>
      <c r="K74" s="124"/>
      <c r="L74" s="124"/>
      <c r="M74" s="124"/>
    </row>
    <row r="75" spans="2:28" hidden="1">
      <c r="C75" s="172"/>
      <c r="F75" s="156"/>
      <c r="G75" s="28" t="s">
        <v>368</v>
      </c>
    </row>
    <row r="76" spans="2:28">
      <c r="C76" s="172"/>
    </row>
    <row r="77" spans="2:28" s="54" customFormat="1">
      <c r="B77" s="1"/>
      <c r="C77" s="172"/>
      <c r="D77" s="1"/>
      <c r="F77" s="17" t="s">
        <v>369</v>
      </c>
      <c r="J77" s="55"/>
      <c r="L77" s="81"/>
      <c r="N77" s="17" t="s">
        <v>370</v>
      </c>
      <c r="V77" s="17" t="s">
        <v>371</v>
      </c>
    </row>
    <row r="78" spans="2:28" s="54" customFormat="1" ht="113.25" thickBot="1">
      <c r="B78" s="1"/>
      <c r="C78" s="172"/>
      <c r="D78" s="1"/>
      <c r="F78" s="82" t="s">
        <v>61</v>
      </c>
      <c r="G78" s="82" t="s">
        <v>60</v>
      </c>
      <c r="H78" s="89" t="s">
        <v>62</v>
      </c>
      <c r="I78" s="80" t="s">
        <v>275</v>
      </c>
      <c r="J78" s="90" t="s">
        <v>277</v>
      </c>
      <c r="K78" s="80" t="s">
        <v>276</v>
      </c>
      <c r="L78" s="90" t="s">
        <v>274</v>
      </c>
      <c r="N78" s="82" t="s">
        <v>61</v>
      </c>
      <c r="O78" s="82" t="s">
        <v>60</v>
      </c>
      <c r="P78" s="89" t="s">
        <v>62</v>
      </c>
      <c r="Q78" s="80" t="s">
        <v>275</v>
      </c>
      <c r="R78" s="90" t="s">
        <v>277</v>
      </c>
      <c r="S78" s="80" t="s">
        <v>276</v>
      </c>
      <c r="T78" s="90" t="s">
        <v>274</v>
      </c>
      <c r="V78" s="82" t="s">
        <v>61</v>
      </c>
      <c r="W78" s="82" t="s">
        <v>60</v>
      </c>
      <c r="X78" s="89" t="s">
        <v>62</v>
      </c>
      <c r="Y78" s="80" t="s">
        <v>275</v>
      </c>
      <c r="Z78" s="90" t="s">
        <v>277</v>
      </c>
      <c r="AA78" s="80" t="s">
        <v>276</v>
      </c>
      <c r="AB78" s="90" t="s">
        <v>274</v>
      </c>
    </row>
    <row r="79" spans="2:28" s="54" customFormat="1">
      <c r="B79" s="1"/>
      <c r="C79" s="172"/>
      <c r="D79" s="1"/>
      <c r="F79" s="77" t="s">
        <v>58</v>
      </c>
      <c r="G79" s="86" t="s">
        <v>53</v>
      </c>
      <c r="H79" s="410">
        <f t="array" ref="H79:L126">'[2]SD04I_14-3_統計データ_面積水準_32b'!$H$405:$L$452</f>
        <v>0</v>
      </c>
      <c r="I79" s="410">
        <v>0</v>
      </c>
      <c r="J79" s="411">
        <v>0</v>
      </c>
      <c r="K79" s="412">
        <v>0</v>
      </c>
      <c r="L79" s="411">
        <v>0</v>
      </c>
      <c r="N79" s="76" t="s">
        <v>58</v>
      </c>
      <c r="O79" s="76" t="s">
        <v>53</v>
      </c>
      <c r="P79" s="410">
        <f t="array" ref="P79:T126">'[2]SD04I_14-3_統計データ_面積水準_32b'!$U$405:$Y$452</f>
        <v>0</v>
      </c>
      <c r="Q79" s="410">
        <v>0</v>
      </c>
      <c r="R79" s="411">
        <v>0</v>
      </c>
      <c r="S79" s="412">
        <v>0</v>
      </c>
      <c r="T79" s="411">
        <v>0</v>
      </c>
      <c r="V79" s="76" t="s">
        <v>58</v>
      </c>
      <c r="W79" s="76" t="s">
        <v>53</v>
      </c>
      <c r="X79" s="410">
        <f t="array" ref="X79:AB126">'[2]SD04I_14-3_統計データ_面積水準_32b'!$AG$405:$AK$452</f>
        <v>0</v>
      </c>
      <c r="Y79" s="410">
        <v>0</v>
      </c>
      <c r="Z79" s="411">
        <v>0</v>
      </c>
      <c r="AA79" s="412">
        <v>0</v>
      </c>
      <c r="AB79" s="411">
        <v>0</v>
      </c>
    </row>
    <row r="80" spans="2:28" s="54" customFormat="1">
      <c r="B80" s="1"/>
      <c r="C80" s="172"/>
      <c r="D80" s="1"/>
      <c r="F80" s="77"/>
      <c r="G80" s="86" t="s">
        <v>54</v>
      </c>
      <c r="H80" s="413">
        <v>0</v>
      </c>
      <c r="I80" s="413">
        <v>0</v>
      </c>
      <c r="J80" s="414">
        <v>0</v>
      </c>
      <c r="K80" s="415">
        <v>0</v>
      </c>
      <c r="L80" s="414">
        <v>0</v>
      </c>
      <c r="N80" s="77"/>
      <c r="O80" s="77" t="s">
        <v>54</v>
      </c>
      <c r="P80" s="413">
        <v>0</v>
      </c>
      <c r="Q80" s="413">
        <v>0</v>
      </c>
      <c r="R80" s="414">
        <v>0</v>
      </c>
      <c r="S80" s="415">
        <v>0</v>
      </c>
      <c r="T80" s="414">
        <v>0</v>
      </c>
      <c r="V80" s="77"/>
      <c r="W80" s="77" t="s">
        <v>54</v>
      </c>
      <c r="X80" s="413">
        <v>0</v>
      </c>
      <c r="Y80" s="413">
        <v>0</v>
      </c>
      <c r="Z80" s="414">
        <v>0</v>
      </c>
      <c r="AA80" s="415">
        <v>0</v>
      </c>
      <c r="AB80" s="414">
        <v>0</v>
      </c>
    </row>
    <row r="81" spans="2:28" s="54" customFormat="1">
      <c r="B81" s="1"/>
      <c r="C81" s="172"/>
      <c r="D81" s="1"/>
      <c r="F81" s="77"/>
      <c r="G81" s="86" t="s">
        <v>52</v>
      </c>
      <c r="H81" s="413">
        <v>0</v>
      </c>
      <c r="I81" s="413">
        <v>0</v>
      </c>
      <c r="J81" s="416">
        <v>0</v>
      </c>
      <c r="K81" s="415">
        <v>0</v>
      </c>
      <c r="L81" s="416">
        <v>0</v>
      </c>
      <c r="N81" s="77"/>
      <c r="O81" s="77" t="s">
        <v>52</v>
      </c>
      <c r="P81" s="413">
        <v>0</v>
      </c>
      <c r="Q81" s="413">
        <v>0</v>
      </c>
      <c r="R81" s="416">
        <v>0</v>
      </c>
      <c r="S81" s="415">
        <v>0</v>
      </c>
      <c r="T81" s="416">
        <v>0</v>
      </c>
      <c r="V81" s="77"/>
      <c r="W81" s="77" t="s">
        <v>52</v>
      </c>
      <c r="X81" s="413">
        <v>0</v>
      </c>
      <c r="Y81" s="413">
        <v>0</v>
      </c>
      <c r="Z81" s="416">
        <v>0</v>
      </c>
      <c r="AA81" s="415">
        <v>0</v>
      </c>
      <c r="AB81" s="416">
        <v>0</v>
      </c>
    </row>
    <row r="82" spans="2:28" s="54" customFormat="1">
      <c r="B82" s="1"/>
      <c r="C82" s="172"/>
      <c r="D82" s="1"/>
      <c r="F82" s="77"/>
      <c r="G82" s="86" t="s">
        <v>51</v>
      </c>
      <c r="H82" s="413">
        <v>0</v>
      </c>
      <c r="I82" s="413">
        <v>0</v>
      </c>
      <c r="J82" s="416">
        <v>0</v>
      </c>
      <c r="K82" s="415">
        <v>0</v>
      </c>
      <c r="L82" s="416">
        <v>0</v>
      </c>
      <c r="N82" s="77"/>
      <c r="O82" s="77" t="s">
        <v>51</v>
      </c>
      <c r="P82" s="413">
        <v>0</v>
      </c>
      <c r="Q82" s="413">
        <v>0</v>
      </c>
      <c r="R82" s="416">
        <v>0</v>
      </c>
      <c r="S82" s="415">
        <v>0</v>
      </c>
      <c r="T82" s="416">
        <v>0</v>
      </c>
      <c r="V82" s="77"/>
      <c r="W82" s="77" t="s">
        <v>51</v>
      </c>
      <c r="X82" s="413">
        <v>0</v>
      </c>
      <c r="Y82" s="413">
        <v>0</v>
      </c>
      <c r="Z82" s="416">
        <v>0</v>
      </c>
      <c r="AA82" s="415">
        <v>0</v>
      </c>
      <c r="AB82" s="416">
        <v>0</v>
      </c>
    </row>
    <row r="83" spans="2:28" s="54" customFormat="1">
      <c r="B83" s="1"/>
      <c r="C83" s="172"/>
      <c r="D83" s="1"/>
      <c r="F83" s="77"/>
      <c r="G83" s="86" t="s">
        <v>50</v>
      </c>
      <c r="H83" s="413">
        <v>0</v>
      </c>
      <c r="I83" s="413">
        <v>0</v>
      </c>
      <c r="J83" s="416">
        <v>0</v>
      </c>
      <c r="K83" s="415">
        <v>0</v>
      </c>
      <c r="L83" s="416">
        <v>0</v>
      </c>
      <c r="N83" s="77"/>
      <c r="O83" s="77" t="s">
        <v>50</v>
      </c>
      <c r="P83" s="413">
        <v>0</v>
      </c>
      <c r="Q83" s="413">
        <v>0</v>
      </c>
      <c r="R83" s="416">
        <v>0</v>
      </c>
      <c r="S83" s="415">
        <v>0</v>
      </c>
      <c r="T83" s="416">
        <v>0</v>
      </c>
      <c r="V83" s="77"/>
      <c r="W83" s="77" t="s">
        <v>50</v>
      </c>
      <c r="X83" s="413">
        <v>0</v>
      </c>
      <c r="Y83" s="413">
        <v>0</v>
      </c>
      <c r="Z83" s="416">
        <v>0</v>
      </c>
      <c r="AA83" s="415">
        <v>0</v>
      </c>
      <c r="AB83" s="416">
        <v>0</v>
      </c>
    </row>
    <row r="84" spans="2:28" s="54" customFormat="1">
      <c r="B84" s="1"/>
      <c r="C84" s="172"/>
      <c r="D84" s="1"/>
      <c r="F84" s="77"/>
      <c r="G84" s="86" t="s">
        <v>49</v>
      </c>
      <c r="H84" s="413">
        <v>0</v>
      </c>
      <c r="I84" s="413">
        <v>0</v>
      </c>
      <c r="J84" s="416">
        <v>0</v>
      </c>
      <c r="K84" s="415">
        <v>0</v>
      </c>
      <c r="L84" s="416">
        <v>0</v>
      </c>
      <c r="N84" s="77"/>
      <c r="O84" s="77" t="s">
        <v>49</v>
      </c>
      <c r="P84" s="413">
        <v>0</v>
      </c>
      <c r="Q84" s="413">
        <v>0</v>
      </c>
      <c r="R84" s="416">
        <v>0</v>
      </c>
      <c r="S84" s="415">
        <v>0</v>
      </c>
      <c r="T84" s="416">
        <v>0</v>
      </c>
      <c r="V84" s="77"/>
      <c r="W84" s="77" t="s">
        <v>49</v>
      </c>
      <c r="X84" s="413">
        <v>0</v>
      </c>
      <c r="Y84" s="413">
        <v>0</v>
      </c>
      <c r="Z84" s="416">
        <v>0</v>
      </c>
      <c r="AA84" s="415">
        <v>0</v>
      </c>
      <c r="AB84" s="416">
        <v>0</v>
      </c>
    </row>
    <row r="85" spans="2:28" s="54" customFormat="1">
      <c r="B85" s="1"/>
      <c r="C85" s="172"/>
      <c r="D85" s="1"/>
      <c r="F85" s="77"/>
      <c r="G85" s="86" t="s">
        <v>48</v>
      </c>
      <c r="H85" s="413">
        <v>0</v>
      </c>
      <c r="I85" s="413">
        <v>0</v>
      </c>
      <c r="J85" s="416">
        <v>0</v>
      </c>
      <c r="K85" s="415">
        <v>0</v>
      </c>
      <c r="L85" s="416">
        <v>0</v>
      </c>
      <c r="N85" s="77"/>
      <c r="O85" s="77" t="s">
        <v>48</v>
      </c>
      <c r="P85" s="413">
        <v>0</v>
      </c>
      <c r="Q85" s="413">
        <v>0</v>
      </c>
      <c r="R85" s="416">
        <v>0</v>
      </c>
      <c r="S85" s="415">
        <v>0</v>
      </c>
      <c r="T85" s="416">
        <v>0</v>
      </c>
      <c r="V85" s="77"/>
      <c r="W85" s="77" t="s">
        <v>48</v>
      </c>
      <c r="X85" s="413">
        <v>0</v>
      </c>
      <c r="Y85" s="413">
        <v>0</v>
      </c>
      <c r="Z85" s="416">
        <v>0</v>
      </c>
      <c r="AA85" s="415">
        <v>0</v>
      </c>
      <c r="AB85" s="416">
        <v>0</v>
      </c>
    </row>
    <row r="86" spans="2:28" s="54" customFormat="1">
      <c r="B86" s="1"/>
      <c r="C86" s="172"/>
      <c r="D86" s="1"/>
      <c r="F86" s="78"/>
      <c r="G86" s="87" t="s">
        <v>273</v>
      </c>
      <c r="H86" s="417">
        <v>0</v>
      </c>
      <c r="I86" s="417">
        <v>0</v>
      </c>
      <c r="J86" s="418">
        <v>0</v>
      </c>
      <c r="K86" s="419">
        <v>0</v>
      </c>
      <c r="L86" s="418">
        <v>0</v>
      </c>
      <c r="N86" s="78"/>
      <c r="O86" s="78" t="s">
        <v>273</v>
      </c>
      <c r="P86" s="417">
        <v>0</v>
      </c>
      <c r="Q86" s="417">
        <v>0</v>
      </c>
      <c r="R86" s="418">
        <v>0</v>
      </c>
      <c r="S86" s="419">
        <v>0</v>
      </c>
      <c r="T86" s="418">
        <v>0</v>
      </c>
      <c r="V86" s="78"/>
      <c r="W86" s="78" t="s">
        <v>273</v>
      </c>
      <c r="X86" s="417">
        <v>0</v>
      </c>
      <c r="Y86" s="417">
        <v>0</v>
      </c>
      <c r="Z86" s="418">
        <v>0</v>
      </c>
      <c r="AA86" s="419">
        <v>0</v>
      </c>
      <c r="AB86" s="418">
        <v>0</v>
      </c>
    </row>
    <row r="87" spans="2:28" s="54" customFormat="1">
      <c r="B87" s="1"/>
      <c r="C87" s="172"/>
      <c r="D87" s="1"/>
      <c r="F87" s="83" t="s">
        <v>57</v>
      </c>
      <c r="G87" s="88" t="s">
        <v>53</v>
      </c>
      <c r="H87" s="410">
        <v>0</v>
      </c>
      <c r="I87" s="410">
        <v>0</v>
      </c>
      <c r="J87" s="420">
        <v>0</v>
      </c>
      <c r="K87" s="412">
        <v>0</v>
      </c>
      <c r="L87" s="420">
        <v>0</v>
      </c>
      <c r="N87" s="83" t="s">
        <v>57</v>
      </c>
      <c r="O87" s="76" t="s">
        <v>53</v>
      </c>
      <c r="P87" s="410">
        <v>0</v>
      </c>
      <c r="Q87" s="410">
        <v>0</v>
      </c>
      <c r="R87" s="420">
        <v>0</v>
      </c>
      <c r="S87" s="412">
        <v>0</v>
      </c>
      <c r="T87" s="420">
        <v>0</v>
      </c>
      <c r="V87" s="83" t="s">
        <v>57</v>
      </c>
      <c r="W87" s="76" t="s">
        <v>53</v>
      </c>
      <c r="X87" s="410">
        <v>0</v>
      </c>
      <c r="Y87" s="410">
        <v>0</v>
      </c>
      <c r="Z87" s="420">
        <v>0</v>
      </c>
      <c r="AA87" s="412">
        <v>0</v>
      </c>
      <c r="AB87" s="420">
        <v>0</v>
      </c>
    </row>
    <row r="88" spans="2:28" s="54" customFormat="1">
      <c r="B88" s="1"/>
      <c r="C88" s="172"/>
      <c r="D88" s="1"/>
      <c r="F88" s="77"/>
      <c r="G88" s="86" t="s">
        <v>54</v>
      </c>
      <c r="H88" s="413">
        <v>0</v>
      </c>
      <c r="I88" s="413">
        <v>0</v>
      </c>
      <c r="J88" s="414">
        <v>0</v>
      </c>
      <c r="K88" s="415">
        <v>0</v>
      </c>
      <c r="L88" s="414">
        <v>0</v>
      </c>
      <c r="N88" s="77"/>
      <c r="O88" s="77" t="s">
        <v>54</v>
      </c>
      <c r="P88" s="413">
        <v>0</v>
      </c>
      <c r="Q88" s="413">
        <v>0</v>
      </c>
      <c r="R88" s="414">
        <v>0</v>
      </c>
      <c r="S88" s="415">
        <v>0</v>
      </c>
      <c r="T88" s="414">
        <v>0</v>
      </c>
      <c r="V88" s="77"/>
      <c r="W88" s="77" t="s">
        <v>54</v>
      </c>
      <c r="X88" s="413">
        <v>0</v>
      </c>
      <c r="Y88" s="413">
        <v>0</v>
      </c>
      <c r="Z88" s="414">
        <v>0</v>
      </c>
      <c r="AA88" s="415">
        <v>0</v>
      </c>
      <c r="AB88" s="414">
        <v>0</v>
      </c>
    </row>
    <row r="89" spans="2:28" s="54" customFormat="1">
      <c r="B89" s="1"/>
      <c r="C89" s="172"/>
      <c r="D89" s="1"/>
      <c r="F89" s="77"/>
      <c r="G89" s="86" t="s">
        <v>52</v>
      </c>
      <c r="H89" s="413">
        <v>0</v>
      </c>
      <c r="I89" s="413">
        <v>0</v>
      </c>
      <c r="J89" s="416">
        <v>0</v>
      </c>
      <c r="K89" s="415">
        <v>0</v>
      </c>
      <c r="L89" s="416">
        <v>0</v>
      </c>
      <c r="N89" s="77"/>
      <c r="O89" s="77" t="s">
        <v>52</v>
      </c>
      <c r="P89" s="413">
        <v>0</v>
      </c>
      <c r="Q89" s="413">
        <v>0</v>
      </c>
      <c r="R89" s="416">
        <v>0</v>
      </c>
      <c r="S89" s="415">
        <v>0</v>
      </c>
      <c r="T89" s="416">
        <v>0</v>
      </c>
      <c r="V89" s="77"/>
      <c r="W89" s="77" t="s">
        <v>52</v>
      </c>
      <c r="X89" s="413">
        <v>0</v>
      </c>
      <c r="Y89" s="413">
        <v>0</v>
      </c>
      <c r="Z89" s="416">
        <v>0</v>
      </c>
      <c r="AA89" s="415">
        <v>0</v>
      </c>
      <c r="AB89" s="416">
        <v>0</v>
      </c>
    </row>
    <row r="90" spans="2:28" s="54" customFormat="1">
      <c r="B90" s="1"/>
      <c r="C90" s="172"/>
      <c r="D90" s="1"/>
      <c r="F90" s="77"/>
      <c r="G90" s="86" t="s">
        <v>51</v>
      </c>
      <c r="H90" s="413">
        <v>0</v>
      </c>
      <c r="I90" s="413">
        <v>0</v>
      </c>
      <c r="J90" s="416">
        <v>0</v>
      </c>
      <c r="K90" s="415">
        <v>0</v>
      </c>
      <c r="L90" s="416">
        <v>0</v>
      </c>
      <c r="N90" s="77"/>
      <c r="O90" s="77" t="s">
        <v>51</v>
      </c>
      <c r="P90" s="413">
        <v>0</v>
      </c>
      <c r="Q90" s="413">
        <v>0</v>
      </c>
      <c r="R90" s="416">
        <v>0</v>
      </c>
      <c r="S90" s="415">
        <v>0</v>
      </c>
      <c r="T90" s="416">
        <v>0</v>
      </c>
      <c r="V90" s="77"/>
      <c r="W90" s="77" t="s">
        <v>51</v>
      </c>
      <c r="X90" s="413">
        <v>0</v>
      </c>
      <c r="Y90" s="413">
        <v>0</v>
      </c>
      <c r="Z90" s="416">
        <v>0</v>
      </c>
      <c r="AA90" s="415">
        <v>0</v>
      </c>
      <c r="AB90" s="416">
        <v>0</v>
      </c>
    </row>
    <row r="91" spans="2:28" s="54" customFormat="1">
      <c r="B91" s="1"/>
      <c r="C91" s="172"/>
      <c r="D91" s="1"/>
      <c r="F91" s="77"/>
      <c r="G91" s="86" t="s">
        <v>50</v>
      </c>
      <c r="H91" s="413">
        <v>0</v>
      </c>
      <c r="I91" s="413">
        <v>0</v>
      </c>
      <c r="J91" s="416">
        <v>0</v>
      </c>
      <c r="K91" s="415">
        <v>0</v>
      </c>
      <c r="L91" s="416">
        <v>0</v>
      </c>
      <c r="N91" s="77"/>
      <c r="O91" s="77" t="s">
        <v>50</v>
      </c>
      <c r="P91" s="413">
        <v>0</v>
      </c>
      <c r="Q91" s="413">
        <v>0</v>
      </c>
      <c r="R91" s="416">
        <v>0</v>
      </c>
      <c r="S91" s="415">
        <v>0</v>
      </c>
      <c r="T91" s="416">
        <v>0</v>
      </c>
      <c r="V91" s="77"/>
      <c r="W91" s="77" t="s">
        <v>50</v>
      </c>
      <c r="X91" s="413">
        <v>0</v>
      </c>
      <c r="Y91" s="413">
        <v>0</v>
      </c>
      <c r="Z91" s="416">
        <v>0</v>
      </c>
      <c r="AA91" s="415">
        <v>0</v>
      </c>
      <c r="AB91" s="416">
        <v>0</v>
      </c>
    </row>
    <row r="92" spans="2:28" s="54" customFormat="1">
      <c r="B92" s="1"/>
      <c r="C92" s="172"/>
      <c r="D92" s="1"/>
      <c r="F92" s="77"/>
      <c r="G92" s="86" t="s">
        <v>49</v>
      </c>
      <c r="H92" s="413">
        <v>0</v>
      </c>
      <c r="I92" s="413">
        <v>0</v>
      </c>
      <c r="J92" s="416">
        <v>0</v>
      </c>
      <c r="K92" s="415">
        <v>0</v>
      </c>
      <c r="L92" s="416">
        <v>0</v>
      </c>
      <c r="N92" s="77"/>
      <c r="O92" s="77" t="s">
        <v>49</v>
      </c>
      <c r="P92" s="413">
        <v>0</v>
      </c>
      <c r="Q92" s="413">
        <v>0</v>
      </c>
      <c r="R92" s="416">
        <v>0</v>
      </c>
      <c r="S92" s="415">
        <v>0</v>
      </c>
      <c r="T92" s="416">
        <v>0</v>
      </c>
      <c r="V92" s="77"/>
      <c r="W92" s="77" t="s">
        <v>49</v>
      </c>
      <c r="X92" s="413">
        <v>0</v>
      </c>
      <c r="Y92" s="413">
        <v>0</v>
      </c>
      <c r="Z92" s="416">
        <v>0</v>
      </c>
      <c r="AA92" s="415">
        <v>0</v>
      </c>
      <c r="AB92" s="416">
        <v>0</v>
      </c>
    </row>
    <row r="93" spans="2:28" s="54" customFormat="1">
      <c r="B93" s="1"/>
      <c r="C93" s="172"/>
      <c r="D93" s="1"/>
      <c r="F93" s="77"/>
      <c r="G93" s="86" t="s">
        <v>48</v>
      </c>
      <c r="H93" s="413">
        <v>0</v>
      </c>
      <c r="I93" s="413">
        <v>0</v>
      </c>
      <c r="J93" s="416">
        <v>0</v>
      </c>
      <c r="K93" s="415">
        <v>0</v>
      </c>
      <c r="L93" s="416">
        <v>0</v>
      </c>
      <c r="N93" s="77"/>
      <c r="O93" s="77" t="s">
        <v>48</v>
      </c>
      <c r="P93" s="413">
        <v>0</v>
      </c>
      <c r="Q93" s="413">
        <v>0</v>
      </c>
      <c r="R93" s="416">
        <v>0</v>
      </c>
      <c r="S93" s="415">
        <v>0</v>
      </c>
      <c r="T93" s="416">
        <v>0</v>
      </c>
      <c r="V93" s="77"/>
      <c r="W93" s="77" t="s">
        <v>48</v>
      </c>
      <c r="X93" s="413">
        <v>0</v>
      </c>
      <c r="Y93" s="413">
        <v>0</v>
      </c>
      <c r="Z93" s="416">
        <v>0</v>
      </c>
      <c r="AA93" s="415">
        <v>0</v>
      </c>
      <c r="AB93" s="416">
        <v>0</v>
      </c>
    </row>
    <row r="94" spans="2:28" s="54" customFormat="1">
      <c r="B94" s="1"/>
      <c r="C94" s="172"/>
      <c r="D94" s="1"/>
      <c r="F94" s="77"/>
      <c r="G94" s="87" t="s">
        <v>273</v>
      </c>
      <c r="H94" s="417">
        <v>0</v>
      </c>
      <c r="I94" s="417">
        <v>0</v>
      </c>
      <c r="J94" s="418">
        <v>0</v>
      </c>
      <c r="K94" s="419">
        <v>0</v>
      </c>
      <c r="L94" s="418">
        <v>0</v>
      </c>
      <c r="N94" s="77"/>
      <c r="O94" s="78" t="s">
        <v>273</v>
      </c>
      <c r="P94" s="417">
        <v>0</v>
      </c>
      <c r="Q94" s="417">
        <v>0</v>
      </c>
      <c r="R94" s="418">
        <v>0</v>
      </c>
      <c r="S94" s="419">
        <v>0</v>
      </c>
      <c r="T94" s="418">
        <v>0</v>
      </c>
      <c r="V94" s="77"/>
      <c r="W94" s="78" t="s">
        <v>273</v>
      </c>
      <c r="X94" s="417">
        <v>0</v>
      </c>
      <c r="Y94" s="417">
        <v>0</v>
      </c>
      <c r="Z94" s="418">
        <v>0</v>
      </c>
      <c r="AA94" s="419">
        <v>0</v>
      </c>
      <c r="AB94" s="418">
        <v>0</v>
      </c>
    </row>
    <row r="95" spans="2:28" s="54" customFormat="1">
      <c r="B95" s="1"/>
      <c r="C95" s="172"/>
      <c r="D95" s="1"/>
      <c r="F95" s="76" t="s">
        <v>56</v>
      </c>
      <c r="G95" s="88" t="s">
        <v>53</v>
      </c>
      <c r="H95" s="410">
        <v>0</v>
      </c>
      <c r="I95" s="410">
        <v>0</v>
      </c>
      <c r="J95" s="420">
        <v>0</v>
      </c>
      <c r="K95" s="412">
        <v>0</v>
      </c>
      <c r="L95" s="420">
        <v>0</v>
      </c>
      <c r="N95" s="76" t="s">
        <v>56</v>
      </c>
      <c r="O95" s="76" t="s">
        <v>53</v>
      </c>
      <c r="P95" s="410">
        <v>0</v>
      </c>
      <c r="Q95" s="410">
        <v>0</v>
      </c>
      <c r="R95" s="420">
        <v>0</v>
      </c>
      <c r="S95" s="412">
        <v>0</v>
      </c>
      <c r="T95" s="420">
        <v>0</v>
      </c>
      <c r="V95" s="76" t="s">
        <v>56</v>
      </c>
      <c r="W95" s="76" t="s">
        <v>53</v>
      </c>
      <c r="X95" s="410">
        <v>0</v>
      </c>
      <c r="Y95" s="410">
        <v>0</v>
      </c>
      <c r="Z95" s="420">
        <v>0</v>
      </c>
      <c r="AA95" s="412">
        <v>0</v>
      </c>
      <c r="AB95" s="420">
        <v>0</v>
      </c>
    </row>
    <row r="96" spans="2:28" s="54" customFormat="1">
      <c r="B96" s="1"/>
      <c r="C96" s="172"/>
      <c r="D96" s="1"/>
      <c r="F96" s="85"/>
      <c r="G96" s="86" t="s">
        <v>54</v>
      </c>
      <c r="H96" s="413">
        <v>0</v>
      </c>
      <c r="I96" s="413">
        <v>0</v>
      </c>
      <c r="J96" s="414">
        <v>0</v>
      </c>
      <c r="K96" s="415">
        <v>0</v>
      </c>
      <c r="L96" s="414">
        <v>0</v>
      </c>
      <c r="N96" s="85"/>
      <c r="O96" s="77" t="s">
        <v>54</v>
      </c>
      <c r="P96" s="413">
        <v>0</v>
      </c>
      <c r="Q96" s="413">
        <v>0</v>
      </c>
      <c r="R96" s="414">
        <v>0</v>
      </c>
      <c r="S96" s="415">
        <v>0</v>
      </c>
      <c r="T96" s="414">
        <v>0</v>
      </c>
      <c r="V96" s="85"/>
      <c r="W96" s="77" t="s">
        <v>54</v>
      </c>
      <c r="X96" s="413">
        <v>0</v>
      </c>
      <c r="Y96" s="413">
        <v>0</v>
      </c>
      <c r="Z96" s="414">
        <v>0</v>
      </c>
      <c r="AA96" s="415">
        <v>0</v>
      </c>
      <c r="AB96" s="414">
        <v>0</v>
      </c>
    </row>
    <row r="97" spans="2:28" s="54" customFormat="1">
      <c r="B97" s="1"/>
      <c r="C97" s="172"/>
      <c r="D97" s="1"/>
      <c r="F97" s="77"/>
      <c r="G97" s="86" t="s">
        <v>52</v>
      </c>
      <c r="H97" s="413">
        <v>0</v>
      </c>
      <c r="I97" s="413">
        <v>0</v>
      </c>
      <c r="J97" s="416">
        <v>0</v>
      </c>
      <c r="K97" s="415">
        <v>0</v>
      </c>
      <c r="L97" s="416">
        <v>0</v>
      </c>
      <c r="N97" s="77"/>
      <c r="O97" s="77" t="s">
        <v>52</v>
      </c>
      <c r="P97" s="413">
        <v>0</v>
      </c>
      <c r="Q97" s="413">
        <v>0</v>
      </c>
      <c r="R97" s="416">
        <v>0</v>
      </c>
      <c r="S97" s="415">
        <v>0</v>
      </c>
      <c r="T97" s="416">
        <v>0</v>
      </c>
      <c r="V97" s="77"/>
      <c r="W97" s="77" t="s">
        <v>52</v>
      </c>
      <c r="X97" s="413">
        <v>0</v>
      </c>
      <c r="Y97" s="413">
        <v>0</v>
      </c>
      <c r="Z97" s="416">
        <v>0</v>
      </c>
      <c r="AA97" s="415">
        <v>0</v>
      </c>
      <c r="AB97" s="416">
        <v>0</v>
      </c>
    </row>
    <row r="98" spans="2:28" s="54" customFormat="1">
      <c r="B98" s="1"/>
      <c r="C98" s="172"/>
      <c r="D98" s="1"/>
      <c r="F98" s="77"/>
      <c r="G98" s="86" t="s">
        <v>51</v>
      </c>
      <c r="H98" s="413">
        <v>0</v>
      </c>
      <c r="I98" s="413">
        <v>0</v>
      </c>
      <c r="J98" s="416">
        <v>0</v>
      </c>
      <c r="K98" s="415">
        <v>0</v>
      </c>
      <c r="L98" s="416">
        <v>0</v>
      </c>
      <c r="N98" s="77"/>
      <c r="O98" s="77" t="s">
        <v>51</v>
      </c>
      <c r="P98" s="413">
        <v>0</v>
      </c>
      <c r="Q98" s="413">
        <v>0</v>
      </c>
      <c r="R98" s="416">
        <v>0</v>
      </c>
      <c r="S98" s="415">
        <v>0</v>
      </c>
      <c r="T98" s="416">
        <v>0</v>
      </c>
      <c r="V98" s="77"/>
      <c r="W98" s="77" t="s">
        <v>51</v>
      </c>
      <c r="X98" s="413">
        <v>0</v>
      </c>
      <c r="Y98" s="413">
        <v>0</v>
      </c>
      <c r="Z98" s="416">
        <v>0</v>
      </c>
      <c r="AA98" s="415">
        <v>0</v>
      </c>
      <c r="AB98" s="416">
        <v>0</v>
      </c>
    </row>
    <row r="99" spans="2:28" s="54" customFormat="1">
      <c r="B99" s="1"/>
      <c r="C99" s="172"/>
      <c r="D99" s="1"/>
      <c r="F99" s="77"/>
      <c r="G99" s="86" t="s">
        <v>50</v>
      </c>
      <c r="H99" s="413">
        <v>0</v>
      </c>
      <c r="I99" s="413">
        <v>0</v>
      </c>
      <c r="J99" s="416">
        <v>0</v>
      </c>
      <c r="K99" s="415">
        <v>0</v>
      </c>
      <c r="L99" s="416">
        <v>0</v>
      </c>
      <c r="N99" s="77"/>
      <c r="O99" s="77" t="s">
        <v>50</v>
      </c>
      <c r="P99" s="413">
        <v>0</v>
      </c>
      <c r="Q99" s="413">
        <v>0</v>
      </c>
      <c r="R99" s="416">
        <v>0</v>
      </c>
      <c r="S99" s="415">
        <v>0</v>
      </c>
      <c r="T99" s="416">
        <v>0</v>
      </c>
      <c r="V99" s="77"/>
      <c r="W99" s="77" t="s">
        <v>50</v>
      </c>
      <c r="X99" s="413">
        <v>0</v>
      </c>
      <c r="Y99" s="413">
        <v>0</v>
      </c>
      <c r="Z99" s="416">
        <v>0</v>
      </c>
      <c r="AA99" s="415">
        <v>0</v>
      </c>
      <c r="AB99" s="416">
        <v>0</v>
      </c>
    </row>
    <row r="100" spans="2:28" s="54" customFormat="1">
      <c r="B100" s="1"/>
      <c r="C100" s="172"/>
      <c r="D100" s="1"/>
      <c r="F100" s="77"/>
      <c r="G100" s="86" t="s">
        <v>49</v>
      </c>
      <c r="H100" s="413">
        <v>0</v>
      </c>
      <c r="I100" s="413">
        <v>0</v>
      </c>
      <c r="J100" s="416">
        <v>0</v>
      </c>
      <c r="K100" s="415">
        <v>0</v>
      </c>
      <c r="L100" s="416">
        <v>0</v>
      </c>
      <c r="N100" s="77"/>
      <c r="O100" s="77" t="s">
        <v>49</v>
      </c>
      <c r="P100" s="413">
        <v>0</v>
      </c>
      <c r="Q100" s="413">
        <v>0</v>
      </c>
      <c r="R100" s="416">
        <v>0</v>
      </c>
      <c r="S100" s="415">
        <v>0</v>
      </c>
      <c r="T100" s="416">
        <v>0</v>
      </c>
      <c r="V100" s="77"/>
      <c r="W100" s="77" t="s">
        <v>49</v>
      </c>
      <c r="X100" s="413">
        <v>0</v>
      </c>
      <c r="Y100" s="413">
        <v>0</v>
      </c>
      <c r="Z100" s="416">
        <v>0</v>
      </c>
      <c r="AA100" s="415">
        <v>0</v>
      </c>
      <c r="AB100" s="416">
        <v>0</v>
      </c>
    </row>
    <row r="101" spans="2:28" s="54" customFormat="1">
      <c r="B101" s="1"/>
      <c r="C101" s="172"/>
      <c r="D101" s="1"/>
      <c r="F101" s="77"/>
      <c r="G101" s="86" t="s">
        <v>48</v>
      </c>
      <c r="H101" s="413">
        <v>0</v>
      </c>
      <c r="I101" s="413">
        <v>0</v>
      </c>
      <c r="J101" s="416">
        <v>0</v>
      </c>
      <c r="K101" s="415">
        <v>0</v>
      </c>
      <c r="L101" s="416">
        <v>0</v>
      </c>
      <c r="N101" s="77"/>
      <c r="O101" s="77" t="s">
        <v>48</v>
      </c>
      <c r="P101" s="413">
        <v>0</v>
      </c>
      <c r="Q101" s="413">
        <v>0</v>
      </c>
      <c r="R101" s="416">
        <v>0</v>
      </c>
      <c r="S101" s="415">
        <v>0</v>
      </c>
      <c r="T101" s="416">
        <v>0</v>
      </c>
      <c r="V101" s="77"/>
      <c r="W101" s="77" t="s">
        <v>48</v>
      </c>
      <c r="X101" s="413">
        <v>0</v>
      </c>
      <c r="Y101" s="413">
        <v>0</v>
      </c>
      <c r="Z101" s="416">
        <v>0</v>
      </c>
      <c r="AA101" s="415">
        <v>0</v>
      </c>
      <c r="AB101" s="416">
        <v>0</v>
      </c>
    </row>
    <row r="102" spans="2:28" s="54" customFormat="1">
      <c r="B102" s="1"/>
      <c r="C102" s="172"/>
      <c r="D102" s="1"/>
      <c r="F102" s="78"/>
      <c r="G102" s="87" t="s">
        <v>273</v>
      </c>
      <c r="H102" s="417">
        <v>0</v>
      </c>
      <c r="I102" s="417">
        <v>0</v>
      </c>
      <c r="J102" s="418">
        <v>0</v>
      </c>
      <c r="K102" s="419">
        <v>0</v>
      </c>
      <c r="L102" s="418">
        <v>0</v>
      </c>
      <c r="N102" s="78"/>
      <c r="O102" s="78" t="s">
        <v>273</v>
      </c>
      <c r="P102" s="417">
        <v>0</v>
      </c>
      <c r="Q102" s="417">
        <v>0</v>
      </c>
      <c r="R102" s="418">
        <v>0</v>
      </c>
      <c r="S102" s="419">
        <v>0</v>
      </c>
      <c r="T102" s="418">
        <v>0</v>
      </c>
      <c r="V102" s="78"/>
      <c r="W102" s="78" t="s">
        <v>273</v>
      </c>
      <c r="X102" s="417">
        <v>0</v>
      </c>
      <c r="Y102" s="417">
        <v>0</v>
      </c>
      <c r="Z102" s="418">
        <v>0</v>
      </c>
      <c r="AA102" s="419">
        <v>0</v>
      </c>
      <c r="AB102" s="418">
        <v>0</v>
      </c>
    </row>
    <row r="103" spans="2:28" s="54" customFormat="1">
      <c r="B103" s="1"/>
      <c r="C103" s="172"/>
      <c r="D103" s="1"/>
      <c r="F103" s="77" t="s">
        <v>278</v>
      </c>
      <c r="G103" s="88" t="s">
        <v>53</v>
      </c>
      <c r="H103" s="410" t="e">
        <v>#DIV/0!</v>
      </c>
      <c r="I103" s="410" t="e">
        <v>#DIV/0!</v>
      </c>
      <c r="J103" s="420" t="e">
        <v>#DIV/0!</v>
      </c>
      <c r="K103" s="412" t="e">
        <v>#DIV/0!</v>
      </c>
      <c r="L103" s="420" t="e">
        <v>#DIV/0!</v>
      </c>
      <c r="N103" s="77" t="s">
        <v>278</v>
      </c>
      <c r="O103" s="76" t="s">
        <v>53</v>
      </c>
      <c r="P103" s="410" t="e">
        <v>#DIV/0!</v>
      </c>
      <c r="Q103" s="410" t="e">
        <v>#DIV/0!</v>
      </c>
      <c r="R103" s="420" t="e">
        <v>#DIV/0!</v>
      </c>
      <c r="S103" s="412" t="e">
        <v>#DIV/0!</v>
      </c>
      <c r="T103" s="420" t="e">
        <v>#DIV/0!</v>
      </c>
      <c r="V103" s="77" t="s">
        <v>278</v>
      </c>
      <c r="W103" s="76" t="s">
        <v>53</v>
      </c>
      <c r="X103" s="410" t="e">
        <v>#DIV/0!</v>
      </c>
      <c r="Y103" s="410" t="e">
        <v>#DIV/0!</v>
      </c>
      <c r="Z103" s="420" t="e">
        <v>#DIV/0!</v>
      </c>
      <c r="AA103" s="412" t="e">
        <v>#DIV/0!</v>
      </c>
      <c r="AB103" s="420" t="e">
        <v>#DIV/0!</v>
      </c>
    </row>
    <row r="104" spans="2:28" s="54" customFormat="1">
      <c r="B104" s="1"/>
      <c r="C104" s="172"/>
      <c r="D104" s="1"/>
      <c r="F104" s="85"/>
      <c r="G104" s="86" t="s">
        <v>54</v>
      </c>
      <c r="H104" s="413">
        <v>0</v>
      </c>
      <c r="I104" s="413">
        <v>0</v>
      </c>
      <c r="J104" s="414">
        <v>0</v>
      </c>
      <c r="K104" s="415">
        <v>0</v>
      </c>
      <c r="L104" s="414">
        <v>0</v>
      </c>
      <c r="N104" s="85"/>
      <c r="O104" s="77" t="s">
        <v>54</v>
      </c>
      <c r="P104" s="413">
        <v>0</v>
      </c>
      <c r="Q104" s="413">
        <v>0</v>
      </c>
      <c r="R104" s="414">
        <v>0</v>
      </c>
      <c r="S104" s="415">
        <v>0</v>
      </c>
      <c r="T104" s="414">
        <v>0</v>
      </c>
      <c r="V104" s="85"/>
      <c r="W104" s="77" t="s">
        <v>54</v>
      </c>
      <c r="X104" s="413">
        <v>0</v>
      </c>
      <c r="Y104" s="413">
        <v>0</v>
      </c>
      <c r="Z104" s="414">
        <v>0</v>
      </c>
      <c r="AA104" s="415">
        <v>0</v>
      </c>
      <c r="AB104" s="414">
        <v>0</v>
      </c>
    </row>
    <row r="105" spans="2:28" s="54" customFormat="1">
      <c r="B105" s="1"/>
      <c r="C105" s="172"/>
      <c r="D105" s="1"/>
      <c r="F105" s="77"/>
      <c r="G105" s="86" t="s">
        <v>52</v>
      </c>
      <c r="H105" s="413">
        <v>0</v>
      </c>
      <c r="I105" s="413">
        <v>0</v>
      </c>
      <c r="J105" s="416">
        <v>0</v>
      </c>
      <c r="K105" s="415">
        <v>0</v>
      </c>
      <c r="L105" s="416">
        <v>0</v>
      </c>
      <c r="N105" s="77"/>
      <c r="O105" s="77" t="s">
        <v>52</v>
      </c>
      <c r="P105" s="413">
        <v>0</v>
      </c>
      <c r="Q105" s="413">
        <v>0</v>
      </c>
      <c r="R105" s="416">
        <v>0</v>
      </c>
      <c r="S105" s="415">
        <v>0</v>
      </c>
      <c r="T105" s="416">
        <v>0</v>
      </c>
      <c r="V105" s="77"/>
      <c r="W105" s="77" t="s">
        <v>52</v>
      </c>
      <c r="X105" s="413">
        <v>0</v>
      </c>
      <c r="Y105" s="413">
        <v>0</v>
      </c>
      <c r="Z105" s="416">
        <v>0</v>
      </c>
      <c r="AA105" s="415">
        <v>0</v>
      </c>
      <c r="AB105" s="416">
        <v>0</v>
      </c>
    </row>
    <row r="106" spans="2:28" s="54" customFormat="1">
      <c r="B106" s="1"/>
      <c r="C106" s="172"/>
      <c r="D106" s="1"/>
      <c r="F106" s="77"/>
      <c r="G106" s="86" t="s">
        <v>51</v>
      </c>
      <c r="H106" s="413">
        <v>0</v>
      </c>
      <c r="I106" s="413">
        <v>0</v>
      </c>
      <c r="J106" s="416">
        <v>0</v>
      </c>
      <c r="K106" s="415">
        <v>0</v>
      </c>
      <c r="L106" s="416">
        <v>0</v>
      </c>
      <c r="N106" s="77"/>
      <c r="O106" s="77" t="s">
        <v>51</v>
      </c>
      <c r="P106" s="413">
        <v>0</v>
      </c>
      <c r="Q106" s="413">
        <v>0</v>
      </c>
      <c r="R106" s="416">
        <v>0</v>
      </c>
      <c r="S106" s="415">
        <v>0</v>
      </c>
      <c r="T106" s="416">
        <v>0</v>
      </c>
      <c r="V106" s="77"/>
      <c r="W106" s="77" t="s">
        <v>51</v>
      </c>
      <c r="X106" s="413">
        <v>0</v>
      </c>
      <c r="Y106" s="413">
        <v>0</v>
      </c>
      <c r="Z106" s="416">
        <v>0</v>
      </c>
      <c r="AA106" s="415">
        <v>0</v>
      </c>
      <c r="AB106" s="416">
        <v>0</v>
      </c>
    </row>
    <row r="107" spans="2:28" s="54" customFormat="1">
      <c r="B107" s="1"/>
      <c r="C107" s="172"/>
      <c r="D107" s="1"/>
      <c r="F107" s="77"/>
      <c r="G107" s="86" t="s">
        <v>50</v>
      </c>
      <c r="H107" s="413">
        <v>0</v>
      </c>
      <c r="I107" s="413">
        <v>0</v>
      </c>
      <c r="J107" s="416">
        <v>0</v>
      </c>
      <c r="K107" s="415">
        <v>0</v>
      </c>
      <c r="L107" s="416">
        <v>0</v>
      </c>
      <c r="N107" s="77"/>
      <c r="O107" s="77" t="s">
        <v>50</v>
      </c>
      <c r="P107" s="413">
        <v>0</v>
      </c>
      <c r="Q107" s="413">
        <v>0</v>
      </c>
      <c r="R107" s="416">
        <v>0</v>
      </c>
      <c r="S107" s="415">
        <v>0</v>
      </c>
      <c r="T107" s="416">
        <v>0</v>
      </c>
      <c r="V107" s="77"/>
      <c r="W107" s="77" t="s">
        <v>50</v>
      </c>
      <c r="X107" s="413">
        <v>0</v>
      </c>
      <c r="Y107" s="413">
        <v>0</v>
      </c>
      <c r="Z107" s="416">
        <v>0</v>
      </c>
      <c r="AA107" s="415">
        <v>0</v>
      </c>
      <c r="AB107" s="416">
        <v>0</v>
      </c>
    </row>
    <row r="108" spans="2:28" s="54" customFormat="1">
      <c r="B108" s="1"/>
      <c r="C108" s="172"/>
      <c r="D108" s="1"/>
      <c r="F108" s="77"/>
      <c r="G108" s="86" t="s">
        <v>49</v>
      </c>
      <c r="H108" s="413">
        <v>0</v>
      </c>
      <c r="I108" s="413">
        <v>0</v>
      </c>
      <c r="J108" s="416">
        <v>0</v>
      </c>
      <c r="K108" s="415">
        <v>0</v>
      </c>
      <c r="L108" s="416">
        <v>0</v>
      </c>
      <c r="N108" s="77"/>
      <c r="O108" s="77" t="s">
        <v>49</v>
      </c>
      <c r="P108" s="413">
        <v>0</v>
      </c>
      <c r="Q108" s="413">
        <v>0</v>
      </c>
      <c r="R108" s="416">
        <v>0</v>
      </c>
      <c r="S108" s="415">
        <v>0</v>
      </c>
      <c r="T108" s="416">
        <v>0</v>
      </c>
      <c r="V108" s="77"/>
      <c r="W108" s="77" t="s">
        <v>49</v>
      </c>
      <c r="X108" s="413">
        <v>0</v>
      </c>
      <c r="Y108" s="413">
        <v>0</v>
      </c>
      <c r="Z108" s="416">
        <v>0</v>
      </c>
      <c r="AA108" s="415">
        <v>0</v>
      </c>
      <c r="AB108" s="416">
        <v>0</v>
      </c>
    </row>
    <row r="109" spans="2:28" s="54" customFormat="1">
      <c r="B109" s="1"/>
      <c r="C109" s="172"/>
      <c r="D109" s="1"/>
      <c r="F109" s="77"/>
      <c r="G109" s="86" t="s">
        <v>48</v>
      </c>
      <c r="H109" s="413">
        <v>0</v>
      </c>
      <c r="I109" s="413">
        <v>0</v>
      </c>
      <c r="J109" s="416">
        <v>0</v>
      </c>
      <c r="K109" s="415">
        <v>0</v>
      </c>
      <c r="L109" s="416">
        <v>0</v>
      </c>
      <c r="N109" s="77"/>
      <c r="O109" s="77" t="s">
        <v>48</v>
      </c>
      <c r="P109" s="413">
        <v>0</v>
      </c>
      <c r="Q109" s="413">
        <v>0</v>
      </c>
      <c r="R109" s="416">
        <v>0</v>
      </c>
      <c r="S109" s="415">
        <v>0</v>
      </c>
      <c r="T109" s="416">
        <v>0</v>
      </c>
      <c r="V109" s="77"/>
      <c r="W109" s="77" t="s">
        <v>48</v>
      </c>
      <c r="X109" s="413">
        <v>0</v>
      </c>
      <c r="Y109" s="413">
        <v>0</v>
      </c>
      <c r="Z109" s="416">
        <v>0</v>
      </c>
      <c r="AA109" s="415">
        <v>0</v>
      </c>
      <c r="AB109" s="416">
        <v>0</v>
      </c>
    </row>
    <row r="110" spans="2:28" s="54" customFormat="1">
      <c r="B110" s="1"/>
      <c r="C110" s="172"/>
      <c r="D110" s="1"/>
      <c r="F110" s="77"/>
      <c r="G110" s="87" t="s">
        <v>273</v>
      </c>
      <c r="H110" s="417">
        <v>0</v>
      </c>
      <c r="I110" s="417">
        <v>0</v>
      </c>
      <c r="J110" s="418">
        <v>0</v>
      </c>
      <c r="K110" s="419">
        <v>0</v>
      </c>
      <c r="L110" s="418">
        <v>0</v>
      </c>
      <c r="N110" s="77"/>
      <c r="O110" s="78" t="s">
        <v>273</v>
      </c>
      <c r="P110" s="417">
        <v>0</v>
      </c>
      <c r="Q110" s="417">
        <v>0</v>
      </c>
      <c r="R110" s="418">
        <v>0</v>
      </c>
      <c r="S110" s="419">
        <v>0</v>
      </c>
      <c r="T110" s="418">
        <v>0</v>
      </c>
      <c r="V110" s="77"/>
      <c r="W110" s="78" t="s">
        <v>273</v>
      </c>
      <c r="X110" s="417">
        <v>0</v>
      </c>
      <c r="Y110" s="417">
        <v>0</v>
      </c>
      <c r="Z110" s="418">
        <v>0</v>
      </c>
      <c r="AA110" s="419">
        <v>0</v>
      </c>
      <c r="AB110" s="418">
        <v>0</v>
      </c>
    </row>
    <row r="111" spans="2:28" s="54" customFormat="1">
      <c r="B111" s="1"/>
      <c r="C111" s="172"/>
      <c r="D111" s="1"/>
      <c r="F111" s="76" t="s">
        <v>279</v>
      </c>
      <c r="G111" s="88" t="s">
        <v>53</v>
      </c>
      <c r="H111" s="410" t="e">
        <v>#DIV/0!</v>
      </c>
      <c r="I111" s="410" t="e">
        <v>#DIV/0!</v>
      </c>
      <c r="J111" s="420" t="e">
        <v>#DIV/0!</v>
      </c>
      <c r="K111" s="412" t="e">
        <v>#DIV/0!</v>
      </c>
      <c r="L111" s="420" t="e">
        <v>#DIV/0!</v>
      </c>
      <c r="N111" s="76" t="s">
        <v>279</v>
      </c>
      <c r="O111" s="76" t="s">
        <v>53</v>
      </c>
      <c r="P111" s="410" t="e">
        <v>#DIV/0!</v>
      </c>
      <c r="Q111" s="410" t="e">
        <v>#DIV/0!</v>
      </c>
      <c r="R111" s="420" t="e">
        <v>#DIV/0!</v>
      </c>
      <c r="S111" s="412" t="e">
        <v>#DIV/0!</v>
      </c>
      <c r="T111" s="420" t="e">
        <v>#DIV/0!</v>
      </c>
      <c r="V111" s="76" t="s">
        <v>279</v>
      </c>
      <c r="W111" s="76" t="s">
        <v>53</v>
      </c>
      <c r="X111" s="410" t="e">
        <v>#DIV/0!</v>
      </c>
      <c r="Y111" s="410" t="e">
        <v>#DIV/0!</v>
      </c>
      <c r="Z111" s="420" t="e">
        <v>#DIV/0!</v>
      </c>
      <c r="AA111" s="412" t="e">
        <v>#DIV/0!</v>
      </c>
      <c r="AB111" s="420" t="e">
        <v>#DIV/0!</v>
      </c>
    </row>
    <row r="112" spans="2:28" s="54" customFormat="1">
      <c r="B112" s="1"/>
      <c r="C112" s="172"/>
      <c r="D112" s="1"/>
      <c r="F112" s="85"/>
      <c r="G112" s="86" t="s">
        <v>54</v>
      </c>
      <c r="H112" s="413">
        <v>0</v>
      </c>
      <c r="I112" s="413">
        <v>0</v>
      </c>
      <c r="J112" s="414">
        <v>0</v>
      </c>
      <c r="K112" s="415">
        <v>0</v>
      </c>
      <c r="L112" s="414">
        <v>0</v>
      </c>
      <c r="N112" s="85"/>
      <c r="O112" s="77" t="s">
        <v>54</v>
      </c>
      <c r="P112" s="413">
        <v>0</v>
      </c>
      <c r="Q112" s="413">
        <v>0</v>
      </c>
      <c r="R112" s="414">
        <v>0</v>
      </c>
      <c r="S112" s="415">
        <v>0</v>
      </c>
      <c r="T112" s="414">
        <v>0</v>
      </c>
      <c r="V112" s="85"/>
      <c r="W112" s="77" t="s">
        <v>54</v>
      </c>
      <c r="X112" s="413">
        <v>0</v>
      </c>
      <c r="Y112" s="413">
        <v>0</v>
      </c>
      <c r="Z112" s="414">
        <v>0</v>
      </c>
      <c r="AA112" s="415">
        <v>0</v>
      </c>
      <c r="AB112" s="414">
        <v>0</v>
      </c>
    </row>
    <row r="113" spans="2:28" s="54" customFormat="1">
      <c r="B113" s="1"/>
      <c r="C113" s="172"/>
      <c r="D113" s="1"/>
      <c r="F113" s="77"/>
      <c r="G113" s="86" t="s">
        <v>52</v>
      </c>
      <c r="H113" s="413">
        <v>0</v>
      </c>
      <c r="I113" s="413">
        <v>0</v>
      </c>
      <c r="J113" s="416">
        <v>0</v>
      </c>
      <c r="K113" s="415">
        <v>0</v>
      </c>
      <c r="L113" s="416">
        <v>0</v>
      </c>
      <c r="N113" s="77"/>
      <c r="O113" s="77" t="s">
        <v>52</v>
      </c>
      <c r="P113" s="413">
        <v>0</v>
      </c>
      <c r="Q113" s="413">
        <v>0</v>
      </c>
      <c r="R113" s="416">
        <v>0</v>
      </c>
      <c r="S113" s="415">
        <v>0</v>
      </c>
      <c r="T113" s="416">
        <v>0</v>
      </c>
      <c r="V113" s="77"/>
      <c r="W113" s="77" t="s">
        <v>52</v>
      </c>
      <c r="X113" s="413">
        <v>0</v>
      </c>
      <c r="Y113" s="413">
        <v>0</v>
      </c>
      <c r="Z113" s="416">
        <v>0</v>
      </c>
      <c r="AA113" s="415">
        <v>0</v>
      </c>
      <c r="AB113" s="416">
        <v>0</v>
      </c>
    </row>
    <row r="114" spans="2:28" s="54" customFormat="1">
      <c r="B114" s="1"/>
      <c r="C114" s="172"/>
      <c r="D114" s="1"/>
      <c r="F114" s="77"/>
      <c r="G114" s="86" t="s">
        <v>51</v>
      </c>
      <c r="H114" s="413">
        <v>0</v>
      </c>
      <c r="I114" s="413">
        <v>0</v>
      </c>
      <c r="J114" s="416">
        <v>0</v>
      </c>
      <c r="K114" s="415">
        <v>0</v>
      </c>
      <c r="L114" s="416">
        <v>0</v>
      </c>
      <c r="N114" s="77"/>
      <c r="O114" s="77" t="s">
        <v>51</v>
      </c>
      <c r="P114" s="413">
        <v>0</v>
      </c>
      <c r="Q114" s="413">
        <v>0</v>
      </c>
      <c r="R114" s="416">
        <v>0</v>
      </c>
      <c r="S114" s="415">
        <v>0</v>
      </c>
      <c r="T114" s="416">
        <v>0</v>
      </c>
      <c r="V114" s="77"/>
      <c r="W114" s="77" t="s">
        <v>51</v>
      </c>
      <c r="X114" s="413">
        <v>0</v>
      </c>
      <c r="Y114" s="413">
        <v>0</v>
      </c>
      <c r="Z114" s="416">
        <v>0</v>
      </c>
      <c r="AA114" s="415">
        <v>0</v>
      </c>
      <c r="AB114" s="416">
        <v>0</v>
      </c>
    </row>
    <row r="115" spans="2:28" s="54" customFormat="1">
      <c r="B115" s="1"/>
      <c r="C115" s="172"/>
      <c r="D115" s="1"/>
      <c r="F115" s="77"/>
      <c r="G115" s="86" t="s">
        <v>50</v>
      </c>
      <c r="H115" s="413">
        <v>0</v>
      </c>
      <c r="I115" s="413">
        <v>0</v>
      </c>
      <c r="J115" s="416">
        <v>0</v>
      </c>
      <c r="K115" s="415">
        <v>0</v>
      </c>
      <c r="L115" s="416">
        <v>0</v>
      </c>
      <c r="N115" s="77"/>
      <c r="O115" s="77" t="s">
        <v>50</v>
      </c>
      <c r="P115" s="413">
        <v>0</v>
      </c>
      <c r="Q115" s="413">
        <v>0</v>
      </c>
      <c r="R115" s="416">
        <v>0</v>
      </c>
      <c r="S115" s="415">
        <v>0</v>
      </c>
      <c r="T115" s="416">
        <v>0</v>
      </c>
      <c r="V115" s="77"/>
      <c r="W115" s="77" t="s">
        <v>50</v>
      </c>
      <c r="X115" s="413">
        <v>0</v>
      </c>
      <c r="Y115" s="413">
        <v>0</v>
      </c>
      <c r="Z115" s="416">
        <v>0</v>
      </c>
      <c r="AA115" s="415">
        <v>0</v>
      </c>
      <c r="AB115" s="416">
        <v>0</v>
      </c>
    </row>
    <row r="116" spans="2:28" s="54" customFormat="1">
      <c r="B116" s="1"/>
      <c r="C116" s="172"/>
      <c r="D116" s="1"/>
      <c r="F116" s="77"/>
      <c r="G116" s="86" t="s">
        <v>49</v>
      </c>
      <c r="H116" s="413">
        <v>0</v>
      </c>
      <c r="I116" s="413">
        <v>0</v>
      </c>
      <c r="J116" s="416">
        <v>0</v>
      </c>
      <c r="K116" s="415">
        <v>0</v>
      </c>
      <c r="L116" s="416">
        <v>0</v>
      </c>
      <c r="N116" s="77"/>
      <c r="O116" s="77" t="s">
        <v>49</v>
      </c>
      <c r="P116" s="413">
        <v>0</v>
      </c>
      <c r="Q116" s="413">
        <v>0</v>
      </c>
      <c r="R116" s="416">
        <v>0</v>
      </c>
      <c r="S116" s="415">
        <v>0</v>
      </c>
      <c r="T116" s="416">
        <v>0</v>
      </c>
      <c r="V116" s="77"/>
      <c r="W116" s="77" t="s">
        <v>49</v>
      </c>
      <c r="X116" s="413">
        <v>0</v>
      </c>
      <c r="Y116" s="413">
        <v>0</v>
      </c>
      <c r="Z116" s="416">
        <v>0</v>
      </c>
      <c r="AA116" s="415">
        <v>0</v>
      </c>
      <c r="AB116" s="416">
        <v>0</v>
      </c>
    </row>
    <row r="117" spans="2:28" s="54" customFormat="1">
      <c r="B117" s="1"/>
      <c r="C117" s="172"/>
      <c r="D117" s="1"/>
      <c r="F117" s="77"/>
      <c r="G117" s="86" t="s">
        <v>48</v>
      </c>
      <c r="H117" s="413">
        <v>0</v>
      </c>
      <c r="I117" s="413">
        <v>0</v>
      </c>
      <c r="J117" s="416">
        <v>0</v>
      </c>
      <c r="K117" s="415">
        <v>0</v>
      </c>
      <c r="L117" s="416">
        <v>0</v>
      </c>
      <c r="N117" s="77"/>
      <c r="O117" s="77" t="s">
        <v>48</v>
      </c>
      <c r="P117" s="413">
        <v>0</v>
      </c>
      <c r="Q117" s="413">
        <v>0</v>
      </c>
      <c r="R117" s="416">
        <v>0</v>
      </c>
      <c r="S117" s="415">
        <v>0</v>
      </c>
      <c r="T117" s="416">
        <v>0</v>
      </c>
      <c r="V117" s="77"/>
      <c r="W117" s="77" t="s">
        <v>48</v>
      </c>
      <c r="X117" s="413">
        <v>0</v>
      </c>
      <c r="Y117" s="413">
        <v>0</v>
      </c>
      <c r="Z117" s="416">
        <v>0</v>
      </c>
      <c r="AA117" s="415">
        <v>0</v>
      </c>
      <c r="AB117" s="416">
        <v>0</v>
      </c>
    </row>
    <row r="118" spans="2:28" s="54" customFormat="1">
      <c r="B118" s="1"/>
      <c r="C118" s="172"/>
      <c r="D118" s="1"/>
      <c r="F118" s="78"/>
      <c r="G118" s="87" t="s">
        <v>273</v>
      </c>
      <c r="H118" s="417">
        <v>0</v>
      </c>
      <c r="I118" s="417">
        <v>0</v>
      </c>
      <c r="J118" s="418">
        <v>0</v>
      </c>
      <c r="K118" s="419">
        <v>0</v>
      </c>
      <c r="L118" s="418">
        <v>0</v>
      </c>
      <c r="N118" s="78"/>
      <c r="O118" s="78" t="s">
        <v>273</v>
      </c>
      <c r="P118" s="417">
        <v>0</v>
      </c>
      <c r="Q118" s="417">
        <v>0</v>
      </c>
      <c r="R118" s="418">
        <v>0</v>
      </c>
      <c r="S118" s="419">
        <v>0</v>
      </c>
      <c r="T118" s="418">
        <v>0</v>
      </c>
      <c r="V118" s="78"/>
      <c r="W118" s="78" t="s">
        <v>273</v>
      </c>
      <c r="X118" s="417">
        <v>0</v>
      </c>
      <c r="Y118" s="417">
        <v>0</v>
      </c>
      <c r="Z118" s="418">
        <v>0</v>
      </c>
      <c r="AA118" s="419">
        <v>0</v>
      </c>
      <c r="AB118" s="418">
        <v>0</v>
      </c>
    </row>
    <row r="119" spans="2:28" s="54" customFormat="1">
      <c r="B119" s="1"/>
      <c r="C119" s="172"/>
      <c r="D119" s="1"/>
      <c r="F119" s="84" t="s">
        <v>55</v>
      </c>
      <c r="G119" s="88" t="s">
        <v>53</v>
      </c>
      <c r="H119" s="410">
        <v>0</v>
      </c>
      <c r="I119" s="410">
        <v>0</v>
      </c>
      <c r="J119" s="420">
        <v>0</v>
      </c>
      <c r="K119" s="412">
        <v>0</v>
      </c>
      <c r="L119" s="420">
        <v>0</v>
      </c>
      <c r="N119" s="84" t="s">
        <v>55</v>
      </c>
      <c r="O119" s="76" t="s">
        <v>53</v>
      </c>
      <c r="P119" s="410">
        <v>0</v>
      </c>
      <c r="Q119" s="410">
        <v>0</v>
      </c>
      <c r="R119" s="420">
        <v>0</v>
      </c>
      <c r="S119" s="412">
        <v>0</v>
      </c>
      <c r="T119" s="420">
        <v>0</v>
      </c>
      <c r="V119" s="84" t="s">
        <v>55</v>
      </c>
      <c r="W119" s="76" t="s">
        <v>53</v>
      </c>
      <c r="X119" s="410">
        <v>0</v>
      </c>
      <c r="Y119" s="410">
        <v>0</v>
      </c>
      <c r="Z119" s="420">
        <v>0</v>
      </c>
      <c r="AA119" s="412">
        <v>0</v>
      </c>
      <c r="AB119" s="420">
        <v>0</v>
      </c>
    </row>
    <row r="120" spans="2:28" s="54" customFormat="1">
      <c r="B120" s="1"/>
      <c r="C120" s="172"/>
      <c r="D120" s="1"/>
      <c r="F120" s="114"/>
      <c r="G120" s="86" t="s">
        <v>54</v>
      </c>
      <c r="H120" s="413">
        <v>0</v>
      </c>
      <c r="I120" s="413">
        <v>0</v>
      </c>
      <c r="J120" s="414">
        <v>0</v>
      </c>
      <c r="K120" s="415">
        <v>0</v>
      </c>
      <c r="L120" s="414">
        <v>0</v>
      </c>
      <c r="N120" s="114"/>
      <c r="O120" s="77" t="s">
        <v>54</v>
      </c>
      <c r="P120" s="413">
        <v>0</v>
      </c>
      <c r="Q120" s="413">
        <v>0</v>
      </c>
      <c r="R120" s="414">
        <v>0</v>
      </c>
      <c r="S120" s="415">
        <v>0</v>
      </c>
      <c r="T120" s="414">
        <v>0</v>
      </c>
      <c r="V120" s="114"/>
      <c r="W120" s="77" t="s">
        <v>54</v>
      </c>
      <c r="X120" s="413">
        <v>0</v>
      </c>
      <c r="Y120" s="413">
        <v>0</v>
      </c>
      <c r="Z120" s="414">
        <v>0</v>
      </c>
      <c r="AA120" s="415">
        <v>0</v>
      </c>
      <c r="AB120" s="414">
        <v>0</v>
      </c>
    </row>
    <row r="121" spans="2:28" s="54" customFormat="1">
      <c r="B121" s="1"/>
      <c r="C121" s="172"/>
      <c r="D121" s="1"/>
      <c r="F121" s="77"/>
      <c r="G121" s="86" t="s">
        <v>52</v>
      </c>
      <c r="H121" s="413">
        <v>0</v>
      </c>
      <c r="I121" s="413">
        <v>0</v>
      </c>
      <c r="J121" s="416">
        <v>0</v>
      </c>
      <c r="K121" s="415">
        <v>0</v>
      </c>
      <c r="L121" s="416">
        <v>0</v>
      </c>
      <c r="N121" s="77"/>
      <c r="O121" s="77" t="s">
        <v>52</v>
      </c>
      <c r="P121" s="413">
        <v>0</v>
      </c>
      <c r="Q121" s="413">
        <v>0</v>
      </c>
      <c r="R121" s="416">
        <v>0</v>
      </c>
      <c r="S121" s="415">
        <v>0</v>
      </c>
      <c r="T121" s="416">
        <v>0</v>
      </c>
      <c r="V121" s="77"/>
      <c r="W121" s="77" t="s">
        <v>52</v>
      </c>
      <c r="X121" s="413">
        <v>0</v>
      </c>
      <c r="Y121" s="413">
        <v>0</v>
      </c>
      <c r="Z121" s="416">
        <v>0</v>
      </c>
      <c r="AA121" s="415">
        <v>0</v>
      </c>
      <c r="AB121" s="416">
        <v>0</v>
      </c>
    </row>
    <row r="122" spans="2:28" s="54" customFormat="1">
      <c r="B122" s="1"/>
      <c r="C122" s="172"/>
      <c r="D122" s="1"/>
      <c r="F122" s="77"/>
      <c r="G122" s="86" t="s">
        <v>51</v>
      </c>
      <c r="H122" s="413">
        <v>0</v>
      </c>
      <c r="I122" s="413">
        <v>0</v>
      </c>
      <c r="J122" s="416">
        <v>0</v>
      </c>
      <c r="K122" s="415">
        <v>0</v>
      </c>
      <c r="L122" s="416">
        <v>0</v>
      </c>
      <c r="N122" s="77"/>
      <c r="O122" s="77" t="s">
        <v>51</v>
      </c>
      <c r="P122" s="413">
        <v>0</v>
      </c>
      <c r="Q122" s="413">
        <v>0</v>
      </c>
      <c r="R122" s="416">
        <v>0</v>
      </c>
      <c r="S122" s="415">
        <v>0</v>
      </c>
      <c r="T122" s="416">
        <v>0</v>
      </c>
      <c r="V122" s="77"/>
      <c r="W122" s="77" t="s">
        <v>51</v>
      </c>
      <c r="X122" s="413">
        <v>0</v>
      </c>
      <c r="Y122" s="413">
        <v>0</v>
      </c>
      <c r="Z122" s="416">
        <v>0</v>
      </c>
      <c r="AA122" s="415">
        <v>0</v>
      </c>
      <c r="AB122" s="416">
        <v>0</v>
      </c>
    </row>
    <row r="123" spans="2:28" s="54" customFormat="1">
      <c r="B123" s="1"/>
      <c r="C123" s="172"/>
      <c r="D123" s="1"/>
      <c r="F123" s="77"/>
      <c r="G123" s="86" t="s">
        <v>50</v>
      </c>
      <c r="H123" s="413">
        <v>0</v>
      </c>
      <c r="I123" s="413">
        <v>0</v>
      </c>
      <c r="J123" s="416">
        <v>0</v>
      </c>
      <c r="K123" s="415">
        <v>0</v>
      </c>
      <c r="L123" s="416">
        <v>0</v>
      </c>
      <c r="N123" s="77"/>
      <c r="O123" s="77" t="s">
        <v>50</v>
      </c>
      <c r="P123" s="413">
        <v>0</v>
      </c>
      <c r="Q123" s="413">
        <v>0</v>
      </c>
      <c r="R123" s="416">
        <v>0</v>
      </c>
      <c r="S123" s="415">
        <v>0</v>
      </c>
      <c r="T123" s="416">
        <v>0</v>
      </c>
      <c r="V123" s="77"/>
      <c r="W123" s="77" t="s">
        <v>50</v>
      </c>
      <c r="X123" s="413">
        <v>0</v>
      </c>
      <c r="Y123" s="413">
        <v>0</v>
      </c>
      <c r="Z123" s="416">
        <v>0</v>
      </c>
      <c r="AA123" s="415">
        <v>0</v>
      </c>
      <c r="AB123" s="416">
        <v>0</v>
      </c>
    </row>
    <row r="124" spans="2:28" s="54" customFormat="1">
      <c r="B124" s="1"/>
      <c r="C124" s="172"/>
      <c r="D124" s="1"/>
      <c r="F124" s="77"/>
      <c r="G124" s="86" t="s">
        <v>49</v>
      </c>
      <c r="H124" s="413">
        <v>0</v>
      </c>
      <c r="I124" s="413">
        <v>0</v>
      </c>
      <c r="J124" s="416">
        <v>0</v>
      </c>
      <c r="K124" s="415">
        <v>0</v>
      </c>
      <c r="L124" s="416">
        <v>0</v>
      </c>
      <c r="N124" s="77"/>
      <c r="O124" s="77" t="s">
        <v>49</v>
      </c>
      <c r="P124" s="413">
        <v>0</v>
      </c>
      <c r="Q124" s="413">
        <v>0</v>
      </c>
      <c r="R124" s="416">
        <v>0</v>
      </c>
      <c r="S124" s="415">
        <v>0</v>
      </c>
      <c r="T124" s="416">
        <v>0</v>
      </c>
      <c r="V124" s="77"/>
      <c r="W124" s="77" t="s">
        <v>49</v>
      </c>
      <c r="X124" s="413">
        <v>0</v>
      </c>
      <c r="Y124" s="413">
        <v>0</v>
      </c>
      <c r="Z124" s="416">
        <v>0</v>
      </c>
      <c r="AA124" s="415">
        <v>0</v>
      </c>
      <c r="AB124" s="416">
        <v>0</v>
      </c>
    </row>
    <row r="125" spans="2:28" s="54" customFormat="1">
      <c r="B125" s="1"/>
      <c r="C125" s="172"/>
      <c r="D125" s="1"/>
      <c r="F125" s="77"/>
      <c r="G125" s="86" t="s">
        <v>48</v>
      </c>
      <c r="H125" s="413">
        <v>0</v>
      </c>
      <c r="I125" s="413">
        <v>0</v>
      </c>
      <c r="J125" s="416">
        <v>0</v>
      </c>
      <c r="K125" s="415">
        <v>0</v>
      </c>
      <c r="L125" s="416">
        <v>0</v>
      </c>
      <c r="N125" s="77"/>
      <c r="O125" s="77" t="s">
        <v>48</v>
      </c>
      <c r="P125" s="413">
        <v>0</v>
      </c>
      <c r="Q125" s="413">
        <v>0</v>
      </c>
      <c r="R125" s="416">
        <v>0</v>
      </c>
      <c r="S125" s="415">
        <v>0</v>
      </c>
      <c r="T125" s="416">
        <v>0</v>
      </c>
      <c r="V125" s="77"/>
      <c r="W125" s="77" t="s">
        <v>48</v>
      </c>
      <c r="X125" s="413">
        <v>0</v>
      </c>
      <c r="Y125" s="413">
        <v>0</v>
      </c>
      <c r="Z125" s="416">
        <v>0</v>
      </c>
      <c r="AA125" s="415">
        <v>0</v>
      </c>
      <c r="AB125" s="416">
        <v>0</v>
      </c>
    </row>
    <row r="126" spans="2:28" s="54" customFormat="1" ht="19.5" thickBot="1">
      <c r="B126" s="1"/>
      <c r="C126" s="172"/>
      <c r="D126" s="1"/>
      <c r="F126" s="78"/>
      <c r="G126" s="87" t="s">
        <v>273</v>
      </c>
      <c r="H126" s="417">
        <v>0</v>
      </c>
      <c r="I126" s="417">
        <v>0</v>
      </c>
      <c r="J126" s="421">
        <v>0</v>
      </c>
      <c r="K126" s="419">
        <v>0</v>
      </c>
      <c r="L126" s="421">
        <v>0</v>
      </c>
      <c r="N126" s="78"/>
      <c r="O126" s="78" t="s">
        <v>273</v>
      </c>
      <c r="P126" s="417">
        <v>0</v>
      </c>
      <c r="Q126" s="417">
        <v>0</v>
      </c>
      <c r="R126" s="421">
        <v>0</v>
      </c>
      <c r="S126" s="419">
        <v>0</v>
      </c>
      <c r="T126" s="421">
        <v>0</v>
      </c>
      <c r="V126" s="78"/>
      <c r="W126" s="78" t="s">
        <v>273</v>
      </c>
      <c r="X126" s="417">
        <v>0</v>
      </c>
      <c r="Y126" s="417">
        <v>0</v>
      </c>
      <c r="Z126" s="421">
        <v>0</v>
      </c>
      <c r="AA126" s="419">
        <v>0</v>
      </c>
      <c r="AB126" s="421">
        <v>0</v>
      </c>
    </row>
    <row r="127" spans="2:28" s="54" customFormat="1"/>
  </sheetData>
  <phoneticPr fontId="7"/>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81"/>
  <sheetViews>
    <sheetView zoomScale="55" zoomScaleNormal="55" workbookViewId="0"/>
  </sheetViews>
  <sheetFormatPr defaultColWidth="9.33203125" defaultRowHeight="18.75"/>
  <cols>
    <col min="1" max="1" width="9.33203125" style="1"/>
    <col min="2" max="2" width="13.83203125" style="1" customWidth="1"/>
    <col min="3" max="3" width="1.5" style="1" customWidth="1"/>
    <col min="4" max="4" width="15.6640625" style="1" bestFit="1" customWidth="1"/>
    <col min="5" max="5" width="13.5" style="1" customWidth="1"/>
    <col min="6" max="6" width="30" style="1" customWidth="1"/>
    <col min="7" max="1288" width="12.5" style="1" customWidth="1"/>
    <col min="1289" max="16384" width="9.33203125" style="1"/>
  </cols>
  <sheetData>
    <row r="2" spans="2:130">
      <c r="B2" s="237" t="s">
        <v>423</v>
      </c>
      <c r="C2" s="182" t="s">
        <v>436</v>
      </c>
      <c r="D2" s="51"/>
      <c r="E2" s="51"/>
      <c r="F2" s="169"/>
    </row>
    <row r="3" spans="2:130">
      <c r="B3" s="237" t="s">
        <v>424</v>
      </c>
      <c r="C3" s="182" t="s">
        <v>437</v>
      </c>
      <c r="D3" s="51"/>
      <c r="E3" s="51"/>
      <c r="F3" s="169"/>
    </row>
    <row r="4" spans="2:130">
      <c r="C4" s="238"/>
    </row>
    <row r="5" spans="2:130">
      <c r="B5" s="240" t="s">
        <v>428</v>
      </c>
      <c r="C5" s="23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row>
    <row r="7" spans="2:130">
      <c r="B7" s="112" t="s">
        <v>962</v>
      </c>
      <c r="C7" s="171"/>
      <c r="D7" s="173" t="s">
        <v>306</v>
      </c>
      <c r="E7" s="17" t="s">
        <v>305</v>
      </c>
    </row>
    <row r="8" spans="2:130">
      <c r="B8" s="112" t="s">
        <v>962</v>
      </c>
      <c r="C8" s="171"/>
      <c r="D8" s="17" t="s">
        <v>316</v>
      </c>
      <c r="E8" s="17" t="s">
        <v>315</v>
      </c>
    </row>
    <row r="9" spans="2:130">
      <c r="B9" s="17" t="s">
        <v>962</v>
      </c>
      <c r="C9" s="171"/>
      <c r="D9" s="173" t="s">
        <v>903</v>
      </c>
      <c r="E9" s="17" t="s">
        <v>764</v>
      </c>
    </row>
    <row r="10" spans="2:130">
      <c r="B10" s="17" t="s">
        <v>959</v>
      </c>
      <c r="C10" s="171"/>
      <c r="D10" s="17" t="s">
        <v>904</v>
      </c>
      <c r="E10" s="17" t="s">
        <v>914</v>
      </c>
    </row>
    <row r="11" spans="2:130">
      <c r="D11" s="17"/>
      <c r="E11" s="17"/>
    </row>
    <row r="12" spans="2:130">
      <c r="B12" s="240" t="s">
        <v>427</v>
      </c>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row>
    <row r="14" spans="2:130">
      <c r="B14" s="112" t="s">
        <v>962</v>
      </c>
      <c r="C14" s="171"/>
      <c r="D14" s="173" t="s">
        <v>306</v>
      </c>
      <c r="E14" s="112" t="s">
        <v>957</v>
      </c>
      <c r="F14" s="12"/>
      <c r="G14" s="12"/>
      <c r="H14" s="12"/>
    </row>
    <row r="15" spans="2:130">
      <c r="C15" s="172"/>
    </row>
    <row r="16" spans="2:130">
      <c r="C16" s="172"/>
      <c r="E16" s="149" t="s">
        <v>285</v>
      </c>
      <c r="F16" s="150" t="s">
        <v>305</v>
      </c>
      <c r="G16" s="151"/>
      <c r="H16" s="151"/>
      <c r="I16" s="51"/>
      <c r="J16" s="51"/>
      <c r="K16" s="51"/>
      <c r="L16" s="51"/>
      <c r="M16" s="169"/>
    </row>
    <row r="17" spans="2:29">
      <c r="C17" s="172"/>
      <c r="E17" s="251" t="s">
        <v>284</v>
      </c>
      <c r="F17" s="170" t="s">
        <v>307</v>
      </c>
      <c r="G17" s="236" t="s">
        <v>77</v>
      </c>
      <c r="H17" s="323"/>
      <c r="I17" s="322"/>
      <c r="J17" s="322"/>
      <c r="K17" s="322"/>
      <c r="L17" s="322"/>
      <c r="M17" s="248"/>
    </row>
    <row r="18" spans="2:29">
      <c r="C18" s="172"/>
      <c r="E18" s="113"/>
      <c r="F18" s="170" t="s">
        <v>308</v>
      </c>
      <c r="G18" s="176" t="s">
        <v>76</v>
      </c>
      <c r="H18" s="12"/>
      <c r="M18" s="170"/>
    </row>
    <row r="19" spans="2:29">
      <c r="C19" s="172"/>
      <c r="E19" s="113"/>
      <c r="F19" s="170" t="s">
        <v>309</v>
      </c>
      <c r="G19" s="176" t="s">
        <v>75</v>
      </c>
      <c r="H19" s="12"/>
      <c r="M19" s="170"/>
    </row>
    <row r="20" spans="2:29">
      <c r="C20" s="172"/>
      <c r="E20" s="113"/>
      <c r="F20" s="170" t="s">
        <v>310</v>
      </c>
      <c r="G20" s="176" t="s">
        <v>74</v>
      </c>
      <c r="H20" s="12"/>
      <c r="M20" s="170"/>
    </row>
    <row r="21" spans="2:29">
      <c r="C21" s="172"/>
      <c r="E21" s="252"/>
      <c r="F21" s="247" t="s">
        <v>289</v>
      </c>
      <c r="G21" s="177" t="s">
        <v>68</v>
      </c>
      <c r="H21" s="327"/>
      <c r="I21" s="15"/>
      <c r="J21" s="15"/>
      <c r="K21" s="15"/>
      <c r="L21" s="15"/>
      <c r="M21" s="247"/>
    </row>
    <row r="22" spans="2:29" hidden="1">
      <c r="B22" s="52"/>
      <c r="C22" s="172"/>
      <c r="E22" s="12"/>
      <c r="G22" s="12"/>
      <c r="H22" s="12"/>
    </row>
    <row r="23" spans="2:29" hidden="1">
      <c r="C23" s="172"/>
      <c r="F23" s="156"/>
      <c r="G23" s="1" t="s">
        <v>367</v>
      </c>
    </row>
    <row r="24" spans="2:29" s="52" customFormat="1">
      <c r="C24" s="172"/>
      <c r="W24" s="53"/>
      <c r="X24" s="53"/>
      <c r="Y24" s="53"/>
    </row>
    <row r="25" spans="2:29" s="52" customFormat="1">
      <c r="C25" s="172"/>
      <c r="F25" s="52" t="s">
        <v>307</v>
      </c>
      <c r="K25" s="52" t="s">
        <v>308</v>
      </c>
      <c r="P25" s="52" t="s">
        <v>309</v>
      </c>
      <c r="U25" s="52" t="s">
        <v>310</v>
      </c>
      <c r="X25" s="53"/>
      <c r="Z25" s="52" t="s">
        <v>289</v>
      </c>
    </row>
    <row r="26" spans="2:29" s="52" customFormat="1">
      <c r="C26" s="172"/>
      <c r="F26" s="867" t="s">
        <v>317</v>
      </c>
      <c r="G26" s="866" t="s">
        <v>7</v>
      </c>
      <c r="H26" s="865" t="s">
        <v>318</v>
      </c>
      <c r="I26" s="865"/>
      <c r="K26" s="867" t="s">
        <v>317</v>
      </c>
      <c r="L26" s="866" t="s">
        <v>7</v>
      </c>
      <c r="M26" s="865" t="s">
        <v>318</v>
      </c>
      <c r="N26" s="865"/>
      <c r="P26" s="858" t="s">
        <v>267</v>
      </c>
      <c r="Q26" s="856" t="s">
        <v>7</v>
      </c>
      <c r="R26" s="857" t="s">
        <v>318</v>
      </c>
      <c r="S26" s="857"/>
      <c r="U26" s="858" t="s">
        <v>317</v>
      </c>
      <c r="V26" s="856" t="s">
        <v>7</v>
      </c>
      <c r="W26" s="857" t="s">
        <v>318</v>
      </c>
      <c r="X26" s="857"/>
      <c r="Z26" s="858" t="s">
        <v>317</v>
      </c>
      <c r="AA26" s="856" t="s">
        <v>7</v>
      </c>
      <c r="AB26" s="857" t="s">
        <v>318</v>
      </c>
      <c r="AC26" s="857"/>
    </row>
    <row r="27" spans="2:29" s="52" customFormat="1" ht="56.25">
      <c r="C27" s="172"/>
      <c r="F27" s="867"/>
      <c r="G27" s="866"/>
      <c r="H27" s="732" t="s">
        <v>311</v>
      </c>
      <c r="I27" s="733" t="s">
        <v>312</v>
      </c>
      <c r="K27" s="867"/>
      <c r="L27" s="866"/>
      <c r="M27" s="732" t="s">
        <v>311</v>
      </c>
      <c r="N27" s="733" t="s">
        <v>312</v>
      </c>
      <c r="P27" s="858"/>
      <c r="Q27" s="856"/>
      <c r="R27" s="179" t="s">
        <v>313</v>
      </c>
      <c r="S27" s="178" t="s">
        <v>314</v>
      </c>
      <c r="U27" s="858"/>
      <c r="V27" s="856"/>
      <c r="W27" s="179" t="s">
        <v>313</v>
      </c>
      <c r="X27" s="178" t="s">
        <v>314</v>
      </c>
      <c r="Z27" s="858"/>
      <c r="AA27" s="856"/>
      <c r="AB27" s="179" t="s">
        <v>313</v>
      </c>
      <c r="AC27" s="178" t="s">
        <v>314</v>
      </c>
    </row>
    <row r="28" spans="2:29" s="52" customFormat="1">
      <c r="C28" s="172"/>
      <c r="F28" s="734" t="s">
        <v>319</v>
      </c>
      <c r="G28" s="735"/>
      <c r="H28" s="736"/>
      <c r="I28" s="737"/>
      <c r="K28" s="748" t="s">
        <v>319</v>
      </c>
      <c r="L28" s="749"/>
      <c r="M28" s="749"/>
      <c r="N28" s="750"/>
      <c r="P28" s="21" t="s">
        <v>319</v>
      </c>
      <c r="Q28" s="424">
        <f t="array" ref="Q28:S33">'[1]011_15_統計データ_家賃'!$Q$28:$S$33</f>
        <v>0</v>
      </c>
      <c r="R28" s="425">
        <v>0</v>
      </c>
      <c r="S28" s="426">
        <v>0</v>
      </c>
      <c r="U28" s="109" t="s">
        <v>73</v>
      </c>
      <c r="V28" s="434">
        <f t="array" ref="V28:X32">'[1]011_15_統計データ_家賃'!$V$28:$X$32</f>
        <v>0</v>
      </c>
      <c r="W28" s="435">
        <v>0</v>
      </c>
      <c r="X28" s="436">
        <v>0</v>
      </c>
      <c r="Z28" s="109" t="s">
        <v>67</v>
      </c>
      <c r="AA28" s="445">
        <f t="array" ref="AA28:AC32">'[1]011_15_統計データ_家賃'!$AA$28:$AC$32</f>
        <v>0</v>
      </c>
      <c r="AB28" s="435">
        <v>0</v>
      </c>
      <c r="AC28" s="446">
        <v>0</v>
      </c>
    </row>
    <row r="29" spans="2:29" s="52" customFormat="1">
      <c r="C29" s="172"/>
      <c r="F29" s="738" t="s">
        <v>320</v>
      </c>
      <c r="G29" s="739"/>
      <c r="H29" s="740"/>
      <c r="I29" s="741"/>
      <c r="K29" s="751" t="s">
        <v>321</v>
      </c>
      <c r="L29" s="752"/>
      <c r="M29" s="752"/>
      <c r="N29" s="753"/>
      <c r="P29" s="19" t="s">
        <v>322</v>
      </c>
      <c r="Q29" s="427">
        <v>0</v>
      </c>
      <c r="R29" s="428">
        <v>0</v>
      </c>
      <c r="S29" s="429">
        <v>0</v>
      </c>
      <c r="U29" s="110" t="s">
        <v>72</v>
      </c>
      <c r="V29" s="437">
        <v>0</v>
      </c>
      <c r="W29" s="438">
        <v>0</v>
      </c>
      <c r="X29" s="439">
        <v>0</v>
      </c>
      <c r="Z29" s="110" t="s">
        <v>66</v>
      </c>
      <c r="AA29" s="447">
        <v>0</v>
      </c>
      <c r="AB29" s="438">
        <v>0</v>
      </c>
      <c r="AC29" s="448">
        <v>0</v>
      </c>
    </row>
    <row r="30" spans="2:29" s="52" customFormat="1">
      <c r="C30" s="172"/>
      <c r="F30" s="738" t="s">
        <v>323</v>
      </c>
      <c r="G30" s="742"/>
      <c r="H30" s="740"/>
      <c r="I30" s="741"/>
      <c r="K30" s="751" t="s">
        <v>324</v>
      </c>
      <c r="L30" s="754"/>
      <c r="M30" s="754"/>
      <c r="N30" s="750"/>
      <c r="P30" s="19" t="s">
        <v>324</v>
      </c>
      <c r="Q30" s="427">
        <v>0</v>
      </c>
      <c r="R30" s="430">
        <v>0</v>
      </c>
      <c r="S30" s="426">
        <v>0</v>
      </c>
      <c r="U30" s="108" t="s">
        <v>71</v>
      </c>
      <c r="V30" s="437">
        <v>0</v>
      </c>
      <c r="W30" s="438">
        <v>0</v>
      </c>
      <c r="X30" s="439">
        <v>0</v>
      </c>
      <c r="Z30" s="108" t="s">
        <v>65</v>
      </c>
      <c r="AA30" s="447">
        <v>0</v>
      </c>
      <c r="AB30" s="438">
        <v>0</v>
      </c>
      <c r="AC30" s="448">
        <v>0</v>
      </c>
    </row>
    <row r="31" spans="2:29" s="52" customFormat="1">
      <c r="C31" s="172"/>
      <c r="F31" s="738" t="s">
        <v>325</v>
      </c>
      <c r="G31" s="742"/>
      <c r="H31" s="740"/>
      <c r="I31" s="741"/>
      <c r="K31" s="751" t="s">
        <v>326</v>
      </c>
      <c r="L31" s="754"/>
      <c r="M31" s="754"/>
      <c r="N31" s="750"/>
      <c r="P31" s="19" t="s">
        <v>326</v>
      </c>
      <c r="Q31" s="427">
        <v>0</v>
      </c>
      <c r="R31" s="430">
        <v>0</v>
      </c>
      <c r="S31" s="426">
        <v>0</v>
      </c>
      <c r="U31" s="108" t="s">
        <v>70</v>
      </c>
      <c r="V31" s="437">
        <v>0</v>
      </c>
      <c r="W31" s="440">
        <v>0</v>
      </c>
      <c r="X31" s="441">
        <v>0</v>
      </c>
      <c r="Z31" s="108" t="s">
        <v>64</v>
      </c>
      <c r="AA31" s="447">
        <v>0</v>
      </c>
      <c r="AB31" s="440">
        <v>0</v>
      </c>
      <c r="AC31" s="449">
        <v>0</v>
      </c>
    </row>
    <row r="32" spans="2:29" s="52" customFormat="1">
      <c r="C32" s="172"/>
      <c r="F32" s="738" t="s">
        <v>327</v>
      </c>
      <c r="G32" s="742"/>
      <c r="H32" s="743"/>
      <c r="I32" s="741"/>
      <c r="K32" s="751" t="s">
        <v>328</v>
      </c>
      <c r="L32" s="754"/>
      <c r="M32" s="755"/>
      <c r="N32" s="750"/>
      <c r="P32" s="19" t="s">
        <v>328</v>
      </c>
      <c r="Q32" s="427">
        <v>0</v>
      </c>
      <c r="R32" s="422">
        <v>0</v>
      </c>
      <c r="S32" s="426">
        <v>0</v>
      </c>
      <c r="U32" s="111" t="s">
        <v>69</v>
      </c>
      <c r="V32" s="442">
        <v>0</v>
      </c>
      <c r="W32" s="443">
        <v>0</v>
      </c>
      <c r="X32" s="444">
        <v>0</v>
      </c>
      <c r="Z32" s="111" t="s">
        <v>63</v>
      </c>
      <c r="AA32" s="450">
        <v>0</v>
      </c>
      <c r="AB32" s="443">
        <v>0</v>
      </c>
      <c r="AC32" s="451">
        <v>0</v>
      </c>
    </row>
    <row r="33" spans="2:130" s="52" customFormat="1">
      <c r="C33" s="172"/>
      <c r="F33" s="744" t="s">
        <v>329</v>
      </c>
      <c r="G33" s="745"/>
      <c r="H33" s="746"/>
      <c r="I33" s="747"/>
      <c r="K33" s="756" t="s">
        <v>330</v>
      </c>
      <c r="L33" s="757"/>
      <c r="M33" s="757"/>
      <c r="N33" s="758"/>
      <c r="P33" s="20" t="s">
        <v>330</v>
      </c>
      <c r="Q33" s="431">
        <v>0</v>
      </c>
      <c r="R33" s="432">
        <v>0</v>
      </c>
      <c r="S33" s="433">
        <v>0</v>
      </c>
      <c r="V33" s="53"/>
      <c r="W33" s="53"/>
      <c r="X33" s="53"/>
    </row>
    <row r="34" spans="2:130" s="52" customFormat="1">
      <c r="G34" s="12"/>
      <c r="H34" s="13"/>
      <c r="I34" s="13"/>
      <c r="J34" s="13"/>
      <c r="W34" s="53"/>
      <c r="X34" s="53"/>
      <c r="Y34" s="53"/>
    </row>
    <row r="35" spans="2:130">
      <c r="B35" s="112" t="s">
        <v>962</v>
      </c>
      <c r="C35" s="171"/>
      <c r="D35" s="17" t="s">
        <v>971</v>
      </c>
      <c r="E35" s="112" t="s">
        <v>957</v>
      </c>
      <c r="F35" s="12"/>
      <c r="G35" s="12"/>
      <c r="H35" s="12"/>
      <c r="AE35" s="52"/>
      <c r="AF35" s="10"/>
    </row>
    <row r="36" spans="2:130">
      <c r="C36" s="172"/>
      <c r="AE36" s="52"/>
      <c r="AF36" s="10"/>
    </row>
    <row r="37" spans="2:130">
      <c r="C37" s="172"/>
      <c r="E37" s="236" t="s">
        <v>285</v>
      </c>
      <c r="F37" s="150" t="s">
        <v>315</v>
      </c>
      <c r="G37" s="151"/>
      <c r="H37" s="151"/>
      <c r="I37" s="51"/>
      <c r="J37" s="51"/>
      <c r="K37" s="51"/>
      <c r="L37" s="51"/>
      <c r="M37" s="169"/>
      <c r="AE37" s="52"/>
      <c r="AF37" s="10"/>
    </row>
    <row r="38" spans="2:130">
      <c r="C38" s="172"/>
      <c r="E38" s="251" t="s">
        <v>284</v>
      </c>
      <c r="F38" s="339" t="s">
        <v>307</v>
      </c>
      <c r="G38" s="340" t="s">
        <v>47</v>
      </c>
      <c r="H38" s="12"/>
      <c r="M38" s="170"/>
      <c r="AE38" s="52"/>
      <c r="AF38" s="10"/>
    </row>
    <row r="39" spans="2:130">
      <c r="C39" s="172"/>
      <c r="E39" s="176"/>
      <c r="F39" s="339" t="s">
        <v>308</v>
      </c>
      <c r="G39" s="340" t="s">
        <v>43</v>
      </c>
      <c r="H39" s="12"/>
      <c r="M39" s="170"/>
      <c r="AE39" s="52"/>
      <c r="AF39" s="10"/>
    </row>
    <row r="40" spans="2:130">
      <c r="C40" s="172"/>
      <c r="E40" s="176"/>
      <c r="F40" s="339" t="s">
        <v>309</v>
      </c>
      <c r="G40" s="340" t="s">
        <v>42</v>
      </c>
      <c r="H40" s="12"/>
      <c r="M40" s="170"/>
      <c r="AE40" s="52"/>
      <c r="AF40" s="10"/>
    </row>
    <row r="41" spans="2:130">
      <c r="C41" s="172"/>
      <c r="E41" s="176"/>
      <c r="F41" s="339" t="s">
        <v>310</v>
      </c>
      <c r="G41" s="340" t="s">
        <v>39</v>
      </c>
      <c r="H41" s="12"/>
      <c r="M41" s="170"/>
      <c r="AE41" s="52"/>
      <c r="AF41" s="10"/>
    </row>
    <row r="42" spans="2:130">
      <c r="C42" s="172"/>
      <c r="E42" s="177"/>
      <c r="F42" s="341" t="s">
        <v>289</v>
      </c>
      <c r="G42" s="342" t="s">
        <v>38</v>
      </c>
      <c r="H42" s="327"/>
      <c r="I42" s="15"/>
      <c r="J42" s="15"/>
      <c r="K42" s="15"/>
      <c r="L42" s="15"/>
      <c r="M42" s="247"/>
      <c r="AE42" s="52"/>
      <c r="AF42" s="10"/>
    </row>
    <row r="43" spans="2:130" hidden="1">
      <c r="C43" s="172"/>
      <c r="AE43" s="52"/>
      <c r="AF43" s="10"/>
    </row>
    <row r="44" spans="2:130" hidden="1">
      <c r="C44" s="172"/>
      <c r="F44" s="156"/>
      <c r="G44" s="1" t="s">
        <v>367</v>
      </c>
      <c r="AO44" s="7"/>
    </row>
    <row r="45" spans="2:130">
      <c r="C45" s="172"/>
      <c r="J45" s="11"/>
      <c r="AO45" s="7"/>
      <c r="AQ45" s="11"/>
      <c r="BA45" s="7"/>
      <c r="CA45" s="7"/>
      <c r="CB45" s="7"/>
      <c r="CZ45" s="7"/>
      <c r="DA45" s="7"/>
      <c r="DY45" s="7"/>
      <c r="DZ45" s="7"/>
    </row>
    <row r="46" spans="2:130">
      <c r="C46" s="172"/>
      <c r="F46" s="107" t="s">
        <v>307</v>
      </c>
      <c r="AE46" s="107" t="s">
        <v>308</v>
      </c>
      <c r="AN46" s="7"/>
      <c r="AP46" s="11"/>
      <c r="AZ46" s="7"/>
      <c r="BB46" s="14"/>
      <c r="BC46" s="11"/>
      <c r="BE46" s="107" t="s">
        <v>309</v>
      </c>
      <c r="CA46" s="7"/>
      <c r="CB46" s="7"/>
      <c r="CD46" s="107" t="s">
        <v>310</v>
      </c>
      <c r="CZ46" s="7"/>
      <c r="DA46" s="7"/>
      <c r="DC46" s="107" t="s">
        <v>289</v>
      </c>
      <c r="DF46" s="10"/>
      <c r="DG46" s="10"/>
      <c r="DH46" s="10"/>
      <c r="DI46" s="10"/>
      <c r="DJ46" s="10"/>
      <c r="DK46" s="10"/>
      <c r="DY46" s="7"/>
      <c r="DZ46" s="7"/>
    </row>
    <row r="47" spans="2:130" ht="18.75" customHeight="1">
      <c r="C47" s="172"/>
      <c r="F47" s="863" t="s">
        <v>331</v>
      </c>
      <c r="G47" s="35" t="s">
        <v>37</v>
      </c>
      <c r="H47" s="183"/>
      <c r="I47" s="183"/>
      <c r="J47" s="183"/>
      <c r="K47" s="183"/>
      <c r="L47" s="183"/>
      <c r="M47" s="183"/>
      <c r="N47" s="183"/>
      <c r="O47" s="183"/>
      <c r="P47" s="183"/>
      <c r="Q47" s="183"/>
      <c r="R47" s="183"/>
      <c r="S47" s="183"/>
      <c r="T47" s="183"/>
      <c r="U47" s="183"/>
      <c r="V47" s="183"/>
      <c r="W47" s="183"/>
      <c r="X47" s="183"/>
      <c r="Y47" s="183"/>
      <c r="Z47" s="183"/>
      <c r="AA47" s="183"/>
      <c r="AB47" s="182" t="s">
        <v>36</v>
      </c>
      <c r="AC47" s="51"/>
      <c r="AE47" s="859" t="s">
        <v>332</v>
      </c>
      <c r="AF47" s="827" t="s">
        <v>37</v>
      </c>
      <c r="AG47" s="828"/>
      <c r="AH47" s="828"/>
      <c r="AI47" s="828"/>
      <c r="AJ47" s="828"/>
      <c r="AK47" s="828"/>
      <c r="AL47" s="828"/>
      <c r="AM47" s="828"/>
      <c r="AN47" s="828"/>
      <c r="AO47" s="828"/>
      <c r="AP47" s="828"/>
      <c r="AQ47" s="828"/>
      <c r="AR47" s="828"/>
      <c r="AS47" s="828"/>
      <c r="AT47" s="828"/>
      <c r="AU47" s="828"/>
      <c r="AV47" s="828"/>
      <c r="AW47" s="828"/>
      <c r="AX47" s="828"/>
      <c r="AY47" s="828"/>
      <c r="AZ47" s="828"/>
      <c r="BA47" s="822" t="s">
        <v>36</v>
      </c>
      <c r="BB47" s="823"/>
      <c r="BC47" s="11"/>
      <c r="BE47" s="135" t="s">
        <v>353</v>
      </c>
      <c r="BF47" s="125" t="s">
        <v>37</v>
      </c>
      <c r="BG47" s="133"/>
      <c r="BH47" s="133"/>
      <c r="BI47" s="133"/>
      <c r="BJ47" s="133"/>
      <c r="BK47" s="133"/>
      <c r="BL47" s="133"/>
      <c r="BM47" s="133"/>
      <c r="BN47" s="133"/>
      <c r="BO47" s="133"/>
      <c r="BP47" s="133"/>
      <c r="BQ47" s="133"/>
      <c r="BR47" s="133"/>
      <c r="BS47" s="133"/>
      <c r="BT47" s="133"/>
      <c r="BU47" s="133"/>
      <c r="BV47" s="133"/>
      <c r="BW47" s="133"/>
      <c r="BX47" s="133"/>
      <c r="BY47" s="133"/>
      <c r="BZ47" s="133"/>
      <c r="CA47" s="854" t="s">
        <v>36</v>
      </c>
      <c r="CB47" s="855"/>
      <c r="CD47" s="135" t="s">
        <v>353</v>
      </c>
      <c r="CE47" s="125" t="s">
        <v>37</v>
      </c>
      <c r="CF47" s="133"/>
      <c r="CG47" s="133"/>
      <c r="CH47" s="133"/>
      <c r="CI47" s="133"/>
      <c r="CJ47" s="133"/>
      <c r="CK47" s="133"/>
      <c r="CL47" s="133"/>
      <c r="CM47" s="133"/>
      <c r="CN47" s="133"/>
      <c r="CO47" s="133"/>
      <c r="CP47" s="133"/>
      <c r="CQ47" s="133"/>
      <c r="CR47" s="133"/>
      <c r="CS47" s="133"/>
      <c r="CT47" s="133"/>
      <c r="CU47" s="133"/>
      <c r="CV47" s="133"/>
      <c r="CW47" s="133"/>
      <c r="CX47" s="133"/>
      <c r="CY47" s="133"/>
      <c r="CZ47" s="854" t="s">
        <v>36</v>
      </c>
      <c r="DA47" s="855"/>
      <c r="DC47" s="135" t="s">
        <v>354</v>
      </c>
      <c r="DD47" s="125" t="s">
        <v>37</v>
      </c>
      <c r="DE47" s="133"/>
      <c r="DF47" s="133"/>
      <c r="DG47" s="133"/>
      <c r="DH47" s="133"/>
      <c r="DI47" s="133"/>
      <c r="DJ47" s="133"/>
      <c r="DK47" s="133"/>
      <c r="DL47" s="133"/>
      <c r="DM47" s="133"/>
      <c r="DN47" s="133"/>
      <c r="DO47" s="133"/>
      <c r="DP47" s="133"/>
      <c r="DQ47" s="133"/>
      <c r="DR47" s="133"/>
      <c r="DS47" s="133"/>
      <c r="DT47" s="133"/>
      <c r="DU47" s="133"/>
      <c r="DV47" s="133"/>
      <c r="DW47" s="133"/>
      <c r="DX47" s="133"/>
      <c r="DY47" s="854" t="s">
        <v>36</v>
      </c>
      <c r="DZ47" s="855"/>
    </row>
    <row r="48" spans="2:130" ht="56.25">
      <c r="C48" s="172"/>
      <c r="F48" s="864"/>
      <c r="G48" s="149" t="s">
        <v>7</v>
      </c>
      <c r="H48" s="149" t="s">
        <v>41</v>
      </c>
      <c r="I48" s="181" t="s">
        <v>40</v>
      </c>
      <c r="J48" s="181" t="s">
        <v>33</v>
      </c>
      <c r="K48" s="181" t="s">
        <v>32</v>
      </c>
      <c r="L48" s="181" t="s">
        <v>31</v>
      </c>
      <c r="M48" s="181" t="s">
        <v>30</v>
      </c>
      <c r="N48" s="181" t="s">
        <v>29</v>
      </c>
      <c r="O48" s="181" t="s">
        <v>28</v>
      </c>
      <c r="P48" s="181" t="s">
        <v>27</v>
      </c>
      <c r="Q48" s="181" t="s">
        <v>26</v>
      </c>
      <c r="R48" s="181" t="s">
        <v>25</v>
      </c>
      <c r="S48" s="181" t="s">
        <v>24</v>
      </c>
      <c r="T48" s="181" t="s">
        <v>23</v>
      </c>
      <c r="U48" s="181" t="s">
        <v>22</v>
      </c>
      <c r="V48" s="181" t="s">
        <v>21</v>
      </c>
      <c r="W48" s="181" t="s">
        <v>20</v>
      </c>
      <c r="X48" s="180" t="s">
        <v>19</v>
      </c>
      <c r="Y48" s="180" t="s">
        <v>18</v>
      </c>
      <c r="Z48" s="180" t="s">
        <v>17</v>
      </c>
      <c r="AA48" s="175" t="s">
        <v>333</v>
      </c>
      <c r="AB48" s="174" t="s">
        <v>46</v>
      </c>
      <c r="AC48" s="118" t="s">
        <v>45</v>
      </c>
      <c r="AD48" s="142"/>
      <c r="AE48" s="860"/>
      <c r="AF48" s="117" t="s">
        <v>7</v>
      </c>
      <c r="AG48" s="117" t="s">
        <v>41</v>
      </c>
      <c r="AH48" s="117" t="s">
        <v>40</v>
      </c>
      <c r="AI48" s="117" t="s">
        <v>33</v>
      </c>
      <c r="AJ48" s="117" t="s">
        <v>32</v>
      </c>
      <c r="AK48" s="117" t="s">
        <v>31</v>
      </c>
      <c r="AL48" s="117" t="s">
        <v>30</v>
      </c>
      <c r="AM48" s="117" t="s">
        <v>29</v>
      </c>
      <c r="AN48" s="117" t="s">
        <v>28</v>
      </c>
      <c r="AO48" s="117" t="s">
        <v>27</v>
      </c>
      <c r="AP48" s="117" t="s">
        <v>26</v>
      </c>
      <c r="AQ48" s="117" t="s">
        <v>25</v>
      </c>
      <c r="AR48" s="117" t="s">
        <v>24</v>
      </c>
      <c r="AS48" s="117" t="s">
        <v>23</v>
      </c>
      <c r="AT48" s="117" t="s">
        <v>22</v>
      </c>
      <c r="AU48" s="117" t="s">
        <v>21</v>
      </c>
      <c r="AV48" s="117" t="s">
        <v>20</v>
      </c>
      <c r="AW48" s="119" t="s">
        <v>19</v>
      </c>
      <c r="AX48" s="119" t="s">
        <v>18</v>
      </c>
      <c r="AY48" s="119" t="s">
        <v>17</v>
      </c>
      <c r="AZ48" s="118" t="s">
        <v>333</v>
      </c>
      <c r="BA48" s="116" t="s">
        <v>283</v>
      </c>
      <c r="BB48" s="115" t="s">
        <v>282</v>
      </c>
      <c r="BC48" s="142"/>
      <c r="BD48" s="139"/>
      <c r="BE48" s="604"/>
      <c r="BF48" s="127" t="s">
        <v>7</v>
      </c>
      <c r="BG48" s="127" t="s">
        <v>35</v>
      </c>
      <c r="BH48" s="132" t="s">
        <v>40</v>
      </c>
      <c r="BI48" s="132" t="s">
        <v>33</v>
      </c>
      <c r="BJ48" s="132" t="s">
        <v>32</v>
      </c>
      <c r="BK48" s="132" t="s">
        <v>31</v>
      </c>
      <c r="BL48" s="132" t="s">
        <v>30</v>
      </c>
      <c r="BM48" s="132" t="s">
        <v>29</v>
      </c>
      <c r="BN48" s="132" t="s">
        <v>28</v>
      </c>
      <c r="BO48" s="132" t="s">
        <v>27</v>
      </c>
      <c r="BP48" s="132" t="s">
        <v>26</v>
      </c>
      <c r="BQ48" s="132" t="s">
        <v>25</v>
      </c>
      <c r="BR48" s="132" t="s">
        <v>24</v>
      </c>
      <c r="BS48" s="132" t="s">
        <v>23</v>
      </c>
      <c r="BT48" s="132" t="s">
        <v>22</v>
      </c>
      <c r="BU48" s="132" t="s">
        <v>21</v>
      </c>
      <c r="BV48" s="132" t="s">
        <v>20</v>
      </c>
      <c r="BW48" s="134" t="s">
        <v>19</v>
      </c>
      <c r="BX48" s="134" t="s">
        <v>18</v>
      </c>
      <c r="BY48" s="134" t="s">
        <v>17</v>
      </c>
      <c r="BZ48" s="138" t="s">
        <v>333</v>
      </c>
      <c r="CA48" s="130" t="s">
        <v>16</v>
      </c>
      <c r="CB48" s="143" t="s">
        <v>15</v>
      </c>
      <c r="CC48" s="142"/>
      <c r="CD48" s="136"/>
      <c r="CE48" s="127" t="s">
        <v>7</v>
      </c>
      <c r="CF48" s="127" t="s">
        <v>35</v>
      </c>
      <c r="CG48" s="132" t="s">
        <v>34</v>
      </c>
      <c r="CH48" s="132" t="s">
        <v>33</v>
      </c>
      <c r="CI48" s="132" t="s">
        <v>32</v>
      </c>
      <c r="CJ48" s="132" t="s">
        <v>31</v>
      </c>
      <c r="CK48" s="132" t="s">
        <v>30</v>
      </c>
      <c r="CL48" s="132" t="s">
        <v>29</v>
      </c>
      <c r="CM48" s="132" t="s">
        <v>28</v>
      </c>
      <c r="CN48" s="132" t="s">
        <v>27</v>
      </c>
      <c r="CO48" s="132" t="s">
        <v>26</v>
      </c>
      <c r="CP48" s="132" t="s">
        <v>25</v>
      </c>
      <c r="CQ48" s="132" t="s">
        <v>24</v>
      </c>
      <c r="CR48" s="132" t="s">
        <v>23</v>
      </c>
      <c r="CS48" s="132" t="s">
        <v>22</v>
      </c>
      <c r="CT48" s="132" t="s">
        <v>21</v>
      </c>
      <c r="CU48" s="132" t="s">
        <v>20</v>
      </c>
      <c r="CV48" s="134" t="s">
        <v>19</v>
      </c>
      <c r="CW48" s="134" t="s">
        <v>18</v>
      </c>
      <c r="CX48" s="134" t="s">
        <v>17</v>
      </c>
      <c r="CY48" s="138" t="s">
        <v>333</v>
      </c>
      <c r="CZ48" s="130" t="s">
        <v>16</v>
      </c>
      <c r="DA48" s="143" t="s">
        <v>15</v>
      </c>
      <c r="DC48" s="147"/>
      <c r="DD48" s="146" t="s">
        <v>7</v>
      </c>
      <c r="DE48" s="146" t="s">
        <v>35</v>
      </c>
      <c r="DF48" s="144" t="s">
        <v>34</v>
      </c>
      <c r="DG48" s="144" t="s">
        <v>33</v>
      </c>
      <c r="DH48" s="144" t="s">
        <v>32</v>
      </c>
      <c r="DI48" s="144" t="s">
        <v>31</v>
      </c>
      <c r="DJ48" s="144" t="s">
        <v>30</v>
      </c>
      <c r="DK48" s="144" t="s">
        <v>29</v>
      </c>
      <c r="DL48" s="144" t="s">
        <v>28</v>
      </c>
      <c r="DM48" s="144" t="s">
        <v>27</v>
      </c>
      <c r="DN48" s="144" t="s">
        <v>26</v>
      </c>
      <c r="DO48" s="144" t="s">
        <v>25</v>
      </c>
      <c r="DP48" s="144" t="s">
        <v>24</v>
      </c>
      <c r="DQ48" s="144" t="s">
        <v>23</v>
      </c>
      <c r="DR48" s="144" t="s">
        <v>22</v>
      </c>
      <c r="DS48" s="144" t="s">
        <v>21</v>
      </c>
      <c r="DT48" s="144" t="s">
        <v>20</v>
      </c>
      <c r="DU48" s="145" t="s">
        <v>19</v>
      </c>
      <c r="DV48" s="145" t="s">
        <v>18</v>
      </c>
      <c r="DW48" s="145" t="s">
        <v>17</v>
      </c>
      <c r="DX48" s="128" t="s">
        <v>333</v>
      </c>
      <c r="DY48" s="131" t="s">
        <v>16</v>
      </c>
      <c r="DZ48" s="129" t="s">
        <v>15</v>
      </c>
    </row>
    <row r="49" spans="3:130" ht="18.75" customHeight="1">
      <c r="C49" s="172"/>
      <c r="F49" s="1" t="s">
        <v>14</v>
      </c>
      <c r="G49" s="663">
        <f t="array" ref="G49:AC114">'[2]SD04I_15-2_統計データ_家賃_42b'!$F$66:$AB$131</f>
        <v>0</v>
      </c>
      <c r="H49" s="664">
        <v>0</v>
      </c>
      <c r="I49" s="665">
        <v>0</v>
      </c>
      <c r="J49" s="665">
        <v>0</v>
      </c>
      <c r="K49" s="665">
        <v>0</v>
      </c>
      <c r="L49" s="665">
        <v>0</v>
      </c>
      <c r="M49" s="665">
        <v>0</v>
      </c>
      <c r="N49" s="665">
        <v>0</v>
      </c>
      <c r="O49" s="665">
        <v>0</v>
      </c>
      <c r="P49" s="665">
        <v>0</v>
      </c>
      <c r="Q49" s="665">
        <v>0</v>
      </c>
      <c r="R49" s="665">
        <v>0</v>
      </c>
      <c r="S49" s="665">
        <v>0</v>
      </c>
      <c r="T49" s="665">
        <v>0</v>
      </c>
      <c r="U49" s="665">
        <v>0</v>
      </c>
      <c r="V49" s="665">
        <v>0</v>
      </c>
      <c r="W49" s="665">
        <v>0</v>
      </c>
      <c r="X49" s="665">
        <v>0</v>
      </c>
      <c r="Y49" s="665">
        <v>0</v>
      </c>
      <c r="Z49" s="665">
        <v>0</v>
      </c>
      <c r="AA49" s="665">
        <v>0</v>
      </c>
      <c r="AB49" s="663">
        <v>0</v>
      </c>
      <c r="AC49" s="666">
        <v>0</v>
      </c>
      <c r="AD49" s="13"/>
      <c r="AE49" s="1" t="s">
        <v>14</v>
      </c>
      <c r="AF49" s="677">
        <f t="array" ref="AF49:BB138">'[2]SD04I_15-2_統計データ_家賃_42b'!$AE$66:$BA$155</f>
        <v>0</v>
      </c>
      <c r="AG49" s="678">
        <v>0</v>
      </c>
      <c r="AH49" s="679">
        <v>0</v>
      </c>
      <c r="AI49" s="679">
        <v>0</v>
      </c>
      <c r="AJ49" s="679">
        <v>0</v>
      </c>
      <c r="AK49" s="679">
        <v>0</v>
      </c>
      <c r="AL49" s="679">
        <v>0</v>
      </c>
      <c r="AM49" s="679">
        <v>0</v>
      </c>
      <c r="AN49" s="679">
        <v>0</v>
      </c>
      <c r="AO49" s="679">
        <v>0</v>
      </c>
      <c r="AP49" s="679">
        <v>0</v>
      </c>
      <c r="AQ49" s="679">
        <v>0</v>
      </c>
      <c r="AR49" s="679">
        <v>0</v>
      </c>
      <c r="AS49" s="679">
        <v>0</v>
      </c>
      <c r="AT49" s="679">
        <v>0</v>
      </c>
      <c r="AU49" s="679">
        <v>0</v>
      </c>
      <c r="AV49" s="679">
        <v>0</v>
      </c>
      <c r="AW49" s="679">
        <v>0</v>
      </c>
      <c r="AX49" s="679">
        <v>0</v>
      </c>
      <c r="AY49" s="680">
        <v>0</v>
      </c>
      <c r="AZ49" s="680">
        <v>0</v>
      </c>
      <c r="BA49" s="681">
        <v>0</v>
      </c>
      <c r="BB49" s="682">
        <v>0</v>
      </c>
      <c r="BC49" s="5"/>
      <c r="BD49" s="5"/>
      <c r="BE49" s="1" t="s">
        <v>14</v>
      </c>
      <c r="BF49" s="578">
        <f t="array" ref="BF49:CB120">'[2]SD04I_15-2_統計データ_家賃_42b'!$BD$66:$BZ$137</f>
        <v>0</v>
      </c>
      <c r="BG49" s="579">
        <v>0</v>
      </c>
      <c r="BH49" s="580">
        <v>0</v>
      </c>
      <c r="BI49" s="580">
        <v>0</v>
      </c>
      <c r="BJ49" s="580">
        <v>0</v>
      </c>
      <c r="BK49" s="580">
        <v>0</v>
      </c>
      <c r="BL49" s="580">
        <v>0</v>
      </c>
      <c r="BM49" s="580">
        <v>0</v>
      </c>
      <c r="BN49" s="580">
        <v>0</v>
      </c>
      <c r="BO49" s="580">
        <v>0</v>
      </c>
      <c r="BP49" s="580">
        <v>0</v>
      </c>
      <c r="BQ49" s="580">
        <v>0</v>
      </c>
      <c r="BR49" s="580">
        <v>0</v>
      </c>
      <c r="BS49" s="580">
        <v>0</v>
      </c>
      <c r="BT49" s="580">
        <v>0</v>
      </c>
      <c r="BU49" s="580">
        <v>0</v>
      </c>
      <c r="BV49" s="580">
        <v>0</v>
      </c>
      <c r="BW49" s="580">
        <v>0</v>
      </c>
      <c r="BX49" s="580">
        <v>0</v>
      </c>
      <c r="BY49" s="580">
        <v>0</v>
      </c>
      <c r="BZ49" s="580">
        <v>0</v>
      </c>
      <c r="CA49" s="578">
        <v>0</v>
      </c>
      <c r="CB49" s="579">
        <v>0</v>
      </c>
      <c r="CC49" s="13"/>
      <c r="CD49" s="1" t="s">
        <v>14</v>
      </c>
      <c r="CE49" s="688">
        <f t="array" ref="CE49:DA120">'[2]SD04I_15-2_統計データ_家賃_42b'!$CC$66:$CY$137</f>
        <v>0</v>
      </c>
      <c r="CF49" s="551">
        <v>0</v>
      </c>
      <c r="CG49" s="552">
        <v>0</v>
      </c>
      <c r="CH49" s="552">
        <v>0</v>
      </c>
      <c r="CI49" s="552">
        <v>0</v>
      </c>
      <c r="CJ49" s="552">
        <v>0</v>
      </c>
      <c r="CK49" s="552">
        <v>0</v>
      </c>
      <c r="CL49" s="552">
        <v>0</v>
      </c>
      <c r="CM49" s="552">
        <v>0</v>
      </c>
      <c r="CN49" s="552">
        <v>0</v>
      </c>
      <c r="CO49" s="552">
        <v>0</v>
      </c>
      <c r="CP49" s="552">
        <v>0</v>
      </c>
      <c r="CQ49" s="552">
        <v>0</v>
      </c>
      <c r="CR49" s="552">
        <v>0</v>
      </c>
      <c r="CS49" s="552">
        <v>0</v>
      </c>
      <c r="CT49" s="552">
        <v>0</v>
      </c>
      <c r="CU49" s="552">
        <v>0</v>
      </c>
      <c r="CV49" s="552">
        <v>0</v>
      </c>
      <c r="CW49" s="552">
        <v>0</v>
      </c>
      <c r="CX49" s="552">
        <v>0</v>
      </c>
      <c r="CY49" s="552">
        <v>0</v>
      </c>
      <c r="CZ49" s="688">
        <v>0</v>
      </c>
      <c r="DA49" s="551">
        <v>0</v>
      </c>
      <c r="DC49" s="10" t="s">
        <v>14</v>
      </c>
      <c r="DD49" s="689">
        <f t="array" ref="DD49:DZ126">'[2]SD04I_15-2_統計データ_家賃_42b'!$DB$66:$DX$143</f>
        <v>0</v>
      </c>
      <c r="DE49" s="693">
        <v>0</v>
      </c>
      <c r="DF49" s="692">
        <v>0</v>
      </c>
      <c r="DG49" s="692">
        <v>0</v>
      </c>
      <c r="DH49" s="692">
        <v>0</v>
      </c>
      <c r="DI49" s="692">
        <v>0</v>
      </c>
      <c r="DJ49" s="692">
        <v>0</v>
      </c>
      <c r="DK49" s="692">
        <v>0</v>
      </c>
      <c r="DL49" s="692">
        <v>0</v>
      </c>
      <c r="DM49" s="692">
        <v>0</v>
      </c>
      <c r="DN49" s="692">
        <v>0</v>
      </c>
      <c r="DO49" s="692">
        <v>0</v>
      </c>
      <c r="DP49" s="692">
        <v>0</v>
      </c>
      <c r="DQ49" s="692">
        <v>0</v>
      </c>
      <c r="DR49" s="692">
        <v>0</v>
      </c>
      <c r="DS49" s="692">
        <v>0</v>
      </c>
      <c r="DT49" s="692">
        <v>0</v>
      </c>
      <c r="DU49" s="692">
        <v>0</v>
      </c>
      <c r="DV49" s="692">
        <v>0</v>
      </c>
      <c r="DW49" s="692">
        <v>0</v>
      </c>
      <c r="DX49" s="692">
        <v>0</v>
      </c>
      <c r="DY49" s="689">
        <v>0</v>
      </c>
      <c r="DZ49" s="693">
        <v>0</v>
      </c>
    </row>
    <row r="50" spans="3:130" ht="18.75" customHeight="1">
      <c r="C50" s="172"/>
      <c r="F50" s="6" t="s">
        <v>334</v>
      </c>
      <c r="G50" s="667">
        <v>0</v>
      </c>
      <c r="H50" s="668">
        <v>0</v>
      </c>
      <c r="I50" s="669">
        <v>0</v>
      </c>
      <c r="J50" s="669">
        <v>0</v>
      </c>
      <c r="K50" s="669">
        <v>0</v>
      </c>
      <c r="L50" s="669">
        <v>0</v>
      </c>
      <c r="M50" s="669">
        <v>0</v>
      </c>
      <c r="N50" s="669">
        <v>0</v>
      </c>
      <c r="O50" s="669">
        <v>0</v>
      </c>
      <c r="P50" s="669">
        <v>0</v>
      </c>
      <c r="Q50" s="669">
        <v>0</v>
      </c>
      <c r="R50" s="669">
        <v>0</v>
      </c>
      <c r="S50" s="669">
        <v>0</v>
      </c>
      <c r="T50" s="669">
        <v>0</v>
      </c>
      <c r="U50" s="669">
        <v>0</v>
      </c>
      <c r="V50" s="669">
        <v>0</v>
      </c>
      <c r="W50" s="669">
        <v>0</v>
      </c>
      <c r="X50" s="669">
        <v>0</v>
      </c>
      <c r="Y50" s="669">
        <v>0</v>
      </c>
      <c r="Z50" s="669">
        <v>0</v>
      </c>
      <c r="AA50" s="669">
        <v>0</v>
      </c>
      <c r="AB50" s="667">
        <v>0</v>
      </c>
      <c r="AC50" s="589">
        <v>0</v>
      </c>
      <c r="AD50" s="18"/>
      <c r="AE50" s="6" t="s">
        <v>336</v>
      </c>
      <c r="AF50" s="683">
        <v>0</v>
      </c>
      <c r="AG50" s="541">
        <v>0</v>
      </c>
      <c r="AH50" s="542">
        <v>0</v>
      </c>
      <c r="AI50" s="542">
        <v>0</v>
      </c>
      <c r="AJ50" s="542">
        <v>0</v>
      </c>
      <c r="AK50" s="542">
        <v>0</v>
      </c>
      <c r="AL50" s="542">
        <v>0</v>
      </c>
      <c r="AM50" s="544">
        <v>0</v>
      </c>
      <c r="AN50" s="542">
        <v>0</v>
      </c>
      <c r="AO50" s="544">
        <v>0</v>
      </c>
      <c r="AP50" s="544">
        <v>0</v>
      </c>
      <c r="AQ50" s="544">
        <v>0</v>
      </c>
      <c r="AR50" s="544">
        <v>0</v>
      </c>
      <c r="AS50" s="544">
        <v>0</v>
      </c>
      <c r="AT50" s="544">
        <v>0</v>
      </c>
      <c r="AU50" s="544">
        <v>0</v>
      </c>
      <c r="AV50" s="544">
        <v>0</v>
      </c>
      <c r="AW50" s="544">
        <v>0</v>
      </c>
      <c r="AX50" s="544">
        <v>0</v>
      </c>
      <c r="AY50" s="542">
        <v>0</v>
      </c>
      <c r="AZ50" s="542">
        <v>0</v>
      </c>
      <c r="BA50" s="683">
        <v>0</v>
      </c>
      <c r="BB50" s="541">
        <v>0</v>
      </c>
      <c r="BC50" s="5"/>
      <c r="BD50" s="5"/>
      <c r="BE50" s="6" t="s">
        <v>336</v>
      </c>
      <c r="BF50" s="581">
        <v>0</v>
      </c>
      <c r="BG50" s="582">
        <v>0</v>
      </c>
      <c r="BH50" s="583">
        <v>0</v>
      </c>
      <c r="BI50" s="583">
        <v>0</v>
      </c>
      <c r="BJ50" s="583">
        <v>0</v>
      </c>
      <c r="BK50" s="583">
        <v>0</v>
      </c>
      <c r="BL50" s="583">
        <v>0</v>
      </c>
      <c r="BM50" s="583">
        <v>0</v>
      </c>
      <c r="BN50" s="583">
        <v>0</v>
      </c>
      <c r="BO50" s="583">
        <v>0</v>
      </c>
      <c r="BP50" s="583">
        <v>0</v>
      </c>
      <c r="BQ50" s="583">
        <v>0</v>
      </c>
      <c r="BR50" s="583">
        <v>0</v>
      </c>
      <c r="BS50" s="583">
        <v>0</v>
      </c>
      <c r="BT50" s="583">
        <v>0</v>
      </c>
      <c r="BU50" s="583">
        <v>0</v>
      </c>
      <c r="BV50" s="583">
        <v>0</v>
      </c>
      <c r="BW50" s="583">
        <v>0</v>
      </c>
      <c r="BX50" s="583">
        <v>0</v>
      </c>
      <c r="BY50" s="583">
        <v>0</v>
      </c>
      <c r="BZ50" s="583">
        <v>0</v>
      </c>
      <c r="CA50" s="581">
        <v>0</v>
      </c>
      <c r="CB50" s="582">
        <v>0</v>
      </c>
      <c r="CC50" s="16"/>
      <c r="CD50" s="6" t="s">
        <v>336</v>
      </c>
      <c r="CE50" s="683">
        <v>0</v>
      </c>
      <c r="CF50" s="541">
        <v>0</v>
      </c>
      <c r="CG50" s="542">
        <v>0</v>
      </c>
      <c r="CH50" s="542">
        <v>0</v>
      </c>
      <c r="CI50" s="542">
        <v>0</v>
      </c>
      <c r="CJ50" s="542">
        <v>0</v>
      </c>
      <c r="CK50" s="542">
        <v>0</v>
      </c>
      <c r="CL50" s="542">
        <v>0</v>
      </c>
      <c r="CM50" s="542">
        <v>0</v>
      </c>
      <c r="CN50" s="542">
        <v>0</v>
      </c>
      <c r="CO50" s="542">
        <v>0</v>
      </c>
      <c r="CP50" s="542">
        <v>0</v>
      </c>
      <c r="CQ50" s="542">
        <v>0</v>
      </c>
      <c r="CR50" s="542">
        <v>0</v>
      </c>
      <c r="CS50" s="542">
        <v>0</v>
      </c>
      <c r="CT50" s="542">
        <v>0</v>
      </c>
      <c r="CU50" s="542">
        <v>0</v>
      </c>
      <c r="CV50" s="542">
        <v>0</v>
      </c>
      <c r="CW50" s="542">
        <v>0</v>
      </c>
      <c r="CX50" s="542">
        <v>0</v>
      </c>
      <c r="CY50" s="542">
        <v>0</v>
      </c>
      <c r="CZ50" s="683">
        <v>0</v>
      </c>
      <c r="DA50" s="541">
        <v>0</v>
      </c>
      <c r="DC50" s="137" t="s">
        <v>336</v>
      </c>
      <c r="DD50" s="593">
        <v>0</v>
      </c>
      <c r="DE50" s="597">
        <v>0</v>
      </c>
      <c r="DF50" s="596">
        <v>0</v>
      </c>
      <c r="DG50" s="596">
        <v>0</v>
      </c>
      <c r="DH50" s="596">
        <v>0</v>
      </c>
      <c r="DI50" s="596">
        <v>0</v>
      </c>
      <c r="DJ50" s="596">
        <v>0</v>
      </c>
      <c r="DK50" s="596">
        <v>0</v>
      </c>
      <c r="DL50" s="596">
        <v>0</v>
      </c>
      <c r="DM50" s="596">
        <v>0</v>
      </c>
      <c r="DN50" s="596">
        <v>0</v>
      </c>
      <c r="DO50" s="596">
        <v>0</v>
      </c>
      <c r="DP50" s="596">
        <v>0</v>
      </c>
      <c r="DQ50" s="596">
        <v>0</v>
      </c>
      <c r="DR50" s="596">
        <v>0</v>
      </c>
      <c r="DS50" s="596">
        <v>0</v>
      </c>
      <c r="DT50" s="596">
        <v>0</v>
      </c>
      <c r="DU50" s="596">
        <v>0</v>
      </c>
      <c r="DV50" s="596">
        <v>0</v>
      </c>
      <c r="DW50" s="596">
        <v>0</v>
      </c>
      <c r="DX50" s="596">
        <v>0</v>
      </c>
      <c r="DY50" s="593">
        <v>0</v>
      </c>
      <c r="DZ50" s="597">
        <v>0</v>
      </c>
    </row>
    <row r="51" spans="3:130">
      <c r="C51" s="172"/>
      <c r="F51" s="6" t="s">
        <v>337</v>
      </c>
      <c r="G51" s="667">
        <v>0</v>
      </c>
      <c r="H51" s="668">
        <v>0</v>
      </c>
      <c r="I51" s="669">
        <v>0</v>
      </c>
      <c r="J51" s="669">
        <v>0</v>
      </c>
      <c r="K51" s="669">
        <v>0</v>
      </c>
      <c r="L51" s="669">
        <v>0</v>
      </c>
      <c r="M51" s="669">
        <v>0</v>
      </c>
      <c r="N51" s="669">
        <v>0</v>
      </c>
      <c r="O51" s="669">
        <v>0</v>
      </c>
      <c r="P51" s="669">
        <v>0</v>
      </c>
      <c r="Q51" s="669">
        <v>0</v>
      </c>
      <c r="R51" s="669">
        <v>0</v>
      </c>
      <c r="S51" s="669">
        <v>0</v>
      </c>
      <c r="T51" s="669">
        <v>0</v>
      </c>
      <c r="U51" s="669">
        <v>0</v>
      </c>
      <c r="V51" s="669">
        <v>0</v>
      </c>
      <c r="W51" s="669">
        <v>0</v>
      </c>
      <c r="X51" s="669">
        <v>0</v>
      </c>
      <c r="Y51" s="669">
        <v>0</v>
      </c>
      <c r="Z51" s="669">
        <v>0</v>
      </c>
      <c r="AA51" s="669">
        <v>0</v>
      </c>
      <c r="AB51" s="667">
        <v>0</v>
      </c>
      <c r="AC51" s="589">
        <v>0</v>
      </c>
      <c r="AD51" s="18"/>
      <c r="AE51" s="6" t="s">
        <v>338</v>
      </c>
      <c r="AF51" s="683">
        <v>0</v>
      </c>
      <c r="AG51" s="541">
        <v>0</v>
      </c>
      <c r="AH51" s="542">
        <v>0</v>
      </c>
      <c r="AI51" s="542">
        <v>0</v>
      </c>
      <c r="AJ51" s="542">
        <v>0</v>
      </c>
      <c r="AK51" s="542">
        <v>0</v>
      </c>
      <c r="AL51" s="542">
        <v>0</v>
      </c>
      <c r="AM51" s="542">
        <v>0</v>
      </c>
      <c r="AN51" s="542">
        <v>0</v>
      </c>
      <c r="AO51" s="544">
        <v>0</v>
      </c>
      <c r="AP51" s="544">
        <v>0</v>
      </c>
      <c r="AQ51" s="544">
        <v>0</v>
      </c>
      <c r="AR51" s="544">
        <v>0</v>
      </c>
      <c r="AS51" s="544">
        <v>0</v>
      </c>
      <c r="AT51" s="544">
        <v>0</v>
      </c>
      <c r="AU51" s="544">
        <v>0</v>
      </c>
      <c r="AV51" s="544">
        <v>0</v>
      </c>
      <c r="AW51" s="544">
        <v>0</v>
      </c>
      <c r="AX51" s="544">
        <v>0</v>
      </c>
      <c r="AY51" s="542">
        <v>0</v>
      </c>
      <c r="AZ51" s="542">
        <v>0</v>
      </c>
      <c r="BA51" s="683">
        <v>0</v>
      </c>
      <c r="BB51" s="541">
        <v>0</v>
      </c>
      <c r="BC51" s="5"/>
      <c r="BD51" s="5"/>
      <c r="BE51" s="6" t="s">
        <v>338</v>
      </c>
      <c r="BF51" s="581">
        <v>0</v>
      </c>
      <c r="BG51" s="582">
        <v>0</v>
      </c>
      <c r="BH51" s="583">
        <v>0</v>
      </c>
      <c r="BI51" s="583">
        <v>0</v>
      </c>
      <c r="BJ51" s="583">
        <v>0</v>
      </c>
      <c r="BK51" s="583">
        <v>0</v>
      </c>
      <c r="BL51" s="583">
        <v>0</v>
      </c>
      <c r="BM51" s="583">
        <v>0</v>
      </c>
      <c r="BN51" s="583">
        <v>0</v>
      </c>
      <c r="BO51" s="583">
        <v>0</v>
      </c>
      <c r="BP51" s="583">
        <v>0</v>
      </c>
      <c r="BQ51" s="583">
        <v>0</v>
      </c>
      <c r="BR51" s="583">
        <v>0</v>
      </c>
      <c r="BS51" s="583">
        <v>0</v>
      </c>
      <c r="BT51" s="583">
        <v>0</v>
      </c>
      <c r="BU51" s="583">
        <v>0</v>
      </c>
      <c r="BV51" s="583">
        <v>0</v>
      </c>
      <c r="BW51" s="583">
        <v>0</v>
      </c>
      <c r="BX51" s="583">
        <v>0</v>
      </c>
      <c r="BY51" s="583">
        <v>0</v>
      </c>
      <c r="BZ51" s="583">
        <v>0</v>
      </c>
      <c r="CA51" s="581">
        <v>0</v>
      </c>
      <c r="CB51" s="582">
        <v>0</v>
      </c>
      <c r="CC51" s="16"/>
      <c r="CD51" s="6" t="s">
        <v>338</v>
      </c>
      <c r="CE51" s="683">
        <v>0</v>
      </c>
      <c r="CF51" s="541">
        <v>0</v>
      </c>
      <c r="CG51" s="542">
        <v>0</v>
      </c>
      <c r="CH51" s="542">
        <v>0</v>
      </c>
      <c r="CI51" s="542">
        <v>0</v>
      </c>
      <c r="CJ51" s="542">
        <v>0</v>
      </c>
      <c r="CK51" s="542">
        <v>0</v>
      </c>
      <c r="CL51" s="542">
        <v>0</v>
      </c>
      <c r="CM51" s="542">
        <v>0</v>
      </c>
      <c r="CN51" s="542">
        <v>0</v>
      </c>
      <c r="CO51" s="542">
        <v>0</v>
      </c>
      <c r="CP51" s="542">
        <v>0</v>
      </c>
      <c r="CQ51" s="542">
        <v>0</v>
      </c>
      <c r="CR51" s="542">
        <v>0</v>
      </c>
      <c r="CS51" s="542">
        <v>0</v>
      </c>
      <c r="CT51" s="542">
        <v>0</v>
      </c>
      <c r="CU51" s="542">
        <v>0</v>
      </c>
      <c r="CV51" s="542">
        <v>0</v>
      </c>
      <c r="CW51" s="542">
        <v>0</v>
      </c>
      <c r="CX51" s="542">
        <v>0</v>
      </c>
      <c r="CY51" s="542">
        <v>0</v>
      </c>
      <c r="CZ51" s="683">
        <v>0</v>
      </c>
      <c r="DA51" s="541">
        <v>0</v>
      </c>
      <c r="DC51" s="137" t="s">
        <v>355</v>
      </c>
      <c r="DD51" s="593">
        <v>0</v>
      </c>
      <c r="DE51" s="597">
        <v>0</v>
      </c>
      <c r="DF51" s="596">
        <v>0</v>
      </c>
      <c r="DG51" s="596">
        <v>0</v>
      </c>
      <c r="DH51" s="596">
        <v>0</v>
      </c>
      <c r="DI51" s="596">
        <v>0</v>
      </c>
      <c r="DJ51" s="596">
        <v>0</v>
      </c>
      <c r="DK51" s="596">
        <v>0</v>
      </c>
      <c r="DL51" s="596">
        <v>0</v>
      </c>
      <c r="DM51" s="596">
        <v>0</v>
      </c>
      <c r="DN51" s="596">
        <v>0</v>
      </c>
      <c r="DO51" s="596">
        <v>0</v>
      </c>
      <c r="DP51" s="596">
        <v>0</v>
      </c>
      <c r="DQ51" s="596">
        <v>0</v>
      </c>
      <c r="DR51" s="596">
        <v>0</v>
      </c>
      <c r="DS51" s="596">
        <v>0</v>
      </c>
      <c r="DT51" s="596">
        <v>0</v>
      </c>
      <c r="DU51" s="596">
        <v>0</v>
      </c>
      <c r="DV51" s="596">
        <v>0</v>
      </c>
      <c r="DW51" s="596">
        <v>0</v>
      </c>
      <c r="DX51" s="596">
        <v>0</v>
      </c>
      <c r="DY51" s="593">
        <v>0</v>
      </c>
      <c r="DZ51" s="597">
        <v>0</v>
      </c>
    </row>
    <row r="52" spans="3:130">
      <c r="C52" s="172"/>
      <c r="F52" s="6" t="s">
        <v>339</v>
      </c>
      <c r="G52" s="667">
        <v>0</v>
      </c>
      <c r="H52" s="668">
        <v>0</v>
      </c>
      <c r="I52" s="669">
        <v>0</v>
      </c>
      <c r="J52" s="669">
        <v>0</v>
      </c>
      <c r="K52" s="669">
        <v>0</v>
      </c>
      <c r="L52" s="669">
        <v>0</v>
      </c>
      <c r="M52" s="669">
        <v>0</v>
      </c>
      <c r="N52" s="669">
        <v>0</v>
      </c>
      <c r="O52" s="669">
        <v>0</v>
      </c>
      <c r="P52" s="669">
        <v>0</v>
      </c>
      <c r="Q52" s="669">
        <v>0</v>
      </c>
      <c r="R52" s="669">
        <v>0</v>
      </c>
      <c r="S52" s="669">
        <v>0</v>
      </c>
      <c r="T52" s="669">
        <v>0</v>
      </c>
      <c r="U52" s="669">
        <v>0</v>
      </c>
      <c r="V52" s="669">
        <v>0</v>
      </c>
      <c r="W52" s="669">
        <v>0</v>
      </c>
      <c r="X52" s="669">
        <v>0</v>
      </c>
      <c r="Y52" s="669">
        <v>0</v>
      </c>
      <c r="Z52" s="669">
        <v>0</v>
      </c>
      <c r="AA52" s="669">
        <v>0</v>
      </c>
      <c r="AB52" s="667">
        <v>0</v>
      </c>
      <c r="AC52" s="589">
        <v>0</v>
      </c>
      <c r="AD52" s="18"/>
      <c r="AE52" s="6" t="s">
        <v>337</v>
      </c>
      <c r="AF52" s="683">
        <v>0</v>
      </c>
      <c r="AG52" s="541">
        <v>0</v>
      </c>
      <c r="AH52" s="542">
        <v>0</v>
      </c>
      <c r="AI52" s="542">
        <v>0</v>
      </c>
      <c r="AJ52" s="542">
        <v>0</v>
      </c>
      <c r="AK52" s="542">
        <v>0</v>
      </c>
      <c r="AL52" s="542">
        <v>0</v>
      </c>
      <c r="AM52" s="542">
        <v>0</v>
      </c>
      <c r="AN52" s="542">
        <v>0</v>
      </c>
      <c r="AO52" s="544">
        <v>0</v>
      </c>
      <c r="AP52" s="544">
        <v>0</v>
      </c>
      <c r="AQ52" s="544">
        <v>0</v>
      </c>
      <c r="AR52" s="544">
        <v>0</v>
      </c>
      <c r="AS52" s="544">
        <v>0</v>
      </c>
      <c r="AT52" s="544">
        <v>0</v>
      </c>
      <c r="AU52" s="544">
        <v>0</v>
      </c>
      <c r="AV52" s="544">
        <v>0</v>
      </c>
      <c r="AW52" s="544">
        <v>0</v>
      </c>
      <c r="AX52" s="544">
        <v>0</v>
      </c>
      <c r="AY52" s="542">
        <v>0</v>
      </c>
      <c r="AZ52" s="542">
        <v>0</v>
      </c>
      <c r="BA52" s="683">
        <v>0</v>
      </c>
      <c r="BB52" s="541">
        <v>0</v>
      </c>
      <c r="BC52" s="5"/>
      <c r="BD52" s="5"/>
      <c r="BE52" s="6" t="s">
        <v>337</v>
      </c>
      <c r="BF52" s="581">
        <v>0</v>
      </c>
      <c r="BG52" s="582">
        <v>0</v>
      </c>
      <c r="BH52" s="583">
        <v>0</v>
      </c>
      <c r="BI52" s="583">
        <v>0</v>
      </c>
      <c r="BJ52" s="583">
        <v>0</v>
      </c>
      <c r="BK52" s="583">
        <v>0</v>
      </c>
      <c r="BL52" s="583">
        <v>0</v>
      </c>
      <c r="BM52" s="583">
        <v>0</v>
      </c>
      <c r="BN52" s="583">
        <v>0</v>
      </c>
      <c r="BO52" s="583">
        <v>0</v>
      </c>
      <c r="BP52" s="583">
        <v>0</v>
      </c>
      <c r="BQ52" s="583">
        <v>0</v>
      </c>
      <c r="BR52" s="583">
        <v>0</v>
      </c>
      <c r="BS52" s="583">
        <v>0</v>
      </c>
      <c r="BT52" s="583">
        <v>0</v>
      </c>
      <c r="BU52" s="583">
        <v>0</v>
      </c>
      <c r="BV52" s="583">
        <v>0</v>
      </c>
      <c r="BW52" s="583">
        <v>0</v>
      </c>
      <c r="BX52" s="583">
        <v>0</v>
      </c>
      <c r="BY52" s="583">
        <v>0</v>
      </c>
      <c r="BZ52" s="583">
        <v>0</v>
      </c>
      <c r="CA52" s="581">
        <v>0</v>
      </c>
      <c r="CB52" s="582">
        <v>0</v>
      </c>
      <c r="CC52" s="16"/>
      <c r="CD52" s="6" t="s">
        <v>337</v>
      </c>
      <c r="CE52" s="683">
        <v>0</v>
      </c>
      <c r="CF52" s="541">
        <v>0</v>
      </c>
      <c r="CG52" s="542">
        <v>0</v>
      </c>
      <c r="CH52" s="542">
        <v>0</v>
      </c>
      <c r="CI52" s="542">
        <v>0</v>
      </c>
      <c r="CJ52" s="542">
        <v>0</v>
      </c>
      <c r="CK52" s="542">
        <v>0</v>
      </c>
      <c r="CL52" s="542">
        <v>0</v>
      </c>
      <c r="CM52" s="542">
        <v>0</v>
      </c>
      <c r="CN52" s="542">
        <v>0</v>
      </c>
      <c r="CO52" s="542">
        <v>0</v>
      </c>
      <c r="CP52" s="542">
        <v>0</v>
      </c>
      <c r="CQ52" s="542">
        <v>0</v>
      </c>
      <c r="CR52" s="542">
        <v>0</v>
      </c>
      <c r="CS52" s="542">
        <v>0</v>
      </c>
      <c r="CT52" s="542">
        <v>0</v>
      </c>
      <c r="CU52" s="542">
        <v>0</v>
      </c>
      <c r="CV52" s="542">
        <v>0</v>
      </c>
      <c r="CW52" s="542">
        <v>0</v>
      </c>
      <c r="CX52" s="542">
        <v>0</v>
      </c>
      <c r="CY52" s="542">
        <v>0</v>
      </c>
      <c r="CZ52" s="683">
        <v>0</v>
      </c>
      <c r="DA52" s="541">
        <v>0</v>
      </c>
      <c r="DC52" s="137" t="s">
        <v>356</v>
      </c>
      <c r="DD52" s="593">
        <v>0</v>
      </c>
      <c r="DE52" s="597">
        <v>0</v>
      </c>
      <c r="DF52" s="596">
        <v>0</v>
      </c>
      <c r="DG52" s="596">
        <v>0</v>
      </c>
      <c r="DH52" s="596">
        <v>0</v>
      </c>
      <c r="DI52" s="596">
        <v>0</v>
      </c>
      <c r="DJ52" s="596">
        <v>0</v>
      </c>
      <c r="DK52" s="596">
        <v>0</v>
      </c>
      <c r="DL52" s="596">
        <v>0</v>
      </c>
      <c r="DM52" s="596">
        <v>0</v>
      </c>
      <c r="DN52" s="596">
        <v>0</v>
      </c>
      <c r="DO52" s="596">
        <v>0</v>
      </c>
      <c r="DP52" s="596">
        <v>0</v>
      </c>
      <c r="DQ52" s="596">
        <v>0</v>
      </c>
      <c r="DR52" s="596">
        <v>0</v>
      </c>
      <c r="DS52" s="596">
        <v>0</v>
      </c>
      <c r="DT52" s="596">
        <v>0</v>
      </c>
      <c r="DU52" s="596">
        <v>0</v>
      </c>
      <c r="DV52" s="596">
        <v>0</v>
      </c>
      <c r="DW52" s="596">
        <v>0</v>
      </c>
      <c r="DX52" s="596">
        <v>0</v>
      </c>
      <c r="DY52" s="593">
        <v>0</v>
      </c>
      <c r="DZ52" s="597">
        <v>0</v>
      </c>
    </row>
    <row r="53" spans="3:130">
      <c r="C53" s="172"/>
      <c r="F53" s="6" t="s">
        <v>340</v>
      </c>
      <c r="G53" s="667">
        <v>0</v>
      </c>
      <c r="H53" s="668">
        <v>0</v>
      </c>
      <c r="I53" s="669">
        <v>0</v>
      </c>
      <c r="J53" s="669">
        <v>0</v>
      </c>
      <c r="K53" s="669">
        <v>0</v>
      </c>
      <c r="L53" s="669">
        <v>0</v>
      </c>
      <c r="M53" s="669">
        <v>0</v>
      </c>
      <c r="N53" s="669">
        <v>0</v>
      </c>
      <c r="O53" s="669">
        <v>0</v>
      </c>
      <c r="P53" s="669">
        <v>0</v>
      </c>
      <c r="Q53" s="669">
        <v>0</v>
      </c>
      <c r="R53" s="669">
        <v>0</v>
      </c>
      <c r="S53" s="669">
        <v>0</v>
      </c>
      <c r="T53" s="669">
        <v>0</v>
      </c>
      <c r="U53" s="669">
        <v>0</v>
      </c>
      <c r="V53" s="669">
        <v>0</v>
      </c>
      <c r="W53" s="669">
        <v>0</v>
      </c>
      <c r="X53" s="669">
        <v>0</v>
      </c>
      <c r="Y53" s="669">
        <v>0</v>
      </c>
      <c r="Z53" s="669">
        <v>0</v>
      </c>
      <c r="AA53" s="669">
        <v>0</v>
      </c>
      <c r="AB53" s="667">
        <v>0</v>
      </c>
      <c r="AC53" s="589">
        <v>0</v>
      </c>
      <c r="AD53" s="18"/>
      <c r="AE53" s="6" t="s">
        <v>339</v>
      </c>
      <c r="AF53" s="683">
        <v>0</v>
      </c>
      <c r="AG53" s="541">
        <v>0</v>
      </c>
      <c r="AH53" s="542">
        <v>0</v>
      </c>
      <c r="AI53" s="542">
        <v>0</v>
      </c>
      <c r="AJ53" s="542">
        <v>0</v>
      </c>
      <c r="AK53" s="542">
        <v>0</v>
      </c>
      <c r="AL53" s="542">
        <v>0</v>
      </c>
      <c r="AM53" s="542">
        <v>0</v>
      </c>
      <c r="AN53" s="542">
        <v>0</v>
      </c>
      <c r="AO53" s="544">
        <v>0</v>
      </c>
      <c r="AP53" s="544">
        <v>0</v>
      </c>
      <c r="AQ53" s="544">
        <v>0</v>
      </c>
      <c r="AR53" s="544">
        <v>0</v>
      </c>
      <c r="AS53" s="544">
        <v>0</v>
      </c>
      <c r="AT53" s="544">
        <v>0</v>
      </c>
      <c r="AU53" s="544">
        <v>0</v>
      </c>
      <c r="AV53" s="544">
        <v>0</v>
      </c>
      <c r="AW53" s="544">
        <v>0</v>
      </c>
      <c r="AX53" s="544">
        <v>0</v>
      </c>
      <c r="AY53" s="542">
        <v>0</v>
      </c>
      <c r="AZ53" s="542">
        <v>0</v>
      </c>
      <c r="BA53" s="683">
        <v>0</v>
      </c>
      <c r="BB53" s="541">
        <v>0</v>
      </c>
      <c r="BC53" s="5"/>
      <c r="BD53" s="5"/>
      <c r="BE53" s="6" t="s">
        <v>339</v>
      </c>
      <c r="BF53" s="581">
        <v>0</v>
      </c>
      <c r="BG53" s="582">
        <v>0</v>
      </c>
      <c r="BH53" s="583">
        <v>0</v>
      </c>
      <c r="BI53" s="583">
        <v>0</v>
      </c>
      <c r="BJ53" s="583">
        <v>0</v>
      </c>
      <c r="BK53" s="583">
        <v>0</v>
      </c>
      <c r="BL53" s="583">
        <v>0</v>
      </c>
      <c r="BM53" s="583">
        <v>0</v>
      </c>
      <c r="BN53" s="583">
        <v>0</v>
      </c>
      <c r="BO53" s="583">
        <v>0</v>
      </c>
      <c r="BP53" s="583">
        <v>0</v>
      </c>
      <c r="BQ53" s="583">
        <v>0</v>
      </c>
      <c r="BR53" s="583">
        <v>0</v>
      </c>
      <c r="BS53" s="583">
        <v>0</v>
      </c>
      <c r="BT53" s="583">
        <v>0</v>
      </c>
      <c r="BU53" s="583">
        <v>0</v>
      </c>
      <c r="BV53" s="583">
        <v>0</v>
      </c>
      <c r="BW53" s="583">
        <v>0</v>
      </c>
      <c r="BX53" s="583">
        <v>0</v>
      </c>
      <c r="BY53" s="583">
        <v>0</v>
      </c>
      <c r="BZ53" s="583">
        <v>0</v>
      </c>
      <c r="CA53" s="581">
        <v>0</v>
      </c>
      <c r="CB53" s="582">
        <v>0</v>
      </c>
      <c r="CC53" s="16"/>
      <c r="CD53" s="6" t="s">
        <v>339</v>
      </c>
      <c r="CE53" s="683">
        <v>0</v>
      </c>
      <c r="CF53" s="541">
        <v>0</v>
      </c>
      <c r="CG53" s="542">
        <v>0</v>
      </c>
      <c r="CH53" s="542">
        <v>0</v>
      </c>
      <c r="CI53" s="542">
        <v>0</v>
      </c>
      <c r="CJ53" s="542">
        <v>0</v>
      </c>
      <c r="CK53" s="542">
        <v>0</v>
      </c>
      <c r="CL53" s="542">
        <v>0</v>
      </c>
      <c r="CM53" s="542">
        <v>0</v>
      </c>
      <c r="CN53" s="542">
        <v>0</v>
      </c>
      <c r="CO53" s="542">
        <v>0</v>
      </c>
      <c r="CP53" s="542">
        <v>0</v>
      </c>
      <c r="CQ53" s="542">
        <v>0</v>
      </c>
      <c r="CR53" s="542">
        <v>0</v>
      </c>
      <c r="CS53" s="542">
        <v>0</v>
      </c>
      <c r="CT53" s="542">
        <v>0</v>
      </c>
      <c r="CU53" s="542">
        <v>0</v>
      </c>
      <c r="CV53" s="542">
        <v>0</v>
      </c>
      <c r="CW53" s="542">
        <v>0</v>
      </c>
      <c r="CX53" s="542">
        <v>0</v>
      </c>
      <c r="CY53" s="542">
        <v>0</v>
      </c>
      <c r="CZ53" s="683">
        <v>0</v>
      </c>
      <c r="DA53" s="541">
        <v>0</v>
      </c>
      <c r="DC53" s="137" t="s">
        <v>357</v>
      </c>
      <c r="DD53" s="593">
        <v>0</v>
      </c>
      <c r="DE53" s="597">
        <v>0</v>
      </c>
      <c r="DF53" s="596">
        <v>0</v>
      </c>
      <c r="DG53" s="596">
        <v>0</v>
      </c>
      <c r="DH53" s="596">
        <v>0</v>
      </c>
      <c r="DI53" s="596">
        <v>0</v>
      </c>
      <c r="DJ53" s="596">
        <v>0</v>
      </c>
      <c r="DK53" s="596">
        <v>0</v>
      </c>
      <c r="DL53" s="596">
        <v>0</v>
      </c>
      <c r="DM53" s="596">
        <v>0</v>
      </c>
      <c r="DN53" s="596">
        <v>0</v>
      </c>
      <c r="DO53" s="596">
        <v>0</v>
      </c>
      <c r="DP53" s="596">
        <v>0</v>
      </c>
      <c r="DQ53" s="596">
        <v>0</v>
      </c>
      <c r="DR53" s="596">
        <v>0</v>
      </c>
      <c r="DS53" s="596">
        <v>0</v>
      </c>
      <c r="DT53" s="596">
        <v>0</v>
      </c>
      <c r="DU53" s="596">
        <v>0</v>
      </c>
      <c r="DV53" s="596">
        <v>0</v>
      </c>
      <c r="DW53" s="596">
        <v>0</v>
      </c>
      <c r="DX53" s="596">
        <v>0</v>
      </c>
      <c r="DY53" s="593">
        <v>0</v>
      </c>
      <c r="DZ53" s="597">
        <v>0</v>
      </c>
    </row>
    <row r="54" spans="3:130">
      <c r="C54" s="172"/>
      <c r="F54" s="6" t="s">
        <v>341</v>
      </c>
      <c r="G54" s="667">
        <v>0</v>
      </c>
      <c r="H54" s="668">
        <v>0</v>
      </c>
      <c r="I54" s="669">
        <v>0</v>
      </c>
      <c r="J54" s="669">
        <v>0</v>
      </c>
      <c r="K54" s="669">
        <v>0</v>
      </c>
      <c r="L54" s="669">
        <v>0</v>
      </c>
      <c r="M54" s="669">
        <v>0</v>
      </c>
      <c r="N54" s="669">
        <v>0</v>
      </c>
      <c r="O54" s="669">
        <v>0</v>
      </c>
      <c r="P54" s="669">
        <v>0</v>
      </c>
      <c r="Q54" s="669">
        <v>0</v>
      </c>
      <c r="R54" s="669">
        <v>0</v>
      </c>
      <c r="S54" s="669">
        <v>0</v>
      </c>
      <c r="T54" s="669">
        <v>0</v>
      </c>
      <c r="U54" s="669">
        <v>0</v>
      </c>
      <c r="V54" s="669">
        <v>0</v>
      </c>
      <c r="W54" s="669">
        <v>0</v>
      </c>
      <c r="X54" s="669">
        <v>0</v>
      </c>
      <c r="Y54" s="669">
        <v>0</v>
      </c>
      <c r="Z54" s="669">
        <v>0</v>
      </c>
      <c r="AA54" s="669">
        <v>0</v>
      </c>
      <c r="AB54" s="667">
        <v>0</v>
      </c>
      <c r="AC54" s="589">
        <v>0</v>
      </c>
      <c r="AD54" s="18"/>
      <c r="AE54" s="6" t="s">
        <v>340</v>
      </c>
      <c r="AF54" s="683">
        <v>0</v>
      </c>
      <c r="AG54" s="541">
        <v>0</v>
      </c>
      <c r="AH54" s="542">
        <v>0</v>
      </c>
      <c r="AI54" s="542">
        <v>0</v>
      </c>
      <c r="AJ54" s="542">
        <v>0</v>
      </c>
      <c r="AK54" s="542">
        <v>0</v>
      </c>
      <c r="AL54" s="542">
        <v>0</v>
      </c>
      <c r="AM54" s="542">
        <v>0</v>
      </c>
      <c r="AN54" s="542">
        <v>0</v>
      </c>
      <c r="AO54" s="544">
        <v>0</v>
      </c>
      <c r="AP54" s="544">
        <v>0</v>
      </c>
      <c r="AQ54" s="544">
        <v>0</v>
      </c>
      <c r="AR54" s="544">
        <v>0</v>
      </c>
      <c r="AS54" s="544">
        <v>0</v>
      </c>
      <c r="AT54" s="544">
        <v>0</v>
      </c>
      <c r="AU54" s="544">
        <v>0</v>
      </c>
      <c r="AV54" s="544">
        <v>0</v>
      </c>
      <c r="AW54" s="544">
        <v>0</v>
      </c>
      <c r="AX54" s="544">
        <v>0</v>
      </c>
      <c r="AY54" s="544">
        <v>0</v>
      </c>
      <c r="AZ54" s="544">
        <v>0</v>
      </c>
      <c r="BA54" s="683">
        <v>0</v>
      </c>
      <c r="BB54" s="541">
        <v>0</v>
      </c>
      <c r="BC54" s="5"/>
      <c r="BD54" s="5"/>
      <c r="BE54" s="6" t="s">
        <v>340</v>
      </c>
      <c r="BF54" s="581">
        <v>0</v>
      </c>
      <c r="BG54" s="582">
        <v>0</v>
      </c>
      <c r="BH54" s="583">
        <v>0</v>
      </c>
      <c r="BI54" s="583">
        <v>0</v>
      </c>
      <c r="BJ54" s="583">
        <v>0</v>
      </c>
      <c r="BK54" s="583">
        <v>0</v>
      </c>
      <c r="BL54" s="583">
        <v>0</v>
      </c>
      <c r="BM54" s="583">
        <v>0</v>
      </c>
      <c r="BN54" s="583">
        <v>0</v>
      </c>
      <c r="BO54" s="583">
        <v>0</v>
      </c>
      <c r="BP54" s="583">
        <v>0</v>
      </c>
      <c r="BQ54" s="583">
        <v>0</v>
      </c>
      <c r="BR54" s="583">
        <v>0</v>
      </c>
      <c r="BS54" s="583">
        <v>0</v>
      </c>
      <c r="BT54" s="583">
        <v>0</v>
      </c>
      <c r="BU54" s="583">
        <v>0</v>
      </c>
      <c r="BV54" s="583">
        <v>0</v>
      </c>
      <c r="BW54" s="583">
        <v>0</v>
      </c>
      <c r="BX54" s="583">
        <v>0</v>
      </c>
      <c r="BY54" s="583">
        <v>0</v>
      </c>
      <c r="BZ54" s="583">
        <v>0</v>
      </c>
      <c r="CA54" s="581">
        <v>0</v>
      </c>
      <c r="CB54" s="582">
        <v>0</v>
      </c>
      <c r="CC54" s="16"/>
      <c r="CD54" s="6" t="s">
        <v>340</v>
      </c>
      <c r="CE54" s="683">
        <v>0</v>
      </c>
      <c r="CF54" s="541">
        <v>0</v>
      </c>
      <c r="CG54" s="542">
        <v>0</v>
      </c>
      <c r="CH54" s="542">
        <v>0</v>
      </c>
      <c r="CI54" s="542">
        <v>0</v>
      </c>
      <c r="CJ54" s="542">
        <v>0</v>
      </c>
      <c r="CK54" s="542">
        <v>0</v>
      </c>
      <c r="CL54" s="542">
        <v>0</v>
      </c>
      <c r="CM54" s="542">
        <v>0</v>
      </c>
      <c r="CN54" s="542">
        <v>0</v>
      </c>
      <c r="CO54" s="542">
        <v>0</v>
      </c>
      <c r="CP54" s="542">
        <v>0</v>
      </c>
      <c r="CQ54" s="542">
        <v>0</v>
      </c>
      <c r="CR54" s="542">
        <v>0</v>
      </c>
      <c r="CS54" s="542">
        <v>0</v>
      </c>
      <c r="CT54" s="542">
        <v>0</v>
      </c>
      <c r="CU54" s="542">
        <v>0</v>
      </c>
      <c r="CV54" s="542">
        <v>0</v>
      </c>
      <c r="CW54" s="542">
        <v>0</v>
      </c>
      <c r="CX54" s="542">
        <v>0</v>
      </c>
      <c r="CY54" s="542">
        <v>0</v>
      </c>
      <c r="CZ54" s="683">
        <v>0</v>
      </c>
      <c r="DA54" s="541">
        <v>0</v>
      </c>
      <c r="DC54" s="137" t="s">
        <v>358</v>
      </c>
      <c r="DD54" s="593">
        <v>0</v>
      </c>
      <c r="DE54" s="597">
        <v>0</v>
      </c>
      <c r="DF54" s="596">
        <v>0</v>
      </c>
      <c r="DG54" s="596">
        <v>0</v>
      </c>
      <c r="DH54" s="596">
        <v>0</v>
      </c>
      <c r="DI54" s="596">
        <v>0</v>
      </c>
      <c r="DJ54" s="596">
        <v>0</v>
      </c>
      <c r="DK54" s="596">
        <v>0</v>
      </c>
      <c r="DL54" s="596">
        <v>0</v>
      </c>
      <c r="DM54" s="596">
        <v>0</v>
      </c>
      <c r="DN54" s="596">
        <v>0</v>
      </c>
      <c r="DO54" s="596">
        <v>0</v>
      </c>
      <c r="DP54" s="596">
        <v>0</v>
      </c>
      <c r="DQ54" s="596">
        <v>0</v>
      </c>
      <c r="DR54" s="596">
        <v>0</v>
      </c>
      <c r="DS54" s="596">
        <v>0</v>
      </c>
      <c r="DT54" s="596">
        <v>0</v>
      </c>
      <c r="DU54" s="596">
        <v>0</v>
      </c>
      <c r="DV54" s="596">
        <v>0</v>
      </c>
      <c r="DW54" s="596">
        <v>0</v>
      </c>
      <c r="DX54" s="596">
        <v>0</v>
      </c>
      <c r="DY54" s="593">
        <v>0</v>
      </c>
      <c r="DZ54" s="597">
        <v>0</v>
      </c>
    </row>
    <row r="55" spans="3:130">
      <c r="C55" s="172"/>
      <c r="F55" s="6" t="s">
        <v>342</v>
      </c>
      <c r="G55" s="667">
        <v>0</v>
      </c>
      <c r="H55" s="668">
        <v>0</v>
      </c>
      <c r="I55" s="669">
        <v>0</v>
      </c>
      <c r="J55" s="669">
        <v>0</v>
      </c>
      <c r="K55" s="669">
        <v>0</v>
      </c>
      <c r="L55" s="669">
        <v>0</v>
      </c>
      <c r="M55" s="669">
        <v>0</v>
      </c>
      <c r="N55" s="669">
        <v>0</v>
      </c>
      <c r="O55" s="669">
        <v>0</v>
      </c>
      <c r="P55" s="669">
        <v>0</v>
      </c>
      <c r="Q55" s="669">
        <v>0</v>
      </c>
      <c r="R55" s="669">
        <v>0</v>
      </c>
      <c r="S55" s="669">
        <v>0</v>
      </c>
      <c r="T55" s="669">
        <v>0</v>
      </c>
      <c r="U55" s="669">
        <v>0</v>
      </c>
      <c r="V55" s="669">
        <v>0</v>
      </c>
      <c r="W55" s="669">
        <v>0</v>
      </c>
      <c r="X55" s="669">
        <v>0</v>
      </c>
      <c r="Y55" s="669">
        <v>0</v>
      </c>
      <c r="Z55" s="669">
        <v>0</v>
      </c>
      <c r="AA55" s="669">
        <v>0</v>
      </c>
      <c r="AB55" s="667">
        <v>0</v>
      </c>
      <c r="AC55" s="589">
        <v>0</v>
      </c>
      <c r="AD55" s="18"/>
      <c r="AE55" s="6" t="s">
        <v>343</v>
      </c>
      <c r="AF55" s="683">
        <v>0</v>
      </c>
      <c r="AG55" s="684">
        <v>0</v>
      </c>
      <c r="AH55" s="542">
        <v>0</v>
      </c>
      <c r="AI55" s="542">
        <v>0</v>
      </c>
      <c r="AJ55" s="542">
        <v>0</v>
      </c>
      <c r="AK55" s="542">
        <v>0</v>
      </c>
      <c r="AL55" s="542">
        <v>0</v>
      </c>
      <c r="AM55" s="542">
        <v>0</v>
      </c>
      <c r="AN55" s="542">
        <v>0</v>
      </c>
      <c r="AO55" s="544">
        <v>0</v>
      </c>
      <c r="AP55" s="544">
        <v>0</v>
      </c>
      <c r="AQ55" s="544">
        <v>0</v>
      </c>
      <c r="AR55" s="544">
        <v>0</v>
      </c>
      <c r="AS55" s="544">
        <v>0</v>
      </c>
      <c r="AT55" s="544">
        <v>0</v>
      </c>
      <c r="AU55" s="544">
        <v>0</v>
      </c>
      <c r="AV55" s="544">
        <v>0</v>
      </c>
      <c r="AW55" s="544">
        <v>0</v>
      </c>
      <c r="AX55" s="544">
        <v>0</v>
      </c>
      <c r="AY55" s="542">
        <v>0</v>
      </c>
      <c r="AZ55" s="542">
        <v>0</v>
      </c>
      <c r="BA55" s="683">
        <v>0</v>
      </c>
      <c r="BB55" s="541">
        <v>0</v>
      </c>
      <c r="BC55" s="5"/>
      <c r="BD55" s="5"/>
      <c r="BE55" s="6" t="s">
        <v>341</v>
      </c>
      <c r="BF55" s="581">
        <v>0</v>
      </c>
      <c r="BG55" s="582">
        <v>0</v>
      </c>
      <c r="BH55" s="583">
        <v>0</v>
      </c>
      <c r="BI55" s="583">
        <v>0</v>
      </c>
      <c r="BJ55" s="583">
        <v>0</v>
      </c>
      <c r="BK55" s="583">
        <v>0</v>
      </c>
      <c r="BL55" s="583">
        <v>0</v>
      </c>
      <c r="BM55" s="583">
        <v>0</v>
      </c>
      <c r="BN55" s="583">
        <v>0</v>
      </c>
      <c r="BO55" s="583">
        <v>0</v>
      </c>
      <c r="BP55" s="583">
        <v>0</v>
      </c>
      <c r="BQ55" s="583">
        <v>0</v>
      </c>
      <c r="BR55" s="583">
        <v>0</v>
      </c>
      <c r="BS55" s="583">
        <v>0</v>
      </c>
      <c r="BT55" s="583">
        <v>0</v>
      </c>
      <c r="BU55" s="583">
        <v>0</v>
      </c>
      <c r="BV55" s="583">
        <v>0</v>
      </c>
      <c r="BW55" s="583">
        <v>0</v>
      </c>
      <c r="BX55" s="583">
        <v>0</v>
      </c>
      <c r="BY55" s="583">
        <v>0</v>
      </c>
      <c r="BZ55" s="583">
        <v>0</v>
      </c>
      <c r="CA55" s="581">
        <v>0</v>
      </c>
      <c r="CB55" s="582">
        <v>0</v>
      </c>
      <c r="CC55" s="16"/>
      <c r="CD55" s="6" t="s">
        <v>341</v>
      </c>
      <c r="CE55" s="683">
        <v>0</v>
      </c>
      <c r="CF55" s="541">
        <v>0</v>
      </c>
      <c r="CG55" s="542">
        <v>0</v>
      </c>
      <c r="CH55" s="542">
        <v>0</v>
      </c>
      <c r="CI55" s="542">
        <v>0</v>
      </c>
      <c r="CJ55" s="542">
        <v>0</v>
      </c>
      <c r="CK55" s="542">
        <v>0</v>
      </c>
      <c r="CL55" s="542">
        <v>0</v>
      </c>
      <c r="CM55" s="542">
        <v>0</v>
      </c>
      <c r="CN55" s="542">
        <v>0</v>
      </c>
      <c r="CO55" s="542">
        <v>0</v>
      </c>
      <c r="CP55" s="542">
        <v>0</v>
      </c>
      <c r="CQ55" s="542">
        <v>0</v>
      </c>
      <c r="CR55" s="542">
        <v>0</v>
      </c>
      <c r="CS55" s="542">
        <v>0</v>
      </c>
      <c r="CT55" s="542">
        <v>0</v>
      </c>
      <c r="CU55" s="542">
        <v>0</v>
      </c>
      <c r="CV55" s="542">
        <v>0</v>
      </c>
      <c r="CW55" s="542">
        <v>0</v>
      </c>
      <c r="CX55" s="542">
        <v>0</v>
      </c>
      <c r="CY55" s="542">
        <v>0</v>
      </c>
      <c r="CZ55" s="683">
        <v>0</v>
      </c>
      <c r="DA55" s="541">
        <v>0</v>
      </c>
      <c r="DC55" s="137" t="s">
        <v>359</v>
      </c>
      <c r="DD55" s="593">
        <v>0</v>
      </c>
      <c r="DE55" s="597">
        <v>0</v>
      </c>
      <c r="DF55" s="596">
        <v>0</v>
      </c>
      <c r="DG55" s="596">
        <v>0</v>
      </c>
      <c r="DH55" s="596">
        <v>0</v>
      </c>
      <c r="DI55" s="596">
        <v>0</v>
      </c>
      <c r="DJ55" s="596">
        <v>0</v>
      </c>
      <c r="DK55" s="596">
        <v>0</v>
      </c>
      <c r="DL55" s="596">
        <v>0</v>
      </c>
      <c r="DM55" s="596">
        <v>0</v>
      </c>
      <c r="DN55" s="596">
        <v>0</v>
      </c>
      <c r="DO55" s="596">
        <v>0</v>
      </c>
      <c r="DP55" s="596">
        <v>0</v>
      </c>
      <c r="DQ55" s="596">
        <v>0</v>
      </c>
      <c r="DR55" s="596">
        <v>0</v>
      </c>
      <c r="DS55" s="596">
        <v>0</v>
      </c>
      <c r="DT55" s="596">
        <v>0</v>
      </c>
      <c r="DU55" s="596">
        <v>0</v>
      </c>
      <c r="DV55" s="596">
        <v>0</v>
      </c>
      <c r="DW55" s="596">
        <v>0</v>
      </c>
      <c r="DX55" s="596">
        <v>0</v>
      </c>
      <c r="DY55" s="593">
        <v>0</v>
      </c>
      <c r="DZ55" s="597">
        <v>0</v>
      </c>
    </row>
    <row r="56" spans="3:130">
      <c r="C56" s="172"/>
      <c r="F56" s="6" t="s">
        <v>344</v>
      </c>
      <c r="G56" s="667">
        <v>0</v>
      </c>
      <c r="H56" s="668">
        <v>0</v>
      </c>
      <c r="I56" s="669">
        <v>0</v>
      </c>
      <c r="J56" s="669">
        <v>0</v>
      </c>
      <c r="K56" s="669">
        <v>0</v>
      </c>
      <c r="L56" s="669">
        <v>0</v>
      </c>
      <c r="M56" s="669">
        <v>0</v>
      </c>
      <c r="N56" s="669">
        <v>0</v>
      </c>
      <c r="O56" s="669">
        <v>0</v>
      </c>
      <c r="P56" s="669">
        <v>0</v>
      </c>
      <c r="Q56" s="669">
        <v>0</v>
      </c>
      <c r="R56" s="669">
        <v>0</v>
      </c>
      <c r="S56" s="669">
        <v>0</v>
      </c>
      <c r="T56" s="669">
        <v>0</v>
      </c>
      <c r="U56" s="669">
        <v>0</v>
      </c>
      <c r="V56" s="669">
        <v>0</v>
      </c>
      <c r="W56" s="669">
        <v>0</v>
      </c>
      <c r="X56" s="669">
        <v>0</v>
      </c>
      <c r="Y56" s="669">
        <v>0</v>
      </c>
      <c r="Z56" s="669">
        <v>0</v>
      </c>
      <c r="AA56" s="669">
        <v>0</v>
      </c>
      <c r="AB56" s="667">
        <v>0</v>
      </c>
      <c r="AC56" s="589">
        <v>0</v>
      </c>
      <c r="AD56" s="18"/>
      <c r="AE56" s="6" t="s">
        <v>345</v>
      </c>
      <c r="AF56" s="683">
        <v>0</v>
      </c>
      <c r="AG56" s="541">
        <v>0</v>
      </c>
      <c r="AH56" s="542">
        <v>0</v>
      </c>
      <c r="AI56" s="544">
        <v>0</v>
      </c>
      <c r="AJ56" s="542">
        <v>0</v>
      </c>
      <c r="AK56" s="542">
        <v>0</v>
      </c>
      <c r="AL56" s="542">
        <v>0</v>
      </c>
      <c r="AM56" s="542">
        <v>0</v>
      </c>
      <c r="AN56" s="542">
        <v>0</v>
      </c>
      <c r="AO56" s="544">
        <v>0</v>
      </c>
      <c r="AP56" s="544">
        <v>0</v>
      </c>
      <c r="AQ56" s="544">
        <v>0</v>
      </c>
      <c r="AR56" s="544">
        <v>0</v>
      </c>
      <c r="AS56" s="544">
        <v>0</v>
      </c>
      <c r="AT56" s="544">
        <v>0</v>
      </c>
      <c r="AU56" s="544">
        <v>0</v>
      </c>
      <c r="AV56" s="544">
        <v>0</v>
      </c>
      <c r="AW56" s="544">
        <v>0</v>
      </c>
      <c r="AX56" s="544">
        <v>0</v>
      </c>
      <c r="AY56" s="542">
        <v>0</v>
      </c>
      <c r="AZ56" s="542">
        <v>0</v>
      </c>
      <c r="BA56" s="683">
        <v>0</v>
      </c>
      <c r="BB56" s="541">
        <v>0</v>
      </c>
      <c r="BC56" s="5"/>
      <c r="BD56" s="5"/>
      <c r="BE56" s="6" t="s">
        <v>342</v>
      </c>
      <c r="BF56" s="581">
        <v>0</v>
      </c>
      <c r="BG56" s="582">
        <v>0</v>
      </c>
      <c r="BH56" s="583">
        <v>0</v>
      </c>
      <c r="BI56" s="583">
        <v>0</v>
      </c>
      <c r="BJ56" s="583">
        <v>0</v>
      </c>
      <c r="BK56" s="583">
        <v>0</v>
      </c>
      <c r="BL56" s="583">
        <v>0</v>
      </c>
      <c r="BM56" s="583">
        <v>0</v>
      </c>
      <c r="BN56" s="583">
        <v>0</v>
      </c>
      <c r="BO56" s="583">
        <v>0</v>
      </c>
      <c r="BP56" s="583">
        <v>0</v>
      </c>
      <c r="BQ56" s="583">
        <v>0</v>
      </c>
      <c r="BR56" s="583">
        <v>0</v>
      </c>
      <c r="BS56" s="583">
        <v>0</v>
      </c>
      <c r="BT56" s="583">
        <v>0</v>
      </c>
      <c r="BU56" s="583">
        <v>0</v>
      </c>
      <c r="BV56" s="583">
        <v>0</v>
      </c>
      <c r="BW56" s="583">
        <v>0</v>
      </c>
      <c r="BX56" s="583">
        <v>0</v>
      </c>
      <c r="BY56" s="583">
        <v>0</v>
      </c>
      <c r="BZ56" s="583">
        <v>0</v>
      </c>
      <c r="CA56" s="581">
        <v>0</v>
      </c>
      <c r="CB56" s="582">
        <v>0</v>
      </c>
      <c r="CC56" s="16"/>
      <c r="CD56" s="6" t="s">
        <v>342</v>
      </c>
      <c r="CE56" s="683">
        <v>0</v>
      </c>
      <c r="CF56" s="541">
        <v>0</v>
      </c>
      <c r="CG56" s="542">
        <v>0</v>
      </c>
      <c r="CH56" s="542">
        <v>0</v>
      </c>
      <c r="CI56" s="542">
        <v>0</v>
      </c>
      <c r="CJ56" s="542">
        <v>0</v>
      </c>
      <c r="CK56" s="542">
        <v>0</v>
      </c>
      <c r="CL56" s="542">
        <v>0</v>
      </c>
      <c r="CM56" s="542">
        <v>0</v>
      </c>
      <c r="CN56" s="542">
        <v>0</v>
      </c>
      <c r="CO56" s="542">
        <v>0</v>
      </c>
      <c r="CP56" s="542">
        <v>0</v>
      </c>
      <c r="CQ56" s="542">
        <v>0</v>
      </c>
      <c r="CR56" s="542">
        <v>0</v>
      </c>
      <c r="CS56" s="542">
        <v>0</v>
      </c>
      <c r="CT56" s="542">
        <v>0</v>
      </c>
      <c r="CU56" s="542">
        <v>0</v>
      </c>
      <c r="CV56" s="542">
        <v>0</v>
      </c>
      <c r="CW56" s="542">
        <v>0</v>
      </c>
      <c r="CX56" s="542">
        <v>0</v>
      </c>
      <c r="CY56" s="542">
        <v>0</v>
      </c>
      <c r="CZ56" s="683">
        <v>0</v>
      </c>
      <c r="DA56" s="541">
        <v>0</v>
      </c>
      <c r="DC56" s="137" t="s">
        <v>360</v>
      </c>
      <c r="DD56" s="593">
        <v>0</v>
      </c>
      <c r="DE56" s="597">
        <v>0</v>
      </c>
      <c r="DF56" s="596">
        <v>0</v>
      </c>
      <c r="DG56" s="596">
        <v>0</v>
      </c>
      <c r="DH56" s="596">
        <v>0</v>
      </c>
      <c r="DI56" s="596">
        <v>0</v>
      </c>
      <c r="DJ56" s="596">
        <v>0</v>
      </c>
      <c r="DK56" s="596">
        <v>0</v>
      </c>
      <c r="DL56" s="596">
        <v>0</v>
      </c>
      <c r="DM56" s="596">
        <v>0</v>
      </c>
      <c r="DN56" s="596">
        <v>0</v>
      </c>
      <c r="DO56" s="596">
        <v>0</v>
      </c>
      <c r="DP56" s="596">
        <v>0</v>
      </c>
      <c r="DQ56" s="596">
        <v>0</v>
      </c>
      <c r="DR56" s="596">
        <v>0</v>
      </c>
      <c r="DS56" s="596">
        <v>0</v>
      </c>
      <c r="DT56" s="596">
        <v>0</v>
      </c>
      <c r="DU56" s="596">
        <v>0</v>
      </c>
      <c r="DV56" s="596">
        <v>0</v>
      </c>
      <c r="DW56" s="596">
        <v>0</v>
      </c>
      <c r="DX56" s="596">
        <v>0</v>
      </c>
      <c r="DY56" s="593">
        <v>0</v>
      </c>
      <c r="DZ56" s="597">
        <v>0</v>
      </c>
    </row>
    <row r="57" spans="3:130">
      <c r="C57" s="172"/>
      <c r="F57" s="6" t="s">
        <v>346</v>
      </c>
      <c r="G57" s="667">
        <v>0</v>
      </c>
      <c r="H57" s="668">
        <v>0</v>
      </c>
      <c r="I57" s="669">
        <v>0</v>
      </c>
      <c r="J57" s="669">
        <v>0</v>
      </c>
      <c r="K57" s="669">
        <v>0</v>
      </c>
      <c r="L57" s="669">
        <v>0</v>
      </c>
      <c r="M57" s="669">
        <v>0</v>
      </c>
      <c r="N57" s="669">
        <v>0</v>
      </c>
      <c r="O57" s="669">
        <v>0</v>
      </c>
      <c r="P57" s="669">
        <v>0</v>
      </c>
      <c r="Q57" s="669">
        <v>0</v>
      </c>
      <c r="R57" s="669">
        <v>0</v>
      </c>
      <c r="S57" s="669">
        <v>0</v>
      </c>
      <c r="T57" s="669">
        <v>0</v>
      </c>
      <c r="U57" s="669">
        <v>0</v>
      </c>
      <c r="V57" s="669">
        <v>0</v>
      </c>
      <c r="W57" s="669">
        <v>0</v>
      </c>
      <c r="X57" s="669">
        <v>0</v>
      </c>
      <c r="Y57" s="669">
        <v>0</v>
      </c>
      <c r="Z57" s="669">
        <v>0</v>
      </c>
      <c r="AA57" s="669">
        <v>0</v>
      </c>
      <c r="AB57" s="667">
        <v>0</v>
      </c>
      <c r="AC57" s="589">
        <v>0</v>
      </c>
      <c r="AD57" s="18"/>
      <c r="AE57" s="6" t="s">
        <v>347</v>
      </c>
      <c r="AF57" s="683">
        <v>0</v>
      </c>
      <c r="AG57" s="541">
        <v>0</v>
      </c>
      <c r="AH57" s="544">
        <v>0</v>
      </c>
      <c r="AI57" s="542">
        <v>0</v>
      </c>
      <c r="AJ57" s="542">
        <v>0</v>
      </c>
      <c r="AK57" s="542">
        <v>0</v>
      </c>
      <c r="AL57" s="542">
        <v>0</v>
      </c>
      <c r="AM57" s="542">
        <v>0</v>
      </c>
      <c r="AN57" s="542">
        <v>0</v>
      </c>
      <c r="AO57" s="544">
        <v>0</v>
      </c>
      <c r="AP57" s="544">
        <v>0</v>
      </c>
      <c r="AQ57" s="544">
        <v>0</v>
      </c>
      <c r="AR57" s="544">
        <v>0</v>
      </c>
      <c r="AS57" s="544">
        <v>0</v>
      </c>
      <c r="AT57" s="544">
        <v>0</v>
      </c>
      <c r="AU57" s="544">
        <v>0</v>
      </c>
      <c r="AV57" s="544">
        <v>0</v>
      </c>
      <c r="AW57" s="544">
        <v>0</v>
      </c>
      <c r="AX57" s="544">
        <v>0</v>
      </c>
      <c r="AY57" s="542">
        <v>0</v>
      </c>
      <c r="AZ57" s="542">
        <v>0</v>
      </c>
      <c r="BA57" s="683">
        <v>0</v>
      </c>
      <c r="BB57" s="541">
        <v>0</v>
      </c>
      <c r="BC57" s="5"/>
      <c r="BD57" s="5"/>
      <c r="BE57" s="6" t="s">
        <v>344</v>
      </c>
      <c r="BF57" s="581">
        <v>0</v>
      </c>
      <c r="BG57" s="582">
        <v>0</v>
      </c>
      <c r="BH57" s="583">
        <v>0</v>
      </c>
      <c r="BI57" s="583">
        <v>0</v>
      </c>
      <c r="BJ57" s="583">
        <v>0</v>
      </c>
      <c r="BK57" s="583">
        <v>0</v>
      </c>
      <c r="BL57" s="583">
        <v>0</v>
      </c>
      <c r="BM57" s="583">
        <v>0</v>
      </c>
      <c r="BN57" s="583">
        <v>0</v>
      </c>
      <c r="BO57" s="583">
        <v>0</v>
      </c>
      <c r="BP57" s="583">
        <v>0</v>
      </c>
      <c r="BQ57" s="583">
        <v>0</v>
      </c>
      <c r="BR57" s="583">
        <v>0</v>
      </c>
      <c r="BS57" s="583">
        <v>0</v>
      </c>
      <c r="BT57" s="583">
        <v>0</v>
      </c>
      <c r="BU57" s="583">
        <v>0</v>
      </c>
      <c r="BV57" s="583">
        <v>0</v>
      </c>
      <c r="BW57" s="583">
        <v>0</v>
      </c>
      <c r="BX57" s="583">
        <v>0</v>
      </c>
      <c r="BY57" s="583">
        <v>0</v>
      </c>
      <c r="BZ57" s="583">
        <v>0</v>
      </c>
      <c r="CA57" s="581">
        <v>0</v>
      </c>
      <c r="CB57" s="582">
        <v>0</v>
      </c>
      <c r="CC57" s="16"/>
      <c r="CD57" s="6" t="s">
        <v>344</v>
      </c>
      <c r="CE57" s="683">
        <v>0</v>
      </c>
      <c r="CF57" s="541">
        <v>0</v>
      </c>
      <c r="CG57" s="542">
        <v>0</v>
      </c>
      <c r="CH57" s="542">
        <v>0</v>
      </c>
      <c r="CI57" s="542">
        <v>0</v>
      </c>
      <c r="CJ57" s="542">
        <v>0</v>
      </c>
      <c r="CK57" s="542">
        <v>0</v>
      </c>
      <c r="CL57" s="542">
        <v>0</v>
      </c>
      <c r="CM57" s="542">
        <v>0</v>
      </c>
      <c r="CN57" s="542">
        <v>0</v>
      </c>
      <c r="CO57" s="542">
        <v>0</v>
      </c>
      <c r="CP57" s="542">
        <v>0</v>
      </c>
      <c r="CQ57" s="542">
        <v>0</v>
      </c>
      <c r="CR57" s="542">
        <v>0</v>
      </c>
      <c r="CS57" s="542">
        <v>0</v>
      </c>
      <c r="CT57" s="542">
        <v>0</v>
      </c>
      <c r="CU57" s="542">
        <v>0</v>
      </c>
      <c r="CV57" s="542">
        <v>0</v>
      </c>
      <c r="CW57" s="542">
        <v>0</v>
      </c>
      <c r="CX57" s="542">
        <v>0</v>
      </c>
      <c r="CY57" s="542">
        <v>0</v>
      </c>
      <c r="CZ57" s="683">
        <v>0</v>
      </c>
      <c r="DA57" s="541">
        <v>0</v>
      </c>
      <c r="DC57" s="137" t="s">
        <v>361</v>
      </c>
      <c r="DD57" s="593">
        <v>0</v>
      </c>
      <c r="DE57" s="597">
        <v>0</v>
      </c>
      <c r="DF57" s="596">
        <v>0</v>
      </c>
      <c r="DG57" s="596">
        <v>0</v>
      </c>
      <c r="DH57" s="596">
        <v>0</v>
      </c>
      <c r="DI57" s="596">
        <v>0</v>
      </c>
      <c r="DJ57" s="596">
        <v>0</v>
      </c>
      <c r="DK57" s="596">
        <v>0</v>
      </c>
      <c r="DL57" s="596">
        <v>0</v>
      </c>
      <c r="DM57" s="596">
        <v>0</v>
      </c>
      <c r="DN57" s="596">
        <v>0</v>
      </c>
      <c r="DO57" s="596">
        <v>0</v>
      </c>
      <c r="DP57" s="596">
        <v>0</v>
      </c>
      <c r="DQ57" s="596">
        <v>0</v>
      </c>
      <c r="DR57" s="596">
        <v>0</v>
      </c>
      <c r="DS57" s="596">
        <v>0</v>
      </c>
      <c r="DT57" s="596">
        <v>0</v>
      </c>
      <c r="DU57" s="596">
        <v>0</v>
      </c>
      <c r="DV57" s="596">
        <v>0</v>
      </c>
      <c r="DW57" s="596">
        <v>0</v>
      </c>
      <c r="DX57" s="596">
        <v>0</v>
      </c>
      <c r="DY57" s="593">
        <v>0</v>
      </c>
      <c r="DZ57" s="597">
        <v>0</v>
      </c>
    </row>
    <row r="58" spans="3:130">
      <c r="C58" s="172"/>
      <c r="F58" s="1" t="s">
        <v>349</v>
      </c>
      <c r="G58" s="587">
        <v>0</v>
      </c>
      <c r="H58" s="533">
        <v>0</v>
      </c>
      <c r="I58" s="534">
        <v>0</v>
      </c>
      <c r="J58" s="534">
        <v>0</v>
      </c>
      <c r="K58" s="534">
        <v>0</v>
      </c>
      <c r="L58" s="534">
        <v>0</v>
      </c>
      <c r="M58" s="534">
        <v>0</v>
      </c>
      <c r="N58" s="534">
        <v>0</v>
      </c>
      <c r="O58" s="534">
        <v>0</v>
      </c>
      <c r="P58" s="534">
        <v>0</v>
      </c>
      <c r="Q58" s="534">
        <v>0</v>
      </c>
      <c r="R58" s="534">
        <v>0</v>
      </c>
      <c r="S58" s="534">
        <v>0</v>
      </c>
      <c r="T58" s="534">
        <v>0</v>
      </c>
      <c r="U58" s="534">
        <v>0</v>
      </c>
      <c r="V58" s="534">
        <v>0</v>
      </c>
      <c r="W58" s="534">
        <v>0</v>
      </c>
      <c r="X58" s="534">
        <v>0</v>
      </c>
      <c r="Y58" s="534">
        <v>0</v>
      </c>
      <c r="Z58" s="534">
        <v>0</v>
      </c>
      <c r="AA58" s="534">
        <v>0</v>
      </c>
      <c r="AB58" s="588">
        <v>0</v>
      </c>
      <c r="AC58" s="589">
        <v>0</v>
      </c>
      <c r="AD58" s="18"/>
      <c r="AE58" s="6" t="s">
        <v>350</v>
      </c>
      <c r="AF58" s="683">
        <v>0</v>
      </c>
      <c r="AG58" s="541">
        <v>0</v>
      </c>
      <c r="AH58" s="542">
        <v>0</v>
      </c>
      <c r="AI58" s="542">
        <v>0</v>
      </c>
      <c r="AJ58" s="542">
        <v>0</v>
      </c>
      <c r="AK58" s="542">
        <v>0</v>
      </c>
      <c r="AL58" s="542">
        <v>0</v>
      </c>
      <c r="AM58" s="542">
        <v>0</v>
      </c>
      <c r="AN58" s="542">
        <v>0</v>
      </c>
      <c r="AO58" s="544">
        <v>0</v>
      </c>
      <c r="AP58" s="544">
        <v>0</v>
      </c>
      <c r="AQ58" s="544">
        <v>0</v>
      </c>
      <c r="AR58" s="544">
        <v>0</v>
      </c>
      <c r="AS58" s="544">
        <v>0</v>
      </c>
      <c r="AT58" s="544">
        <v>0</v>
      </c>
      <c r="AU58" s="544">
        <v>0</v>
      </c>
      <c r="AV58" s="544">
        <v>0</v>
      </c>
      <c r="AW58" s="544">
        <v>0</v>
      </c>
      <c r="AX58" s="544">
        <v>0</v>
      </c>
      <c r="AY58" s="544">
        <v>0</v>
      </c>
      <c r="AZ58" s="544">
        <v>0</v>
      </c>
      <c r="BA58" s="683">
        <v>0</v>
      </c>
      <c r="BB58" s="541">
        <v>0</v>
      </c>
      <c r="BC58" s="5"/>
      <c r="BD58" s="5"/>
      <c r="BE58" s="6" t="s">
        <v>346</v>
      </c>
      <c r="BF58" s="581">
        <v>0</v>
      </c>
      <c r="BG58" s="582">
        <v>0</v>
      </c>
      <c r="BH58" s="583">
        <v>0</v>
      </c>
      <c r="BI58" s="583">
        <v>0</v>
      </c>
      <c r="BJ58" s="583">
        <v>0</v>
      </c>
      <c r="BK58" s="583">
        <v>0</v>
      </c>
      <c r="BL58" s="583">
        <v>0</v>
      </c>
      <c r="BM58" s="583">
        <v>0</v>
      </c>
      <c r="BN58" s="583">
        <v>0</v>
      </c>
      <c r="BO58" s="583">
        <v>0</v>
      </c>
      <c r="BP58" s="583">
        <v>0</v>
      </c>
      <c r="BQ58" s="583">
        <v>0</v>
      </c>
      <c r="BR58" s="583">
        <v>0</v>
      </c>
      <c r="BS58" s="583">
        <v>0</v>
      </c>
      <c r="BT58" s="583">
        <v>0</v>
      </c>
      <c r="BU58" s="583">
        <v>0</v>
      </c>
      <c r="BV58" s="583">
        <v>0</v>
      </c>
      <c r="BW58" s="583">
        <v>0</v>
      </c>
      <c r="BX58" s="583">
        <v>0</v>
      </c>
      <c r="BY58" s="583">
        <v>0</v>
      </c>
      <c r="BZ58" s="583">
        <v>0</v>
      </c>
      <c r="CA58" s="581">
        <v>0</v>
      </c>
      <c r="CB58" s="582">
        <v>0</v>
      </c>
      <c r="CC58" s="16"/>
      <c r="CD58" s="6" t="s">
        <v>346</v>
      </c>
      <c r="CE58" s="683">
        <v>0</v>
      </c>
      <c r="CF58" s="541">
        <v>0</v>
      </c>
      <c r="CG58" s="542">
        <v>0</v>
      </c>
      <c r="CH58" s="542">
        <v>0</v>
      </c>
      <c r="CI58" s="542">
        <v>0</v>
      </c>
      <c r="CJ58" s="542">
        <v>0</v>
      </c>
      <c r="CK58" s="542">
        <v>0</v>
      </c>
      <c r="CL58" s="542">
        <v>0</v>
      </c>
      <c r="CM58" s="542">
        <v>0</v>
      </c>
      <c r="CN58" s="542">
        <v>0</v>
      </c>
      <c r="CO58" s="542">
        <v>0</v>
      </c>
      <c r="CP58" s="542">
        <v>0</v>
      </c>
      <c r="CQ58" s="542">
        <v>0</v>
      </c>
      <c r="CR58" s="542">
        <v>0</v>
      </c>
      <c r="CS58" s="542">
        <v>0</v>
      </c>
      <c r="CT58" s="542">
        <v>0</v>
      </c>
      <c r="CU58" s="542">
        <v>0</v>
      </c>
      <c r="CV58" s="542">
        <v>0</v>
      </c>
      <c r="CW58" s="542">
        <v>0</v>
      </c>
      <c r="CX58" s="542">
        <v>0</v>
      </c>
      <c r="CY58" s="542">
        <v>0</v>
      </c>
      <c r="CZ58" s="683">
        <v>0</v>
      </c>
      <c r="DA58" s="541">
        <v>0</v>
      </c>
      <c r="DC58" s="137" t="s">
        <v>362</v>
      </c>
      <c r="DD58" s="593">
        <v>0</v>
      </c>
      <c r="DE58" s="597">
        <v>0</v>
      </c>
      <c r="DF58" s="596">
        <v>0</v>
      </c>
      <c r="DG58" s="596">
        <v>0</v>
      </c>
      <c r="DH58" s="596">
        <v>0</v>
      </c>
      <c r="DI58" s="596">
        <v>0</v>
      </c>
      <c r="DJ58" s="596">
        <v>0</v>
      </c>
      <c r="DK58" s="596">
        <v>0</v>
      </c>
      <c r="DL58" s="596">
        <v>0</v>
      </c>
      <c r="DM58" s="596">
        <v>0</v>
      </c>
      <c r="DN58" s="596">
        <v>0</v>
      </c>
      <c r="DO58" s="596">
        <v>0</v>
      </c>
      <c r="DP58" s="596">
        <v>0</v>
      </c>
      <c r="DQ58" s="596">
        <v>0</v>
      </c>
      <c r="DR58" s="596">
        <v>0</v>
      </c>
      <c r="DS58" s="596">
        <v>0</v>
      </c>
      <c r="DT58" s="596">
        <v>0</v>
      </c>
      <c r="DU58" s="596">
        <v>0</v>
      </c>
      <c r="DV58" s="596">
        <v>0</v>
      </c>
      <c r="DW58" s="596">
        <v>0</v>
      </c>
      <c r="DX58" s="596">
        <v>0</v>
      </c>
      <c r="DY58" s="593">
        <v>0</v>
      </c>
      <c r="DZ58" s="597">
        <v>0</v>
      </c>
    </row>
    <row r="59" spans="3:130">
      <c r="C59" s="172"/>
      <c r="F59" s="15" t="s">
        <v>181</v>
      </c>
      <c r="G59" s="536">
        <v>0</v>
      </c>
      <c r="H59" s="590">
        <v>0</v>
      </c>
      <c r="I59" s="538">
        <v>0</v>
      </c>
      <c r="J59" s="538">
        <v>0</v>
      </c>
      <c r="K59" s="538">
        <v>0</v>
      </c>
      <c r="L59" s="538">
        <v>0</v>
      </c>
      <c r="M59" s="538">
        <v>0</v>
      </c>
      <c r="N59" s="538">
        <v>0</v>
      </c>
      <c r="O59" s="538">
        <v>0</v>
      </c>
      <c r="P59" s="538">
        <v>0</v>
      </c>
      <c r="Q59" s="538">
        <v>0</v>
      </c>
      <c r="R59" s="538">
        <v>0</v>
      </c>
      <c r="S59" s="538">
        <v>0</v>
      </c>
      <c r="T59" s="538">
        <v>0</v>
      </c>
      <c r="U59" s="538">
        <v>0</v>
      </c>
      <c r="V59" s="538">
        <v>0</v>
      </c>
      <c r="W59" s="538">
        <v>0</v>
      </c>
      <c r="X59" s="538">
        <v>0</v>
      </c>
      <c r="Y59" s="538">
        <v>0</v>
      </c>
      <c r="Z59" s="538">
        <v>0</v>
      </c>
      <c r="AA59" s="538">
        <v>0</v>
      </c>
      <c r="AB59" s="591" t="str">
        <v>-</v>
      </c>
      <c r="AC59" s="592" t="str">
        <v>-</v>
      </c>
      <c r="AD59" s="13"/>
      <c r="AE59" s="6" t="s">
        <v>351</v>
      </c>
      <c r="AF59" s="683">
        <v>0</v>
      </c>
      <c r="AG59" s="684">
        <v>0</v>
      </c>
      <c r="AH59" s="542">
        <v>0</v>
      </c>
      <c r="AI59" s="542">
        <v>0</v>
      </c>
      <c r="AJ59" s="542">
        <v>0</v>
      </c>
      <c r="AK59" s="542">
        <v>0</v>
      </c>
      <c r="AL59" s="542">
        <v>0</v>
      </c>
      <c r="AM59" s="542">
        <v>0</v>
      </c>
      <c r="AN59" s="542">
        <v>0</v>
      </c>
      <c r="AO59" s="544">
        <v>0</v>
      </c>
      <c r="AP59" s="544">
        <v>0</v>
      </c>
      <c r="AQ59" s="544">
        <v>0</v>
      </c>
      <c r="AR59" s="544">
        <v>0</v>
      </c>
      <c r="AS59" s="544">
        <v>0</v>
      </c>
      <c r="AT59" s="544">
        <v>0</v>
      </c>
      <c r="AU59" s="544">
        <v>0</v>
      </c>
      <c r="AV59" s="544">
        <v>0</v>
      </c>
      <c r="AW59" s="544">
        <v>0</v>
      </c>
      <c r="AX59" s="544">
        <v>0</v>
      </c>
      <c r="AY59" s="544">
        <v>0</v>
      </c>
      <c r="AZ59" s="544">
        <v>0</v>
      </c>
      <c r="BA59" s="683">
        <v>0</v>
      </c>
      <c r="BB59" s="541">
        <v>0</v>
      </c>
      <c r="BC59" s="9"/>
      <c r="BD59" s="5"/>
      <c r="BE59" s="6" t="s">
        <v>352</v>
      </c>
      <c r="BF59" s="581">
        <v>0</v>
      </c>
      <c r="BG59" s="582">
        <v>0</v>
      </c>
      <c r="BH59" s="583">
        <v>0</v>
      </c>
      <c r="BI59" s="583">
        <v>0</v>
      </c>
      <c r="BJ59" s="583">
        <v>0</v>
      </c>
      <c r="BK59" s="583">
        <v>0</v>
      </c>
      <c r="BL59" s="583">
        <v>0</v>
      </c>
      <c r="BM59" s="583">
        <v>0</v>
      </c>
      <c r="BN59" s="583">
        <v>0</v>
      </c>
      <c r="BO59" s="583">
        <v>0</v>
      </c>
      <c r="BP59" s="583">
        <v>0</v>
      </c>
      <c r="BQ59" s="583">
        <v>0</v>
      </c>
      <c r="BR59" s="583">
        <v>0</v>
      </c>
      <c r="BS59" s="583">
        <v>0</v>
      </c>
      <c r="BT59" s="583">
        <v>0</v>
      </c>
      <c r="BU59" s="583">
        <v>0</v>
      </c>
      <c r="BV59" s="583">
        <v>0</v>
      </c>
      <c r="BW59" s="583">
        <v>0</v>
      </c>
      <c r="BX59" s="583">
        <v>0</v>
      </c>
      <c r="BY59" s="583">
        <v>0</v>
      </c>
      <c r="BZ59" s="583">
        <v>0</v>
      </c>
      <c r="CA59" s="581">
        <v>0</v>
      </c>
      <c r="CB59" s="582">
        <v>0</v>
      </c>
      <c r="CC59" s="16"/>
      <c r="CD59" s="6" t="s">
        <v>352</v>
      </c>
      <c r="CE59" s="683">
        <v>0</v>
      </c>
      <c r="CF59" s="541">
        <v>0</v>
      </c>
      <c r="CG59" s="542">
        <v>0</v>
      </c>
      <c r="CH59" s="542">
        <v>0</v>
      </c>
      <c r="CI59" s="542">
        <v>0</v>
      </c>
      <c r="CJ59" s="542">
        <v>0</v>
      </c>
      <c r="CK59" s="542">
        <v>0</v>
      </c>
      <c r="CL59" s="542">
        <v>0</v>
      </c>
      <c r="CM59" s="542">
        <v>0</v>
      </c>
      <c r="CN59" s="542">
        <v>0</v>
      </c>
      <c r="CO59" s="542">
        <v>0</v>
      </c>
      <c r="CP59" s="542">
        <v>0</v>
      </c>
      <c r="CQ59" s="542">
        <v>0</v>
      </c>
      <c r="CR59" s="542">
        <v>0</v>
      </c>
      <c r="CS59" s="542">
        <v>0</v>
      </c>
      <c r="CT59" s="542">
        <v>0</v>
      </c>
      <c r="CU59" s="542">
        <v>0</v>
      </c>
      <c r="CV59" s="542">
        <v>0</v>
      </c>
      <c r="CW59" s="542">
        <v>0</v>
      </c>
      <c r="CX59" s="542">
        <v>0</v>
      </c>
      <c r="CY59" s="542">
        <v>0</v>
      </c>
      <c r="CZ59" s="683">
        <v>0</v>
      </c>
      <c r="DA59" s="541">
        <v>0</v>
      </c>
      <c r="DC59" s="137" t="s">
        <v>363</v>
      </c>
      <c r="DD59" s="593">
        <v>0</v>
      </c>
      <c r="DE59" s="597">
        <v>0</v>
      </c>
      <c r="DF59" s="596">
        <v>0</v>
      </c>
      <c r="DG59" s="596">
        <v>0</v>
      </c>
      <c r="DH59" s="596">
        <v>0</v>
      </c>
      <c r="DI59" s="596">
        <v>0</v>
      </c>
      <c r="DJ59" s="596">
        <v>0</v>
      </c>
      <c r="DK59" s="596">
        <v>0</v>
      </c>
      <c r="DL59" s="596">
        <v>0</v>
      </c>
      <c r="DM59" s="596">
        <v>0</v>
      </c>
      <c r="DN59" s="596">
        <v>0</v>
      </c>
      <c r="DO59" s="596">
        <v>0</v>
      </c>
      <c r="DP59" s="596">
        <v>0</v>
      </c>
      <c r="DQ59" s="596">
        <v>0</v>
      </c>
      <c r="DR59" s="596">
        <v>0</v>
      </c>
      <c r="DS59" s="596">
        <v>0</v>
      </c>
      <c r="DT59" s="596">
        <v>0</v>
      </c>
      <c r="DU59" s="596">
        <v>0</v>
      </c>
      <c r="DV59" s="596">
        <v>0</v>
      </c>
      <c r="DW59" s="596">
        <v>0</v>
      </c>
      <c r="DX59" s="596">
        <v>0</v>
      </c>
      <c r="DY59" s="593">
        <v>0</v>
      </c>
      <c r="DZ59" s="597">
        <v>0</v>
      </c>
    </row>
    <row r="60" spans="3:130">
      <c r="C60" s="172"/>
      <c r="F60" s="1" t="s">
        <v>13</v>
      </c>
      <c r="G60" s="587">
        <v>0</v>
      </c>
      <c r="H60" s="533">
        <v>0</v>
      </c>
      <c r="I60" s="534">
        <v>0</v>
      </c>
      <c r="J60" s="534">
        <v>0</v>
      </c>
      <c r="K60" s="534">
        <v>0</v>
      </c>
      <c r="L60" s="534">
        <v>0</v>
      </c>
      <c r="M60" s="534">
        <v>0</v>
      </c>
      <c r="N60" s="534">
        <v>0</v>
      </c>
      <c r="O60" s="534">
        <v>0</v>
      </c>
      <c r="P60" s="534">
        <v>0</v>
      </c>
      <c r="Q60" s="534">
        <v>0</v>
      </c>
      <c r="R60" s="534">
        <v>0</v>
      </c>
      <c r="S60" s="534">
        <v>0</v>
      </c>
      <c r="T60" s="534">
        <v>0</v>
      </c>
      <c r="U60" s="534">
        <v>0</v>
      </c>
      <c r="V60" s="534">
        <v>0</v>
      </c>
      <c r="W60" s="534">
        <v>0</v>
      </c>
      <c r="X60" s="534">
        <v>0</v>
      </c>
      <c r="Y60" s="534">
        <v>0</v>
      </c>
      <c r="Z60" s="534">
        <v>0</v>
      </c>
      <c r="AA60" s="534">
        <v>0</v>
      </c>
      <c r="AB60" s="588">
        <v>0</v>
      </c>
      <c r="AC60" s="589">
        <v>0</v>
      </c>
      <c r="AE60" s="6" t="s">
        <v>344</v>
      </c>
      <c r="AF60" s="683">
        <v>0</v>
      </c>
      <c r="AG60" s="541">
        <v>0</v>
      </c>
      <c r="AH60" s="544">
        <v>0</v>
      </c>
      <c r="AI60" s="542">
        <v>0</v>
      </c>
      <c r="AJ60" s="542">
        <v>0</v>
      </c>
      <c r="AK60" s="542">
        <v>0</v>
      </c>
      <c r="AL60" s="542">
        <v>0</v>
      </c>
      <c r="AM60" s="542">
        <v>0</v>
      </c>
      <c r="AN60" s="542">
        <v>0</v>
      </c>
      <c r="AO60" s="544">
        <v>0</v>
      </c>
      <c r="AP60" s="544">
        <v>0</v>
      </c>
      <c r="AQ60" s="544">
        <v>0</v>
      </c>
      <c r="AR60" s="544">
        <v>0</v>
      </c>
      <c r="AS60" s="544">
        <v>0</v>
      </c>
      <c r="AT60" s="544">
        <v>0</v>
      </c>
      <c r="AU60" s="544">
        <v>0</v>
      </c>
      <c r="AV60" s="544">
        <v>0</v>
      </c>
      <c r="AW60" s="544">
        <v>0</v>
      </c>
      <c r="AX60" s="544">
        <v>0</v>
      </c>
      <c r="AY60" s="544">
        <v>0</v>
      </c>
      <c r="AZ60" s="544">
        <v>0</v>
      </c>
      <c r="BA60" s="683">
        <v>0</v>
      </c>
      <c r="BB60" s="541">
        <v>0</v>
      </c>
      <c r="BC60" s="5"/>
      <c r="BD60" s="5"/>
      <c r="BE60" s="15" t="s">
        <v>181</v>
      </c>
      <c r="BF60" s="584">
        <v>0</v>
      </c>
      <c r="BG60" s="585">
        <v>0</v>
      </c>
      <c r="BH60" s="586">
        <v>0</v>
      </c>
      <c r="BI60" s="586">
        <v>0</v>
      </c>
      <c r="BJ60" s="586">
        <v>0</v>
      </c>
      <c r="BK60" s="586">
        <v>0</v>
      </c>
      <c r="BL60" s="586">
        <v>0</v>
      </c>
      <c r="BM60" s="586">
        <v>0</v>
      </c>
      <c r="BN60" s="586">
        <v>0</v>
      </c>
      <c r="BO60" s="586">
        <v>0</v>
      </c>
      <c r="BP60" s="586">
        <v>0</v>
      </c>
      <c r="BQ60" s="586">
        <v>0</v>
      </c>
      <c r="BR60" s="586">
        <v>0</v>
      </c>
      <c r="BS60" s="586">
        <v>0</v>
      </c>
      <c r="BT60" s="586">
        <v>0</v>
      </c>
      <c r="BU60" s="586">
        <v>0</v>
      </c>
      <c r="BV60" s="586">
        <v>0</v>
      </c>
      <c r="BW60" s="586">
        <v>0</v>
      </c>
      <c r="BX60" s="586">
        <v>0</v>
      </c>
      <c r="BY60" s="586">
        <v>0</v>
      </c>
      <c r="BZ60" s="586">
        <v>0</v>
      </c>
      <c r="CA60" s="584" t="str">
        <v>-</v>
      </c>
      <c r="CB60" s="585" t="str">
        <v>-</v>
      </c>
      <c r="CC60" s="13"/>
      <c r="CD60" s="15" t="s">
        <v>181</v>
      </c>
      <c r="CE60" s="546">
        <v>0</v>
      </c>
      <c r="CF60" s="686">
        <v>0</v>
      </c>
      <c r="CG60" s="548">
        <v>0</v>
      </c>
      <c r="CH60" s="548">
        <v>0</v>
      </c>
      <c r="CI60" s="548">
        <v>0</v>
      </c>
      <c r="CJ60" s="548">
        <v>0</v>
      </c>
      <c r="CK60" s="548">
        <v>0</v>
      </c>
      <c r="CL60" s="548">
        <v>0</v>
      </c>
      <c r="CM60" s="548">
        <v>0</v>
      </c>
      <c r="CN60" s="548">
        <v>0</v>
      </c>
      <c r="CO60" s="548">
        <v>0</v>
      </c>
      <c r="CP60" s="548">
        <v>0</v>
      </c>
      <c r="CQ60" s="548">
        <v>0</v>
      </c>
      <c r="CR60" s="548">
        <v>0</v>
      </c>
      <c r="CS60" s="548">
        <v>0</v>
      </c>
      <c r="CT60" s="548">
        <v>0</v>
      </c>
      <c r="CU60" s="548">
        <v>0</v>
      </c>
      <c r="CV60" s="548">
        <v>0</v>
      </c>
      <c r="CW60" s="548">
        <v>0</v>
      </c>
      <c r="CX60" s="548">
        <v>0</v>
      </c>
      <c r="CY60" s="548">
        <v>0</v>
      </c>
      <c r="CZ60" s="546" t="str">
        <v>-</v>
      </c>
      <c r="DA60" s="686" t="str">
        <v>-</v>
      </c>
      <c r="DC60" s="137" t="s">
        <v>352</v>
      </c>
      <c r="DD60" s="593">
        <v>0</v>
      </c>
      <c r="DE60" s="597">
        <v>0</v>
      </c>
      <c r="DF60" s="596">
        <v>0</v>
      </c>
      <c r="DG60" s="596">
        <v>0</v>
      </c>
      <c r="DH60" s="596">
        <v>0</v>
      </c>
      <c r="DI60" s="596">
        <v>0</v>
      </c>
      <c r="DJ60" s="596">
        <v>0</v>
      </c>
      <c r="DK60" s="596">
        <v>0</v>
      </c>
      <c r="DL60" s="596">
        <v>0</v>
      </c>
      <c r="DM60" s="596">
        <v>0</v>
      </c>
      <c r="DN60" s="596">
        <v>0</v>
      </c>
      <c r="DO60" s="596">
        <v>0</v>
      </c>
      <c r="DP60" s="596">
        <v>0</v>
      </c>
      <c r="DQ60" s="596">
        <v>0</v>
      </c>
      <c r="DR60" s="596">
        <v>0</v>
      </c>
      <c r="DS60" s="596">
        <v>0</v>
      </c>
      <c r="DT60" s="596">
        <v>0</v>
      </c>
      <c r="DU60" s="596">
        <v>0</v>
      </c>
      <c r="DV60" s="596">
        <v>0</v>
      </c>
      <c r="DW60" s="596">
        <v>0</v>
      </c>
      <c r="DX60" s="596">
        <v>0</v>
      </c>
      <c r="DY60" s="593">
        <v>0</v>
      </c>
      <c r="DZ60" s="597">
        <v>0</v>
      </c>
    </row>
    <row r="61" spans="3:130">
      <c r="C61" s="172"/>
      <c r="F61" s="6" t="s">
        <v>334</v>
      </c>
      <c r="G61" s="587">
        <v>0</v>
      </c>
      <c r="H61" s="533">
        <v>0</v>
      </c>
      <c r="I61" s="534">
        <v>0</v>
      </c>
      <c r="J61" s="534">
        <v>0</v>
      </c>
      <c r="K61" s="534">
        <v>0</v>
      </c>
      <c r="L61" s="534">
        <v>0</v>
      </c>
      <c r="M61" s="534">
        <v>0</v>
      </c>
      <c r="N61" s="534">
        <v>0</v>
      </c>
      <c r="O61" s="534">
        <v>0</v>
      </c>
      <c r="P61" s="534">
        <v>0</v>
      </c>
      <c r="Q61" s="534">
        <v>0</v>
      </c>
      <c r="R61" s="534">
        <v>0</v>
      </c>
      <c r="S61" s="534">
        <v>0</v>
      </c>
      <c r="T61" s="534">
        <v>0</v>
      </c>
      <c r="U61" s="534">
        <v>0</v>
      </c>
      <c r="V61" s="534">
        <v>0</v>
      </c>
      <c r="W61" s="534">
        <v>0</v>
      </c>
      <c r="X61" s="534">
        <v>0</v>
      </c>
      <c r="Y61" s="534">
        <v>0</v>
      </c>
      <c r="Z61" s="534">
        <v>0</v>
      </c>
      <c r="AA61" s="534">
        <v>0</v>
      </c>
      <c r="AB61" s="588">
        <v>0</v>
      </c>
      <c r="AC61" s="589">
        <v>0</v>
      </c>
      <c r="AE61" s="6" t="s">
        <v>346</v>
      </c>
      <c r="AF61" s="683">
        <v>0</v>
      </c>
      <c r="AG61" s="684">
        <v>0</v>
      </c>
      <c r="AH61" s="544">
        <v>0</v>
      </c>
      <c r="AI61" s="542">
        <v>0</v>
      </c>
      <c r="AJ61" s="544">
        <v>0</v>
      </c>
      <c r="AK61" s="544">
        <v>0</v>
      </c>
      <c r="AL61" s="544">
        <v>0</v>
      </c>
      <c r="AM61" s="542">
        <v>0</v>
      </c>
      <c r="AN61" s="542">
        <v>0</v>
      </c>
      <c r="AO61" s="544">
        <v>0</v>
      </c>
      <c r="AP61" s="544">
        <v>0</v>
      </c>
      <c r="AQ61" s="544">
        <v>0</v>
      </c>
      <c r="AR61" s="544">
        <v>0</v>
      </c>
      <c r="AS61" s="544">
        <v>0</v>
      </c>
      <c r="AT61" s="544">
        <v>0</v>
      </c>
      <c r="AU61" s="544">
        <v>0</v>
      </c>
      <c r="AV61" s="544">
        <v>0</v>
      </c>
      <c r="AW61" s="544">
        <v>0</v>
      </c>
      <c r="AX61" s="544">
        <v>0</v>
      </c>
      <c r="AY61" s="542">
        <v>0</v>
      </c>
      <c r="AZ61" s="542">
        <v>0</v>
      </c>
      <c r="BA61" s="683">
        <v>0</v>
      </c>
      <c r="BB61" s="541">
        <v>0</v>
      </c>
      <c r="BC61" s="5"/>
      <c r="BD61" s="5"/>
      <c r="BE61" s="1" t="s">
        <v>13</v>
      </c>
      <c r="BF61" s="587">
        <v>0</v>
      </c>
      <c r="BG61" s="533">
        <v>0</v>
      </c>
      <c r="BH61" s="534">
        <v>0</v>
      </c>
      <c r="BI61" s="534">
        <v>0</v>
      </c>
      <c r="BJ61" s="534">
        <v>0</v>
      </c>
      <c r="BK61" s="534">
        <v>0</v>
      </c>
      <c r="BL61" s="534">
        <v>0</v>
      </c>
      <c r="BM61" s="534">
        <v>0</v>
      </c>
      <c r="BN61" s="534">
        <v>0</v>
      </c>
      <c r="BO61" s="534">
        <v>0</v>
      </c>
      <c r="BP61" s="534">
        <v>0</v>
      </c>
      <c r="BQ61" s="534">
        <v>0</v>
      </c>
      <c r="BR61" s="534">
        <v>0</v>
      </c>
      <c r="BS61" s="534">
        <v>0</v>
      </c>
      <c r="BT61" s="534">
        <v>0</v>
      </c>
      <c r="BU61" s="534">
        <v>0</v>
      </c>
      <c r="BV61" s="534">
        <v>0</v>
      </c>
      <c r="BW61" s="534">
        <v>0</v>
      </c>
      <c r="BX61" s="534">
        <v>0</v>
      </c>
      <c r="BY61" s="534">
        <v>0</v>
      </c>
      <c r="BZ61" s="534">
        <v>0</v>
      </c>
      <c r="CA61" s="588">
        <v>0</v>
      </c>
      <c r="CB61" s="589">
        <v>0</v>
      </c>
      <c r="CD61" s="1" t="s">
        <v>13</v>
      </c>
      <c r="CE61" s="528">
        <v>0</v>
      </c>
      <c r="CF61" s="529">
        <v>0</v>
      </c>
      <c r="CG61" s="530">
        <v>0</v>
      </c>
      <c r="CH61" s="530">
        <v>0</v>
      </c>
      <c r="CI61" s="530">
        <v>0</v>
      </c>
      <c r="CJ61" s="530">
        <v>0</v>
      </c>
      <c r="CK61" s="530">
        <v>0</v>
      </c>
      <c r="CL61" s="530">
        <v>0</v>
      </c>
      <c r="CM61" s="530">
        <v>0</v>
      </c>
      <c r="CN61" s="530">
        <v>0</v>
      </c>
      <c r="CO61" s="530">
        <v>0</v>
      </c>
      <c r="CP61" s="530">
        <v>0</v>
      </c>
      <c r="CQ61" s="530">
        <v>0</v>
      </c>
      <c r="CR61" s="530">
        <v>0</v>
      </c>
      <c r="CS61" s="530">
        <v>0</v>
      </c>
      <c r="CT61" s="530">
        <v>0</v>
      </c>
      <c r="CU61" s="530">
        <v>0</v>
      </c>
      <c r="CV61" s="530">
        <v>0</v>
      </c>
      <c r="CW61" s="530">
        <v>0</v>
      </c>
      <c r="CX61" s="530">
        <v>0</v>
      </c>
      <c r="CY61" s="530">
        <v>0</v>
      </c>
      <c r="CZ61" s="687">
        <v>0</v>
      </c>
      <c r="DA61" s="666">
        <v>0</v>
      </c>
      <c r="DC61" s="8" t="s">
        <v>181</v>
      </c>
      <c r="DD61" s="598">
        <v>0</v>
      </c>
      <c r="DE61" s="602">
        <v>0</v>
      </c>
      <c r="DF61" s="601">
        <v>0</v>
      </c>
      <c r="DG61" s="601">
        <v>0</v>
      </c>
      <c r="DH61" s="601">
        <v>0</v>
      </c>
      <c r="DI61" s="601">
        <v>0</v>
      </c>
      <c r="DJ61" s="601">
        <v>0</v>
      </c>
      <c r="DK61" s="601">
        <v>0</v>
      </c>
      <c r="DL61" s="601">
        <v>0</v>
      </c>
      <c r="DM61" s="601">
        <v>0</v>
      </c>
      <c r="DN61" s="601">
        <v>0</v>
      </c>
      <c r="DO61" s="601">
        <v>0</v>
      </c>
      <c r="DP61" s="601">
        <v>0</v>
      </c>
      <c r="DQ61" s="601">
        <v>0</v>
      </c>
      <c r="DR61" s="601">
        <v>0</v>
      </c>
      <c r="DS61" s="601">
        <v>0</v>
      </c>
      <c r="DT61" s="601">
        <v>0</v>
      </c>
      <c r="DU61" s="601">
        <v>0</v>
      </c>
      <c r="DV61" s="601">
        <v>0</v>
      </c>
      <c r="DW61" s="601">
        <v>0</v>
      </c>
      <c r="DX61" s="601">
        <v>0</v>
      </c>
      <c r="DY61" s="598" t="str">
        <v>-</v>
      </c>
      <c r="DZ61" s="602" t="str">
        <v>-</v>
      </c>
    </row>
    <row r="62" spans="3:130">
      <c r="C62" s="172"/>
      <c r="F62" s="6" t="s">
        <v>337</v>
      </c>
      <c r="G62" s="587">
        <v>0</v>
      </c>
      <c r="H62" s="533">
        <v>0</v>
      </c>
      <c r="I62" s="534">
        <v>0</v>
      </c>
      <c r="J62" s="534">
        <v>0</v>
      </c>
      <c r="K62" s="534">
        <v>0</v>
      </c>
      <c r="L62" s="534">
        <v>0</v>
      </c>
      <c r="M62" s="534">
        <v>0</v>
      </c>
      <c r="N62" s="534">
        <v>0</v>
      </c>
      <c r="O62" s="534">
        <v>0</v>
      </c>
      <c r="P62" s="534">
        <v>0</v>
      </c>
      <c r="Q62" s="534">
        <v>0</v>
      </c>
      <c r="R62" s="534">
        <v>0</v>
      </c>
      <c r="S62" s="534">
        <v>0</v>
      </c>
      <c r="T62" s="534">
        <v>0</v>
      </c>
      <c r="U62" s="534">
        <v>0</v>
      </c>
      <c r="V62" s="534">
        <v>0</v>
      </c>
      <c r="W62" s="534">
        <v>0</v>
      </c>
      <c r="X62" s="534">
        <v>0</v>
      </c>
      <c r="Y62" s="534">
        <v>0</v>
      </c>
      <c r="Z62" s="534">
        <v>0</v>
      </c>
      <c r="AA62" s="534">
        <v>0</v>
      </c>
      <c r="AB62" s="588">
        <v>0</v>
      </c>
      <c r="AC62" s="589">
        <v>0</v>
      </c>
      <c r="AE62" s="6" t="s">
        <v>352</v>
      </c>
      <c r="AF62" s="683">
        <v>0</v>
      </c>
      <c r="AG62" s="684">
        <v>0</v>
      </c>
      <c r="AH62" s="544">
        <v>0</v>
      </c>
      <c r="AI62" s="544">
        <v>0</v>
      </c>
      <c r="AJ62" s="542">
        <v>0</v>
      </c>
      <c r="AK62" s="542">
        <v>0</v>
      </c>
      <c r="AL62" s="544">
        <v>0</v>
      </c>
      <c r="AM62" s="544">
        <v>0</v>
      </c>
      <c r="AN62" s="542">
        <v>0</v>
      </c>
      <c r="AO62" s="544">
        <v>0</v>
      </c>
      <c r="AP62" s="544">
        <v>0</v>
      </c>
      <c r="AQ62" s="544">
        <v>0</v>
      </c>
      <c r="AR62" s="544">
        <v>0</v>
      </c>
      <c r="AS62" s="544">
        <v>0</v>
      </c>
      <c r="AT62" s="544">
        <v>0</v>
      </c>
      <c r="AU62" s="544">
        <v>0</v>
      </c>
      <c r="AV62" s="544">
        <v>0</v>
      </c>
      <c r="AW62" s="544">
        <v>0</v>
      </c>
      <c r="AX62" s="544">
        <v>0</v>
      </c>
      <c r="AY62" s="544">
        <v>0</v>
      </c>
      <c r="AZ62" s="544">
        <v>0</v>
      </c>
      <c r="BA62" s="683">
        <v>0</v>
      </c>
      <c r="BB62" s="541">
        <v>0</v>
      </c>
      <c r="BC62" s="5"/>
      <c r="BD62" s="5"/>
      <c r="BE62" s="6" t="s">
        <v>336</v>
      </c>
      <c r="BF62" s="587">
        <v>0</v>
      </c>
      <c r="BG62" s="533">
        <v>0</v>
      </c>
      <c r="BH62" s="534">
        <v>0</v>
      </c>
      <c r="BI62" s="534">
        <v>0</v>
      </c>
      <c r="BJ62" s="534">
        <v>0</v>
      </c>
      <c r="BK62" s="534">
        <v>0</v>
      </c>
      <c r="BL62" s="534">
        <v>0</v>
      </c>
      <c r="BM62" s="534">
        <v>0</v>
      </c>
      <c r="BN62" s="534">
        <v>0</v>
      </c>
      <c r="BO62" s="534">
        <v>0</v>
      </c>
      <c r="BP62" s="534">
        <v>0</v>
      </c>
      <c r="BQ62" s="534">
        <v>0</v>
      </c>
      <c r="BR62" s="534">
        <v>0</v>
      </c>
      <c r="BS62" s="534">
        <v>0</v>
      </c>
      <c r="BT62" s="534">
        <v>0</v>
      </c>
      <c r="BU62" s="534">
        <v>0</v>
      </c>
      <c r="BV62" s="534">
        <v>0</v>
      </c>
      <c r="BW62" s="534">
        <v>0</v>
      </c>
      <c r="BX62" s="534">
        <v>0</v>
      </c>
      <c r="BY62" s="534">
        <v>0</v>
      </c>
      <c r="BZ62" s="534">
        <v>0</v>
      </c>
      <c r="CA62" s="588">
        <v>0</v>
      </c>
      <c r="CB62" s="589">
        <v>0</v>
      </c>
      <c r="CD62" s="6" t="s">
        <v>336</v>
      </c>
      <c r="CE62" s="587">
        <v>0</v>
      </c>
      <c r="CF62" s="533">
        <v>0</v>
      </c>
      <c r="CG62" s="534">
        <v>0</v>
      </c>
      <c r="CH62" s="534">
        <v>0</v>
      </c>
      <c r="CI62" s="534">
        <v>0</v>
      </c>
      <c r="CJ62" s="534">
        <v>0</v>
      </c>
      <c r="CK62" s="534">
        <v>0</v>
      </c>
      <c r="CL62" s="534">
        <v>0</v>
      </c>
      <c r="CM62" s="534">
        <v>0</v>
      </c>
      <c r="CN62" s="534">
        <v>0</v>
      </c>
      <c r="CO62" s="534">
        <v>0</v>
      </c>
      <c r="CP62" s="534">
        <v>0</v>
      </c>
      <c r="CQ62" s="534">
        <v>0</v>
      </c>
      <c r="CR62" s="534">
        <v>0</v>
      </c>
      <c r="CS62" s="534">
        <v>0</v>
      </c>
      <c r="CT62" s="534">
        <v>0</v>
      </c>
      <c r="CU62" s="534">
        <v>0</v>
      </c>
      <c r="CV62" s="534">
        <v>0</v>
      </c>
      <c r="CW62" s="534">
        <v>0</v>
      </c>
      <c r="CX62" s="534">
        <v>0</v>
      </c>
      <c r="CY62" s="534">
        <v>0</v>
      </c>
      <c r="CZ62" s="588">
        <v>0</v>
      </c>
      <c r="DA62" s="589">
        <v>0</v>
      </c>
      <c r="DC62" s="10" t="s">
        <v>13</v>
      </c>
      <c r="DD62" s="694">
        <v>0</v>
      </c>
      <c r="DE62" s="695">
        <v>0</v>
      </c>
      <c r="DF62" s="696">
        <v>0</v>
      </c>
      <c r="DG62" s="696">
        <v>0</v>
      </c>
      <c r="DH62" s="696">
        <v>0</v>
      </c>
      <c r="DI62" s="696">
        <v>0</v>
      </c>
      <c r="DJ62" s="696">
        <v>0</v>
      </c>
      <c r="DK62" s="696">
        <v>0</v>
      </c>
      <c r="DL62" s="696">
        <v>0</v>
      </c>
      <c r="DM62" s="696">
        <v>0</v>
      </c>
      <c r="DN62" s="696">
        <v>0</v>
      </c>
      <c r="DO62" s="696">
        <v>0</v>
      </c>
      <c r="DP62" s="696">
        <v>0</v>
      </c>
      <c r="DQ62" s="696">
        <v>0</v>
      </c>
      <c r="DR62" s="696">
        <v>0</v>
      </c>
      <c r="DS62" s="696">
        <v>0</v>
      </c>
      <c r="DT62" s="696">
        <v>0</v>
      </c>
      <c r="DU62" s="696">
        <v>0</v>
      </c>
      <c r="DV62" s="696">
        <v>0</v>
      </c>
      <c r="DW62" s="696">
        <v>0</v>
      </c>
      <c r="DX62" s="696">
        <v>0</v>
      </c>
      <c r="DY62" s="697">
        <v>0</v>
      </c>
      <c r="DZ62" s="698">
        <v>0</v>
      </c>
    </row>
    <row r="63" spans="3:130">
      <c r="C63" s="172"/>
      <c r="F63" s="6" t="s">
        <v>339</v>
      </c>
      <c r="G63" s="587">
        <v>0</v>
      </c>
      <c r="H63" s="533">
        <v>0</v>
      </c>
      <c r="I63" s="534">
        <v>0</v>
      </c>
      <c r="J63" s="534">
        <v>0</v>
      </c>
      <c r="K63" s="534">
        <v>0</v>
      </c>
      <c r="L63" s="534">
        <v>0</v>
      </c>
      <c r="M63" s="534">
        <v>0</v>
      </c>
      <c r="N63" s="534">
        <v>0</v>
      </c>
      <c r="O63" s="534">
        <v>0</v>
      </c>
      <c r="P63" s="534">
        <v>0</v>
      </c>
      <c r="Q63" s="534">
        <v>0</v>
      </c>
      <c r="R63" s="534">
        <v>0</v>
      </c>
      <c r="S63" s="534">
        <v>0</v>
      </c>
      <c r="T63" s="534">
        <v>0</v>
      </c>
      <c r="U63" s="534">
        <v>0</v>
      </c>
      <c r="V63" s="534">
        <v>0</v>
      </c>
      <c r="W63" s="534">
        <v>0</v>
      </c>
      <c r="X63" s="534">
        <v>0</v>
      </c>
      <c r="Y63" s="534">
        <v>0</v>
      </c>
      <c r="Z63" s="534">
        <v>0</v>
      </c>
      <c r="AA63" s="534">
        <v>0</v>
      </c>
      <c r="AB63" s="588">
        <v>0</v>
      </c>
      <c r="AC63" s="589">
        <v>0</v>
      </c>
      <c r="AE63" s="15" t="s">
        <v>181</v>
      </c>
      <c r="AF63" s="546">
        <v>0</v>
      </c>
      <c r="AG63" s="685">
        <v>0</v>
      </c>
      <c r="AH63" s="549">
        <v>0</v>
      </c>
      <c r="AI63" s="549">
        <v>0</v>
      </c>
      <c r="AJ63" s="548">
        <v>0</v>
      </c>
      <c r="AK63" s="548">
        <v>0</v>
      </c>
      <c r="AL63" s="549">
        <v>0</v>
      </c>
      <c r="AM63" s="549">
        <v>0</v>
      </c>
      <c r="AN63" s="548">
        <v>0</v>
      </c>
      <c r="AO63" s="549">
        <v>0</v>
      </c>
      <c r="AP63" s="549">
        <v>0</v>
      </c>
      <c r="AQ63" s="549">
        <v>0</v>
      </c>
      <c r="AR63" s="549">
        <v>0</v>
      </c>
      <c r="AS63" s="549">
        <v>0</v>
      </c>
      <c r="AT63" s="549">
        <v>0</v>
      </c>
      <c r="AU63" s="549">
        <v>0</v>
      </c>
      <c r="AV63" s="549">
        <v>0</v>
      </c>
      <c r="AW63" s="549">
        <v>0</v>
      </c>
      <c r="AX63" s="549">
        <v>0</v>
      </c>
      <c r="AY63" s="549">
        <v>0</v>
      </c>
      <c r="AZ63" s="549">
        <v>0</v>
      </c>
      <c r="BA63" s="546" t="str">
        <v>-</v>
      </c>
      <c r="BB63" s="686" t="str">
        <v>-</v>
      </c>
      <c r="BC63" s="5"/>
      <c r="BD63" s="5"/>
      <c r="BE63" s="6" t="s">
        <v>338</v>
      </c>
      <c r="BF63" s="587">
        <v>0</v>
      </c>
      <c r="BG63" s="533">
        <v>0</v>
      </c>
      <c r="BH63" s="534">
        <v>0</v>
      </c>
      <c r="BI63" s="534">
        <v>0</v>
      </c>
      <c r="BJ63" s="534">
        <v>0</v>
      </c>
      <c r="BK63" s="534">
        <v>0</v>
      </c>
      <c r="BL63" s="534">
        <v>0</v>
      </c>
      <c r="BM63" s="534">
        <v>0</v>
      </c>
      <c r="BN63" s="534">
        <v>0</v>
      </c>
      <c r="BO63" s="534">
        <v>0</v>
      </c>
      <c r="BP63" s="534">
        <v>0</v>
      </c>
      <c r="BQ63" s="534">
        <v>0</v>
      </c>
      <c r="BR63" s="534">
        <v>0</v>
      </c>
      <c r="BS63" s="534">
        <v>0</v>
      </c>
      <c r="BT63" s="534">
        <v>0</v>
      </c>
      <c r="BU63" s="534">
        <v>0</v>
      </c>
      <c r="BV63" s="534">
        <v>0</v>
      </c>
      <c r="BW63" s="534">
        <v>0</v>
      </c>
      <c r="BX63" s="534">
        <v>0</v>
      </c>
      <c r="BY63" s="534">
        <v>0</v>
      </c>
      <c r="BZ63" s="534">
        <v>0</v>
      </c>
      <c r="CA63" s="588">
        <v>0</v>
      </c>
      <c r="CB63" s="589">
        <v>0</v>
      </c>
      <c r="CD63" s="6" t="s">
        <v>338</v>
      </c>
      <c r="CE63" s="587">
        <v>0</v>
      </c>
      <c r="CF63" s="533">
        <v>0</v>
      </c>
      <c r="CG63" s="534">
        <v>0</v>
      </c>
      <c r="CH63" s="534">
        <v>0</v>
      </c>
      <c r="CI63" s="534">
        <v>0</v>
      </c>
      <c r="CJ63" s="534">
        <v>0</v>
      </c>
      <c r="CK63" s="534">
        <v>0</v>
      </c>
      <c r="CL63" s="534">
        <v>0</v>
      </c>
      <c r="CM63" s="534">
        <v>0</v>
      </c>
      <c r="CN63" s="534">
        <v>0</v>
      </c>
      <c r="CO63" s="534">
        <v>0</v>
      </c>
      <c r="CP63" s="534">
        <v>0</v>
      </c>
      <c r="CQ63" s="534">
        <v>0</v>
      </c>
      <c r="CR63" s="534">
        <v>0</v>
      </c>
      <c r="CS63" s="534">
        <v>0</v>
      </c>
      <c r="CT63" s="534">
        <v>0</v>
      </c>
      <c r="CU63" s="534">
        <v>0</v>
      </c>
      <c r="CV63" s="534">
        <v>0</v>
      </c>
      <c r="CW63" s="534">
        <v>0</v>
      </c>
      <c r="CX63" s="534">
        <v>0</v>
      </c>
      <c r="CY63" s="534">
        <v>0</v>
      </c>
      <c r="CZ63" s="588">
        <v>0</v>
      </c>
      <c r="DA63" s="589">
        <v>0</v>
      </c>
      <c r="DC63" s="137" t="s">
        <v>335</v>
      </c>
      <c r="DD63" s="670">
        <v>0</v>
      </c>
      <c r="DE63" s="699">
        <v>0</v>
      </c>
      <c r="DF63" s="700">
        <v>0</v>
      </c>
      <c r="DG63" s="700">
        <v>0</v>
      </c>
      <c r="DH63" s="700">
        <v>0</v>
      </c>
      <c r="DI63" s="700">
        <v>0</v>
      </c>
      <c r="DJ63" s="700">
        <v>0</v>
      </c>
      <c r="DK63" s="700">
        <v>0</v>
      </c>
      <c r="DL63" s="700">
        <v>0</v>
      </c>
      <c r="DM63" s="700">
        <v>0</v>
      </c>
      <c r="DN63" s="700">
        <v>0</v>
      </c>
      <c r="DO63" s="700">
        <v>0</v>
      </c>
      <c r="DP63" s="700">
        <v>0</v>
      </c>
      <c r="DQ63" s="700">
        <v>0</v>
      </c>
      <c r="DR63" s="700">
        <v>0</v>
      </c>
      <c r="DS63" s="700">
        <v>0</v>
      </c>
      <c r="DT63" s="700">
        <v>0</v>
      </c>
      <c r="DU63" s="700">
        <v>0</v>
      </c>
      <c r="DV63" s="700">
        <v>0</v>
      </c>
      <c r="DW63" s="700">
        <v>0</v>
      </c>
      <c r="DX63" s="700">
        <v>0</v>
      </c>
      <c r="DY63" s="701">
        <v>0</v>
      </c>
      <c r="DZ63" s="702">
        <v>0</v>
      </c>
    </row>
    <row r="64" spans="3:130">
      <c r="C64" s="172"/>
      <c r="F64" s="6" t="s">
        <v>340</v>
      </c>
      <c r="G64" s="587">
        <v>0</v>
      </c>
      <c r="H64" s="533">
        <v>0</v>
      </c>
      <c r="I64" s="534">
        <v>0</v>
      </c>
      <c r="J64" s="534">
        <v>0</v>
      </c>
      <c r="K64" s="534">
        <v>0</v>
      </c>
      <c r="L64" s="534">
        <v>0</v>
      </c>
      <c r="M64" s="534">
        <v>0</v>
      </c>
      <c r="N64" s="534">
        <v>0</v>
      </c>
      <c r="O64" s="534">
        <v>0</v>
      </c>
      <c r="P64" s="534">
        <v>0</v>
      </c>
      <c r="Q64" s="534">
        <v>0</v>
      </c>
      <c r="R64" s="534">
        <v>0</v>
      </c>
      <c r="S64" s="534">
        <v>0</v>
      </c>
      <c r="T64" s="534">
        <v>0</v>
      </c>
      <c r="U64" s="534">
        <v>0</v>
      </c>
      <c r="V64" s="534">
        <v>0</v>
      </c>
      <c r="W64" s="534">
        <v>0</v>
      </c>
      <c r="X64" s="534">
        <v>0</v>
      </c>
      <c r="Y64" s="534">
        <v>0</v>
      </c>
      <c r="Z64" s="534">
        <v>0</v>
      </c>
      <c r="AA64" s="534">
        <v>0</v>
      </c>
      <c r="AB64" s="588">
        <v>0</v>
      </c>
      <c r="AC64" s="589">
        <v>0</v>
      </c>
      <c r="AE64" s="1" t="s">
        <v>13</v>
      </c>
      <c r="AF64" s="528">
        <v>0</v>
      </c>
      <c r="AG64" s="529">
        <v>0</v>
      </c>
      <c r="AH64" s="530">
        <v>0</v>
      </c>
      <c r="AI64" s="530">
        <v>0</v>
      </c>
      <c r="AJ64" s="530">
        <v>0</v>
      </c>
      <c r="AK64" s="530">
        <v>0</v>
      </c>
      <c r="AL64" s="530">
        <v>0</v>
      </c>
      <c r="AM64" s="530">
        <v>0</v>
      </c>
      <c r="AN64" s="530">
        <v>0</v>
      </c>
      <c r="AO64" s="530">
        <v>0</v>
      </c>
      <c r="AP64" s="530">
        <v>0</v>
      </c>
      <c r="AQ64" s="530">
        <v>0</v>
      </c>
      <c r="AR64" s="530">
        <v>0</v>
      </c>
      <c r="AS64" s="530">
        <v>0</v>
      </c>
      <c r="AT64" s="530">
        <v>0</v>
      </c>
      <c r="AU64" s="530">
        <v>0</v>
      </c>
      <c r="AV64" s="530">
        <v>0</v>
      </c>
      <c r="AW64" s="530">
        <v>0</v>
      </c>
      <c r="AX64" s="530">
        <v>0</v>
      </c>
      <c r="AY64" s="530">
        <v>0</v>
      </c>
      <c r="AZ64" s="530">
        <v>0</v>
      </c>
      <c r="BA64" s="687">
        <v>0</v>
      </c>
      <c r="BB64" s="666">
        <v>0</v>
      </c>
      <c r="BC64" s="5"/>
      <c r="BD64" s="5"/>
      <c r="BE64" s="6" t="s">
        <v>337</v>
      </c>
      <c r="BF64" s="587">
        <v>0</v>
      </c>
      <c r="BG64" s="533">
        <v>0</v>
      </c>
      <c r="BH64" s="534">
        <v>0</v>
      </c>
      <c r="BI64" s="534">
        <v>0</v>
      </c>
      <c r="BJ64" s="534">
        <v>0</v>
      </c>
      <c r="BK64" s="534">
        <v>0</v>
      </c>
      <c r="BL64" s="534">
        <v>0</v>
      </c>
      <c r="BM64" s="534">
        <v>0</v>
      </c>
      <c r="BN64" s="534">
        <v>0</v>
      </c>
      <c r="BO64" s="534">
        <v>0</v>
      </c>
      <c r="BP64" s="534">
        <v>0</v>
      </c>
      <c r="BQ64" s="534">
        <v>0</v>
      </c>
      <c r="BR64" s="534">
        <v>0</v>
      </c>
      <c r="BS64" s="534">
        <v>0</v>
      </c>
      <c r="BT64" s="534">
        <v>0</v>
      </c>
      <c r="BU64" s="534">
        <v>0</v>
      </c>
      <c r="BV64" s="534">
        <v>0</v>
      </c>
      <c r="BW64" s="534">
        <v>0</v>
      </c>
      <c r="BX64" s="534">
        <v>0</v>
      </c>
      <c r="BY64" s="534">
        <v>0</v>
      </c>
      <c r="BZ64" s="534">
        <v>0</v>
      </c>
      <c r="CA64" s="588">
        <v>0</v>
      </c>
      <c r="CB64" s="589">
        <v>0</v>
      </c>
      <c r="CD64" s="6" t="s">
        <v>337</v>
      </c>
      <c r="CE64" s="587">
        <v>0</v>
      </c>
      <c r="CF64" s="533">
        <v>0</v>
      </c>
      <c r="CG64" s="534">
        <v>0</v>
      </c>
      <c r="CH64" s="534">
        <v>0</v>
      </c>
      <c r="CI64" s="534">
        <v>0</v>
      </c>
      <c r="CJ64" s="534">
        <v>0</v>
      </c>
      <c r="CK64" s="534">
        <v>0</v>
      </c>
      <c r="CL64" s="534">
        <v>0</v>
      </c>
      <c r="CM64" s="534">
        <v>0</v>
      </c>
      <c r="CN64" s="534">
        <v>0</v>
      </c>
      <c r="CO64" s="534">
        <v>0</v>
      </c>
      <c r="CP64" s="534">
        <v>0</v>
      </c>
      <c r="CQ64" s="534">
        <v>0</v>
      </c>
      <c r="CR64" s="534">
        <v>0</v>
      </c>
      <c r="CS64" s="534">
        <v>0</v>
      </c>
      <c r="CT64" s="534">
        <v>0</v>
      </c>
      <c r="CU64" s="534">
        <v>0</v>
      </c>
      <c r="CV64" s="534">
        <v>0</v>
      </c>
      <c r="CW64" s="534">
        <v>0</v>
      </c>
      <c r="CX64" s="534">
        <v>0</v>
      </c>
      <c r="CY64" s="534">
        <v>0</v>
      </c>
      <c r="CZ64" s="588">
        <v>0</v>
      </c>
      <c r="DA64" s="589">
        <v>0</v>
      </c>
      <c r="DC64" s="137" t="s">
        <v>355</v>
      </c>
      <c r="DD64" s="670">
        <v>0</v>
      </c>
      <c r="DE64" s="699">
        <v>0</v>
      </c>
      <c r="DF64" s="700">
        <v>0</v>
      </c>
      <c r="DG64" s="700">
        <v>0</v>
      </c>
      <c r="DH64" s="700">
        <v>0</v>
      </c>
      <c r="DI64" s="700">
        <v>0</v>
      </c>
      <c r="DJ64" s="700">
        <v>0</v>
      </c>
      <c r="DK64" s="700">
        <v>0</v>
      </c>
      <c r="DL64" s="700">
        <v>0</v>
      </c>
      <c r="DM64" s="700">
        <v>0</v>
      </c>
      <c r="DN64" s="700">
        <v>0</v>
      </c>
      <c r="DO64" s="700">
        <v>0</v>
      </c>
      <c r="DP64" s="700">
        <v>0</v>
      </c>
      <c r="DQ64" s="700">
        <v>0</v>
      </c>
      <c r="DR64" s="700">
        <v>0</v>
      </c>
      <c r="DS64" s="700">
        <v>0</v>
      </c>
      <c r="DT64" s="700">
        <v>0</v>
      </c>
      <c r="DU64" s="700">
        <v>0</v>
      </c>
      <c r="DV64" s="700">
        <v>0</v>
      </c>
      <c r="DW64" s="700">
        <v>0</v>
      </c>
      <c r="DX64" s="700">
        <v>0</v>
      </c>
      <c r="DY64" s="701">
        <v>0</v>
      </c>
      <c r="DZ64" s="702">
        <v>0</v>
      </c>
    </row>
    <row r="65" spans="3:130">
      <c r="C65" s="172"/>
      <c r="F65" s="6" t="s">
        <v>341</v>
      </c>
      <c r="G65" s="587">
        <v>0</v>
      </c>
      <c r="H65" s="533">
        <v>0</v>
      </c>
      <c r="I65" s="534">
        <v>0</v>
      </c>
      <c r="J65" s="534">
        <v>0</v>
      </c>
      <c r="K65" s="534">
        <v>0</v>
      </c>
      <c r="L65" s="534">
        <v>0</v>
      </c>
      <c r="M65" s="534">
        <v>0</v>
      </c>
      <c r="N65" s="534">
        <v>0</v>
      </c>
      <c r="O65" s="534">
        <v>0</v>
      </c>
      <c r="P65" s="534">
        <v>0</v>
      </c>
      <c r="Q65" s="534">
        <v>0</v>
      </c>
      <c r="R65" s="534">
        <v>0</v>
      </c>
      <c r="S65" s="534">
        <v>0</v>
      </c>
      <c r="T65" s="534">
        <v>0</v>
      </c>
      <c r="U65" s="534">
        <v>0</v>
      </c>
      <c r="V65" s="534">
        <v>0</v>
      </c>
      <c r="W65" s="534">
        <v>0</v>
      </c>
      <c r="X65" s="534">
        <v>0</v>
      </c>
      <c r="Y65" s="534">
        <v>0</v>
      </c>
      <c r="Z65" s="534">
        <v>0</v>
      </c>
      <c r="AA65" s="534">
        <v>0</v>
      </c>
      <c r="AB65" s="588">
        <v>0</v>
      </c>
      <c r="AC65" s="589">
        <v>0</v>
      </c>
      <c r="AE65" s="6" t="s">
        <v>336</v>
      </c>
      <c r="AF65" s="587">
        <v>0</v>
      </c>
      <c r="AG65" s="533">
        <v>0</v>
      </c>
      <c r="AH65" s="534">
        <v>0</v>
      </c>
      <c r="AI65" s="534">
        <v>0</v>
      </c>
      <c r="AJ65" s="534">
        <v>0</v>
      </c>
      <c r="AK65" s="534">
        <v>0</v>
      </c>
      <c r="AL65" s="534">
        <v>0</v>
      </c>
      <c r="AM65" s="534">
        <v>0</v>
      </c>
      <c r="AN65" s="534">
        <v>0</v>
      </c>
      <c r="AO65" s="534">
        <v>0</v>
      </c>
      <c r="AP65" s="534">
        <v>0</v>
      </c>
      <c r="AQ65" s="534">
        <v>0</v>
      </c>
      <c r="AR65" s="534">
        <v>0</v>
      </c>
      <c r="AS65" s="534">
        <v>0</v>
      </c>
      <c r="AT65" s="534">
        <v>0</v>
      </c>
      <c r="AU65" s="534">
        <v>0</v>
      </c>
      <c r="AV65" s="534">
        <v>0</v>
      </c>
      <c r="AW65" s="534">
        <v>0</v>
      </c>
      <c r="AX65" s="534">
        <v>0</v>
      </c>
      <c r="AY65" s="534">
        <v>0</v>
      </c>
      <c r="AZ65" s="534">
        <v>0</v>
      </c>
      <c r="BA65" s="588">
        <v>0</v>
      </c>
      <c r="BB65" s="589">
        <v>0</v>
      </c>
      <c r="BC65" s="5"/>
      <c r="BD65" s="5"/>
      <c r="BE65" s="6" t="s">
        <v>339</v>
      </c>
      <c r="BF65" s="587">
        <v>0</v>
      </c>
      <c r="BG65" s="533">
        <v>0</v>
      </c>
      <c r="BH65" s="534">
        <v>0</v>
      </c>
      <c r="BI65" s="534">
        <v>0</v>
      </c>
      <c r="BJ65" s="534">
        <v>0</v>
      </c>
      <c r="BK65" s="534">
        <v>0</v>
      </c>
      <c r="BL65" s="534">
        <v>0</v>
      </c>
      <c r="BM65" s="534">
        <v>0</v>
      </c>
      <c r="BN65" s="534">
        <v>0</v>
      </c>
      <c r="BO65" s="534">
        <v>0</v>
      </c>
      <c r="BP65" s="534">
        <v>0</v>
      </c>
      <c r="BQ65" s="534">
        <v>0</v>
      </c>
      <c r="BR65" s="534">
        <v>0</v>
      </c>
      <c r="BS65" s="534">
        <v>0</v>
      </c>
      <c r="BT65" s="534">
        <v>0</v>
      </c>
      <c r="BU65" s="534">
        <v>0</v>
      </c>
      <c r="BV65" s="534">
        <v>0</v>
      </c>
      <c r="BW65" s="534">
        <v>0</v>
      </c>
      <c r="BX65" s="534">
        <v>0</v>
      </c>
      <c r="BY65" s="534">
        <v>0</v>
      </c>
      <c r="BZ65" s="534">
        <v>0</v>
      </c>
      <c r="CA65" s="588">
        <v>0</v>
      </c>
      <c r="CB65" s="589">
        <v>0</v>
      </c>
      <c r="CD65" s="6" t="s">
        <v>339</v>
      </c>
      <c r="CE65" s="587">
        <v>0</v>
      </c>
      <c r="CF65" s="533">
        <v>0</v>
      </c>
      <c r="CG65" s="534">
        <v>0</v>
      </c>
      <c r="CH65" s="534">
        <v>0</v>
      </c>
      <c r="CI65" s="534">
        <v>0</v>
      </c>
      <c r="CJ65" s="534">
        <v>0</v>
      </c>
      <c r="CK65" s="534">
        <v>0</v>
      </c>
      <c r="CL65" s="534">
        <v>0</v>
      </c>
      <c r="CM65" s="534">
        <v>0</v>
      </c>
      <c r="CN65" s="534">
        <v>0</v>
      </c>
      <c r="CO65" s="534">
        <v>0</v>
      </c>
      <c r="CP65" s="534">
        <v>0</v>
      </c>
      <c r="CQ65" s="534">
        <v>0</v>
      </c>
      <c r="CR65" s="534">
        <v>0</v>
      </c>
      <c r="CS65" s="534">
        <v>0</v>
      </c>
      <c r="CT65" s="534">
        <v>0</v>
      </c>
      <c r="CU65" s="534">
        <v>0</v>
      </c>
      <c r="CV65" s="534">
        <v>0</v>
      </c>
      <c r="CW65" s="534">
        <v>0</v>
      </c>
      <c r="CX65" s="534">
        <v>0</v>
      </c>
      <c r="CY65" s="534">
        <v>0</v>
      </c>
      <c r="CZ65" s="588">
        <v>0</v>
      </c>
      <c r="DA65" s="589">
        <v>0</v>
      </c>
      <c r="DC65" s="137" t="s">
        <v>356</v>
      </c>
      <c r="DD65" s="670">
        <v>0</v>
      </c>
      <c r="DE65" s="699">
        <v>0</v>
      </c>
      <c r="DF65" s="700">
        <v>0</v>
      </c>
      <c r="DG65" s="700">
        <v>0</v>
      </c>
      <c r="DH65" s="700">
        <v>0</v>
      </c>
      <c r="DI65" s="700">
        <v>0</v>
      </c>
      <c r="DJ65" s="700">
        <v>0</v>
      </c>
      <c r="DK65" s="700">
        <v>0</v>
      </c>
      <c r="DL65" s="700">
        <v>0</v>
      </c>
      <c r="DM65" s="700">
        <v>0</v>
      </c>
      <c r="DN65" s="700">
        <v>0</v>
      </c>
      <c r="DO65" s="700">
        <v>0</v>
      </c>
      <c r="DP65" s="700">
        <v>0</v>
      </c>
      <c r="DQ65" s="700">
        <v>0</v>
      </c>
      <c r="DR65" s="700">
        <v>0</v>
      </c>
      <c r="DS65" s="700">
        <v>0</v>
      </c>
      <c r="DT65" s="700">
        <v>0</v>
      </c>
      <c r="DU65" s="700">
        <v>0</v>
      </c>
      <c r="DV65" s="700">
        <v>0</v>
      </c>
      <c r="DW65" s="700">
        <v>0</v>
      </c>
      <c r="DX65" s="700">
        <v>0</v>
      </c>
      <c r="DY65" s="701">
        <v>0</v>
      </c>
      <c r="DZ65" s="702">
        <v>0</v>
      </c>
    </row>
    <row r="66" spans="3:130">
      <c r="C66" s="172"/>
      <c r="F66" s="6" t="s">
        <v>342</v>
      </c>
      <c r="G66" s="587">
        <v>0</v>
      </c>
      <c r="H66" s="533">
        <v>0</v>
      </c>
      <c r="I66" s="534">
        <v>0</v>
      </c>
      <c r="J66" s="534">
        <v>0</v>
      </c>
      <c r="K66" s="534">
        <v>0</v>
      </c>
      <c r="L66" s="534">
        <v>0</v>
      </c>
      <c r="M66" s="534">
        <v>0</v>
      </c>
      <c r="N66" s="534">
        <v>0</v>
      </c>
      <c r="O66" s="534">
        <v>0</v>
      </c>
      <c r="P66" s="534">
        <v>0</v>
      </c>
      <c r="Q66" s="534">
        <v>0</v>
      </c>
      <c r="R66" s="534">
        <v>0</v>
      </c>
      <c r="S66" s="534">
        <v>0</v>
      </c>
      <c r="T66" s="534">
        <v>0</v>
      </c>
      <c r="U66" s="534">
        <v>0</v>
      </c>
      <c r="V66" s="534">
        <v>0</v>
      </c>
      <c r="W66" s="534">
        <v>0</v>
      </c>
      <c r="X66" s="534">
        <v>0</v>
      </c>
      <c r="Y66" s="534">
        <v>0</v>
      </c>
      <c r="Z66" s="534">
        <v>0</v>
      </c>
      <c r="AA66" s="534">
        <v>0</v>
      </c>
      <c r="AB66" s="588">
        <v>0</v>
      </c>
      <c r="AC66" s="589">
        <v>0</v>
      </c>
      <c r="AE66" s="6" t="s">
        <v>338</v>
      </c>
      <c r="AF66" s="587">
        <v>0</v>
      </c>
      <c r="AG66" s="533">
        <v>0</v>
      </c>
      <c r="AH66" s="534">
        <v>0</v>
      </c>
      <c r="AI66" s="534">
        <v>0</v>
      </c>
      <c r="AJ66" s="534">
        <v>0</v>
      </c>
      <c r="AK66" s="534">
        <v>0</v>
      </c>
      <c r="AL66" s="534">
        <v>0</v>
      </c>
      <c r="AM66" s="534">
        <v>0</v>
      </c>
      <c r="AN66" s="534">
        <v>0</v>
      </c>
      <c r="AO66" s="534">
        <v>0</v>
      </c>
      <c r="AP66" s="534">
        <v>0</v>
      </c>
      <c r="AQ66" s="534">
        <v>0</v>
      </c>
      <c r="AR66" s="534">
        <v>0</v>
      </c>
      <c r="AS66" s="534">
        <v>0</v>
      </c>
      <c r="AT66" s="534">
        <v>0</v>
      </c>
      <c r="AU66" s="534">
        <v>0</v>
      </c>
      <c r="AV66" s="534">
        <v>0</v>
      </c>
      <c r="AW66" s="534">
        <v>0</v>
      </c>
      <c r="AX66" s="534">
        <v>0</v>
      </c>
      <c r="AY66" s="534">
        <v>0</v>
      </c>
      <c r="AZ66" s="534">
        <v>0</v>
      </c>
      <c r="BA66" s="588">
        <v>0</v>
      </c>
      <c r="BB66" s="589">
        <v>0</v>
      </c>
      <c r="BC66" s="5"/>
      <c r="BD66" s="5"/>
      <c r="BE66" s="6" t="s">
        <v>340</v>
      </c>
      <c r="BF66" s="587">
        <v>0</v>
      </c>
      <c r="BG66" s="533">
        <v>0</v>
      </c>
      <c r="BH66" s="534">
        <v>0</v>
      </c>
      <c r="BI66" s="534">
        <v>0</v>
      </c>
      <c r="BJ66" s="534">
        <v>0</v>
      </c>
      <c r="BK66" s="534">
        <v>0</v>
      </c>
      <c r="BL66" s="534">
        <v>0</v>
      </c>
      <c r="BM66" s="534">
        <v>0</v>
      </c>
      <c r="BN66" s="534">
        <v>0</v>
      </c>
      <c r="BO66" s="534">
        <v>0</v>
      </c>
      <c r="BP66" s="534">
        <v>0</v>
      </c>
      <c r="BQ66" s="534">
        <v>0</v>
      </c>
      <c r="BR66" s="534">
        <v>0</v>
      </c>
      <c r="BS66" s="534">
        <v>0</v>
      </c>
      <c r="BT66" s="534">
        <v>0</v>
      </c>
      <c r="BU66" s="534">
        <v>0</v>
      </c>
      <c r="BV66" s="534">
        <v>0</v>
      </c>
      <c r="BW66" s="534">
        <v>0</v>
      </c>
      <c r="BX66" s="534">
        <v>0</v>
      </c>
      <c r="BY66" s="534">
        <v>0</v>
      </c>
      <c r="BZ66" s="534">
        <v>0</v>
      </c>
      <c r="CA66" s="588">
        <v>0</v>
      </c>
      <c r="CB66" s="589">
        <v>0</v>
      </c>
      <c r="CD66" s="6" t="s">
        <v>340</v>
      </c>
      <c r="CE66" s="587">
        <v>0</v>
      </c>
      <c r="CF66" s="533">
        <v>0</v>
      </c>
      <c r="CG66" s="534">
        <v>0</v>
      </c>
      <c r="CH66" s="534">
        <v>0</v>
      </c>
      <c r="CI66" s="534">
        <v>0</v>
      </c>
      <c r="CJ66" s="534">
        <v>0</v>
      </c>
      <c r="CK66" s="534">
        <v>0</v>
      </c>
      <c r="CL66" s="534">
        <v>0</v>
      </c>
      <c r="CM66" s="534">
        <v>0</v>
      </c>
      <c r="CN66" s="534">
        <v>0</v>
      </c>
      <c r="CO66" s="534">
        <v>0</v>
      </c>
      <c r="CP66" s="534">
        <v>0</v>
      </c>
      <c r="CQ66" s="534">
        <v>0</v>
      </c>
      <c r="CR66" s="534">
        <v>0</v>
      </c>
      <c r="CS66" s="534">
        <v>0</v>
      </c>
      <c r="CT66" s="534">
        <v>0</v>
      </c>
      <c r="CU66" s="534">
        <v>0</v>
      </c>
      <c r="CV66" s="534">
        <v>0</v>
      </c>
      <c r="CW66" s="534">
        <v>0</v>
      </c>
      <c r="CX66" s="534">
        <v>0</v>
      </c>
      <c r="CY66" s="534">
        <v>0</v>
      </c>
      <c r="CZ66" s="588">
        <v>0</v>
      </c>
      <c r="DA66" s="589">
        <v>0</v>
      </c>
      <c r="DC66" s="137" t="s">
        <v>357</v>
      </c>
      <c r="DD66" s="670">
        <v>0</v>
      </c>
      <c r="DE66" s="699">
        <v>0</v>
      </c>
      <c r="DF66" s="700">
        <v>0</v>
      </c>
      <c r="DG66" s="700">
        <v>0</v>
      </c>
      <c r="DH66" s="700">
        <v>0</v>
      </c>
      <c r="DI66" s="700">
        <v>0</v>
      </c>
      <c r="DJ66" s="700">
        <v>0</v>
      </c>
      <c r="DK66" s="700">
        <v>0</v>
      </c>
      <c r="DL66" s="700">
        <v>0</v>
      </c>
      <c r="DM66" s="700">
        <v>0</v>
      </c>
      <c r="DN66" s="700">
        <v>0</v>
      </c>
      <c r="DO66" s="700">
        <v>0</v>
      </c>
      <c r="DP66" s="700">
        <v>0</v>
      </c>
      <c r="DQ66" s="700">
        <v>0</v>
      </c>
      <c r="DR66" s="700">
        <v>0</v>
      </c>
      <c r="DS66" s="700">
        <v>0</v>
      </c>
      <c r="DT66" s="700">
        <v>0</v>
      </c>
      <c r="DU66" s="700">
        <v>0</v>
      </c>
      <c r="DV66" s="700">
        <v>0</v>
      </c>
      <c r="DW66" s="700">
        <v>0</v>
      </c>
      <c r="DX66" s="700">
        <v>0</v>
      </c>
      <c r="DY66" s="701">
        <v>0</v>
      </c>
      <c r="DZ66" s="702">
        <v>0</v>
      </c>
    </row>
    <row r="67" spans="3:130">
      <c r="C67" s="172"/>
      <c r="F67" s="6" t="s">
        <v>344</v>
      </c>
      <c r="G67" s="587">
        <v>0</v>
      </c>
      <c r="H67" s="533">
        <v>0</v>
      </c>
      <c r="I67" s="534">
        <v>0</v>
      </c>
      <c r="J67" s="534">
        <v>0</v>
      </c>
      <c r="K67" s="534">
        <v>0</v>
      </c>
      <c r="L67" s="534">
        <v>0</v>
      </c>
      <c r="M67" s="534">
        <v>0</v>
      </c>
      <c r="N67" s="534">
        <v>0</v>
      </c>
      <c r="O67" s="534">
        <v>0</v>
      </c>
      <c r="P67" s="534">
        <v>0</v>
      </c>
      <c r="Q67" s="534">
        <v>0</v>
      </c>
      <c r="R67" s="534">
        <v>0</v>
      </c>
      <c r="S67" s="534">
        <v>0</v>
      </c>
      <c r="T67" s="534">
        <v>0</v>
      </c>
      <c r="U67" s="534">
        <v>0</v>
      </c>
      <c r="V67" s="534">
        <v>0</v>
      </c>
      <c r="W67" s="534">
        <v>0</v>
      </c>
      <c r="X67" s="534">
        <v>0</v>
      </c>
      <c r="Y67" s="534">
        <v>0</v>
      </c>
      <c r="Z67" s="534">
        <v>0</v>
      </c>
      <c r="AA67" s="534">
        <v>0</v>
      </c>
      <c r="AB67" s="588">
        <v>0</v>
      </c>
      <c r="AC67" s="589">
        <v>0</v>
      </c>
      <c r="AE67" s="6" t="s">
        <v>337</v>
      </c>
      <c r="AF67" s="587">
        <v>0</v>
      </c>
      <c r="AG67" s="533">
        <v>0</v>
      </c>
      <c r="AH67" s="534">
        <v>0</v>
      </c>
      <c r="AI67" s="534">
        <v>0</v>
      </c>
      <c r="AJ67" s="534">
        <v>0</v>
      </c>
      <c r="AK67" s="534">
        <v>0</v>
      </c>
      <c r="AL67" s="534">
        <v>0</v>
      </c>
      <c r="AM67" s="534">
        <v>0</v>
      </c>
      <c r="AN67" s="534">
        <v>0</v>
      </c>
      <c r="AO67" s="534">
        <v>0</v>
      </c>
      <c r="AP67" s="534">
        <v>0</v>
      </c>
      <c r="AQ67" s="534">
        <v>0</v>
      </c>
      <c r="AR67" s="534">
        <v>0</v>
      </c>
      <c r="AS67" s="534">
        <v>0</v>
      </c>
      <c r="AT67" s="534">
        <v>0</v>
      </c>
      <c r="AU67" s="534">
        <v>0</v>
      </c>
      <c r="AV67" s="534">
        <v>0</v>
      </c>
      <c r="AW67" s="534">
        <v>0</v>
      </c>
      <c r="AX67" s="534">
        <v>0</v>
      </c>
      <c r="AY67" s="534">
        <v>0</v>
      </c>
      <c r="AZ67" s="534">
        <v>0</v>
      </c>
      <c r="BA67" s="588">
        <v>0</v>
      </c>
      <c r="BB67" s="589">
        <v>0</v>
      </c>
      <c r="BC67" s="5"/>
      <c r="BD67" s="5"/>
      <c r="BE67" s="6" t="s">
        <v>341</v>
      </c>
      <c r="BF67" s="587">
        <v>0</v>
      </c>
      <c r="BG67" s="533">
        <v>0</v>
      </c>
      <c r="BH67" s="534">
        <v>0</v>
      </c>
      <c r="BI67" s="534">
        <v>0</v>
      </c>
      <c r="BJ67" s="534">
        <v>0</v>
      </c>
      <c r="BK67" s="534">
        <v>0</v>
      </c>
      <c r="BL67" s="534">
        <v>0</v>
      </c>
      <c r="BM67" s="534">
        <v>0</v>
      </c>
      <c r="BN67" s="534">
        <v>0</v>
      </c>
      <c r="BO67" s="534">
        <v>0</v>
      </c>
      <c r="BP67" s="534">
        <v>0</v>
      </c>
      <c r="BQ67" s="534">
        <v>0</v>
      </c>
      <c r="BR67" s="534">
        <v>0</v>
      </c>
      <c r="BS67" s="534">
        <v>0</v>
      </c>
      <c r="BT67" s="534">
        <v>0</v>
      </c>
      <c r="BU67" s="534">
        <v>0</v>
      </c>
      <c r="BV67" s="534">
        <v>0</v>
      </c>
      <c r="BW67" s="534">
        <v>0</v>
      </c>
      <c r="BX67" s="534">
        <v>0</v>
      </c>
      <c r="BY67" s="534">
        <v>0</v>
      </c>
      <c r="BZ67" s="534">
        <v>0</v>
      </c>
      <c r="CA67" s="588">
        <v>0</v>
      </c>
      <c r="CB67" s="589">
        <v>0</v>
      </c>
      <c r="CD67" s="6" t="s">
        <v>341</v>
      </c>
      <c r="CE67" s="587">
        <v>0</v>
      </c>
      <c r="CF67" s="533">
        <v>0</v>
      </c>
      <c r="CG67" s="534">
        <v>0</v>
      </c>
      <c r="CH67" s="534">
        <v>0</v>
      </c>
      <c r="CI67" s="534">
        <v>0</v>
      </c>
      <c r="CJ67" s="534">
        <v>0</v>
      </c>
      <c r="CK67" s="534">
        <v>0</v>
      </c>
      <c r="CL67" s="534">
        <v>0</v>
      </c>
      <c r="CM67" s="534">
        <v>0</v>
      </c>
      <c r="CN67" s="534">
        <v>0</v>
      </c>
      <c r="CO67" s="534">
        <v>0</v>
      </c>
      <c r="CP67" s="534">
        <v>0</v>
      </c>
      <c r="CQ67" s="534">
        <v>0</v>
      </c>
      <c r="CR67" s="534">
        <v>0</v>
      </c>
      <c r="CS67" s="534">
        <v>0</v>
      </c>
      <c r="CT67" s="534">
        <v>0</v>
      </c>
      <c r="CU67" s="534">
        <v>0</v>
      </c>
      <c r="CV67" s="534">
        <v>0</v>
      </c>
      <c r="CW67" s="534">
        <v>0</v>
      </c>
      <c r="CX67" s="534">
        <v>0</v>
      </c>
      <c r="CY67" s="534">
        <v>0</v>
      </c>
      <c r="CZ67" s="588">
        <v>0</v>
      </c>
      <c r="DA67" s="589">
        <v>0</v>
      </c>
      <c r="DC67" s="137" t="s">
        <v>358</v>
      </c>
      <c r="DD67" s="670">
        <v>0</v>
      </c>
      <c r="DE67" s="699">
        <v>0</v>
      </c>
      <c r="DF67" s="700">
        <v>0</v>
      </c>
      <c r="DG67" s="700">
        <v>0</v>
      </c>
      <c r="DH67" s="700">
        <v>0</v>
      </c>
      <c r="DI67" s="700">
        <v>0</v>
      </c>
      <c r="DJ67" s="700">
        <v>0</v>
      </c>
      <c r="DK67" s="700">
        <v>0</v>
      </c>
      <c r="DL67" s="700">
        <v>0</v>
      </c>
      <c r="DM67" s="700">
        <v>0</v>
      </c>
      <c r="DN67" s="700">
        <v>0</v>
      </c>
      <c r="DO67" s="700">
        <v>0</v>
      </c>
      <c r="DP67" s="700">
        <v>0</v>
      </c>
      <c r="DQ67" s="700">
        <v>0</v>
      </c>
      <c r="DR67" s="700">
        <v>0</v>
      </c>
      <c r="DS67" s="700">
        <v>0</v>
      </c>
      <c r="DT67" s="700">
        <v>0</v>
      </c>
      <c r="DU67" s="700">
        <v>0</v>
      </c>
      <c r="DV67" s="700">
        <v>0</v>
      </c>
      <c r="DW67" s="700">
        <v>0</v>
      </c>
      <c r="DX67" s="700">
        <v>0</v>
      </c>
      <c r="DY67" s="701">
        <v>0</v>
      </c>
      <c r="DZ67" s="702">
        <v>0</v>
      </c>
    </row>
    <row r="68" spans="3:130">
      <c r="C68" s="172"/>
      <c r="F68" s="6" t="s">
        <v>346</v>
      </c>
      <c r="G68" s="587">
        <v>0</v>
      </c>
      <c r="H68" s="533">
        <v>0</v>
      </c>
      <c r="I68" s="534">
        <v>0</v>
      </c>
      <c r="J68" s="534">
        <v>0</v>
      </c>
      <c r="K68" s="534">
        <v>0</v>
      </c>
      <c r="L68" s="534">
        <v>0</v>
      </c>
      <c r="M68" s="534">
        <v>0</v>
      </c>
      <c r="N68" s="534">
        <v>0</v>
      </c>
      <c r="O68" s="534">
        <v>0</v>
      </c>
      <c r="P68" s="534">
        <v>0</v>
      </c>
      <c r="Q68" s="534">
        <v>0</v>
      </c>
      <c r="R68" s="534">
        <v>0</v>
      </c>
      <c r="S68" s="534">
        <v>0</v>
      </c>
      <c r="T68" s="534">
        <v>0</v>
      </c>
      <c r="U68" s="534">
        <v>0</v>
      </c>
      <c r="V68" s="534">
        <v>0</v>
      </c>
      <c r="W68" s="534">
        <v>0</v>
      </c>
      <c r="X68" s="534">
        <v>0</v>
      </c>
      <c r="Y68" s="534">
        <v>0</v>
      </c>
      <c r="Z68" s="534">
        <v>0</v>
      </c>
      <c r="AA68" s="534">
        <v>0</v>
      </c>
      <c r="AB68" s="588">
        <v>0</v>
      </c>
      <c r="AC68" s="589">
        <v>0</v>
      </c>
      <c r="AE68" s="6" t="s">
        <v>339</v>
      </c>
      <c r="AF68" s="587">
        <v>0</v>
      </c>
      <c r="AG68" s="533">
        <v>0</v>
      </c>
      <c r="AH68" s="534">
        <v>0</v>
      </c>
      <c r="AI68" s="534">
        <v>0</v>
      </c>
      <c r="AJ68" s="534">
        <v>0</v>
      </c>
      <c r="AK68" s="534">
        <v>0</v>
      </c>
      <c r="AL68" s="534">
        <v>0</v>
      </c>
      <c r="AM68" s="534">
        <v>0</v>
      </c>
      <c r="AN68" s="534">
        <v>0</v>
      </c>
      <c r="AO68" s="534">
        <v>0</v>
      </c>
      <c r="AP68" s="534">
        <v>0</v>
      </c>
      <c r="AQ68" s="534">
        <v>0</v>
      </c>
      <c r="AR68" s="534">
        <v>0</v>
      </c>
      <c r="AS68" s="534">
        <v>0</v>
      </c>
      <c r="AT68" s="534">
        <v>0</v>
      </c>
      <c r="AU68" s="534">
        <v>0</v>
      </c>
      <c r="AV68" s="534">
        <v>0</v>
      </c>
      <c r="AW68" s="534">
        <v>0</v>
      </c>
      <c r="AX68" s="534">
        <v>0</v>
      </c>
      <c r="AY68" s="534">
        <v>0</v>
      </c>
      <c r="AZ68" s="534">
        <v>0</v>
      </c>
      <c r="BA68" s="588">
        <v>0</v>
      </c>
      <c r="BB68" s="589">
        <v>0</v>
      </c>
      <c r="BC68" s="5"/>
      <c r="BD68" s="5"/>
      <c r="BE68" s="6" t="s">
        <v>342</v>
      </c>
      <c r="BF68" s="587">
        <v>0</v>
      </c>
      <c r="BG68" s="533">
        <v>0</v>
      </c>
      <c r="BH68" s="534">
        <v>0</v>
      </c>
      <c r="BI68" s="534">
        <v>0</v>
      </c>
      <c r="BJ68" s="534">
        <v>0</v>
      </c>
      <c r="BK68" s="534">
        <v>0</v>
      </c>
      <c r="BL68" s="534">
        <v>0</v>
      </c>
      <c r="BM68" s="534">
        <v>0</v>
      </c>
      <c r="BN68" s="534">
        <v>0</v>
      </c>
      <c r="BO68" s="534">
        <v>0</v>
      </c>
      <c r="BP68" s="534">
        <v>0</v>
      </c>
      <c r="BQ68" s="534">
        <v>0</v>
      </c>
      <c r="BR68" s="534">
        <v>0</v>
      </c>
      <c r="BS68" s="534">
        <v>0</v>
      </c>
      <c r="BT68" s="534">
        <v>0</v>
      </c>
      <c r="BU68" s="534">
        <v>0</v>
      </c>
      <c r="BV68" s="534">
        <v>0</v>
      </c>
      <c r="BW68" s="534">
        <v>0</v>
      </c>
      <c r="BX68" s="534">
        <v>0</v>
      </c>
      <c r="BY68" s="534">
        <v>0</v>
      </c>
      <c r="BZ68" s="534">
        <v>0</v>
      </c>
      <c r="CA68" s="588">
        <v>0</v>
      </c>
      <c r="CB68" s="589">
        <v>0</v>
      </c>
      <c r="CD68" s="6" t="s">
        <v>342</v>
      </c>
      <c r="CE68" s="587">
        <v>0</v>
      </c>
      <c r="CF68" s="533">
        <v>0</v>
      </c>
      <c r="CG68" s="534">
        <v>0</v>
      </c>
      <c r="CH68" s="534">
        <v>0</v>
      </c>
      <c r="CI68" s="534">
        <v>0</v>
      </c>
      <c r="CJ68" s="534">
        <v>0</v>
      </c>
      <c r="CK68" s="534">
        <v>0</v>
      </c>
      <c r="CL68" s="534">
        <v>0</v>
      </c>
      <c r="CM68" s="534">
        <v>0</v>
      </c>
      <c r="CN68" s="534">
        <v>0</v>
      </c>
      <c r="CO68" s="534">
        <v>0</v>
      </c>
      <c r="CP68" s="534">
        <v>0</v>
      </c>
      <c r="CQ68" s="534">
        <v>0</v>
      </c>
      <c r="CR68" s="534">
        <v>0</v>
      </c>
      <c r="CS68" s="534">
        <v>0</v>
      </c>
      <c r="CT68" s="534">
        <v>0</v>
      </c>
      <c r="CU68" s="534">
        <v>0</v>
      </c>
      <c r="CV68" s="534">
        <v>0</v>
      </c>
      <c r="CW68" s="534">
        <v>0</v>
      </c>
      <c r="CX68" s="534">
        <v>0</v>
      </c>
      <c r="CY68" s="534">
        <v>0</v>
      </c>
      <c r="CZ68" s="588">
        <v>0</v>
      </c>
      <c r="DA68" s="589">
        <v>0</v>
      </c>
      <c r="DC68" s="137" t="s">
        <v>359</v>
      </c>
      <c r="DD68" s="670">
        <v>0</v>
      </c>
      <c r="DE68" s="699">
        <v>0</v>
      </c>
      <c r="DF68" s="700">
        <v>0</v>
      </c>
      <c r="DG68" s="700">
        <v>0</v>
      </c>
      <c r="DH68" s="700">
        <v>0</v>
      </c>
      <c r="DI68" s="700">
        <v>0</v>
      </c>
      <c r="DJ68" s="700">
        <v>0</v>
      </c>
      <c r="DK68" s="700">
        <v>0</v>
      </c>
      <c r="DL68" s="700">
        <v>0</v>
      </c>
      <c r="DM68" s="700">
        <v>0</v>
      </c>
      <c r="DN68" s="700">
        <v>0</v>
      </c>
      <c r="DO68" s="700">
        <v>0</v>
      </c>
      <c r="DP68" s="700">
        <v>0</v>
      </c>
      <c r="DQ68" s="700">
        <v>0</v>
      </c>
      <c r="DR68" s="700">
        <v>0</v>
      </c>
      <c r="DS68" s="700">
        <v>0</v>
      </c>
      <c r="DT68" s="700">
        <v>0</v>
      </c>
      <c r="DU68" s="700">
        <v>0</v>
      </c>
      <c r="DV68" s="700">
        <v>0</v>
      </c>
      <c r="DW68" s="700">
        <v>0</v>
      </c>
      <c r="DX68" s="700">
        <v>0</v>
      </c>
      <c r="DY68" s="701">
        <v>0</v>
      </c>
      <c r="DZ68" s="702">
        <v>0</v>
      </c>
    </row>
    <row r="69" spans="3:130">
      <c r="C69" s="172"/>
      <c r="F69" s="1" t="s">
        <v>349</v>
      </c>
      <c r="G69" s="587">
        <v>0</v>
      </c>
      <c r="H69" s="533">
        <v>0</v>
      </c>
      <c r="I69" s="534">
        <v>0</v>
      </c>
      <c r="J69" s="534">
        <v>0</v>
      </c>
      <c r="K69" s="534">
        <v>0</v>
      </c>
      <c r="L69" s="534">
        <v>0</v>
      </c>
      <c r="M69" s="534">
        <v>0</v>
      </c>
      <c r="N69" s="534">
        <v>0</v>
      </c>
      <c r="O69" s="534">
        <v>0</v>
      </c>
      <c r="P69" s="534">
        <v>0</v>
      </c>
      <c r="Q69" s="534">
        <v>0</v>
      </c>
      <c r="R69" s="534">
        <v>0</v>
      </c>
      <c r="S69" s="534">
        <v>0</v>
      </c>
      <c r="T69" s="534">
        <v>0</v>
      </c>
      <c r="U69" s="534">
        <v>0</v>
      </c>
      <c r="V69" s="534">
        <v>0</v>
      </c>
      <c r="W69" s="534">
        <v>0</v>
      </c>
      <c r="X69" s="534">
        <v>0</v>
      </c>
      <c r="Y69" s="534">
        <v>0</v>
      </c>
      <c r="Z69" s="534">
        <v>0</v>
      </c>
      <c r="AA69" s="534">
        <v>0</v>
      </c>
      <c r="AB69" s="588">
        <v>0</v>
      </c>
      <c r="AC69" s="589">
        <v>0</v>
      </c>
      <c r="AE69" s="6" t="s">
        <v>340</v>
      </c>
      <c r="AF69" s="587">
        <v>0</v>
      </c>
      <c r="AG69" s="533">
        <v>0</v>
      </c>
      <c r="AH69" s="534">
        <v>0</v>
      </c>
      <c r="AI69" s="534">
        <v>0</v>
      </c>
      <c r="AJ69" s="534">
        <v>0</v>
      </c>
      <c r="AK69" s="534">
        <v>0</v>
      </c>
      <c r="AL69" s="534">
        <v>0</v>
      </c>
      <c r="AM69" s="534">
        <v>0</v>
      </c>
      <c r="AN69" s="534">
        <v>0</v>
      </c>
      <c r="AO69" s="534">
        <v>0</v>
      </c>
      <c r="AP69" s="534">
        <v>0</v>
      </c>
      <c r="AQ69" s="534">
        <v>0</v>
      </c>
      <c r="AR69" s="534">
        <v>0</v>
      </c>
      <c r="AS69" s="534">
        <v>0</v>
      </c>
      <c r="AT69" s="534">
        <v>0</v>
      </c>
      <c r="AU69" s="534">
        <v>0</v>
      </c>
      <c r="AV69" s="534">
        <v>0</v>
      </c>
      <c r="AW69" s="534">
        <v>0</v>
      </c>
      <c r="AX69" s="534">
        <v>0</v>
      </c>
      <c r="AY69" s="534">
        <v>0</v>
      </c>
      <c r="AZ69" s="534">
        <v>0</v>
      </c>
      <c r="BA69" s="588">
        <v>0</v>
      </c>
      <c r="BB69" s="589">
        <v>0</v>
      </c>
      <c r="BC69" s="5"/>
      <c r="BD69" s="5"/>
      <c r="BE69" s="6" t="s">
        <v>344</v>
      </c>
      <c r="BF69" s="587">
        <v>0</v>
      </c>
      <c r="BG69" s="533">
        <v>0</v>
      </c>
      <c r="BH69" s="534">
        <v>0</v>
      </c>
      <c r="BI69" s="534">
        <v>0</v>
      </c>
      <c r="BJ69" s="534">
        <v>0</v>
      </c>
      <c r="BK69" s="534">
        <v>0</v>
      </c>
      <c r="BL69" s="534">
        <v>0</v>
      </c>
      <c r="BM69" s="534">
        <v>0</v>
      </c>
      <c r="BN69" s="534">
        <v>0</v>
      </c>
      <c r="BO69" s="534">
        <v>0</v>
      </c>
      <c r="BP69" s="534">
        <v>0</v>
      </c>
      <c r="BQ69" s="534">
        <v>0</v>
      </c>
      <c r="BR69" s="534">
        <v>0</v>
      </c>
      <c r="BS69" s="534">
        <v>0</v>
      </c>
      <c r="BT69" s="534">
        <v>0</v>
      </c>
      <c r="BU69" s="534">
        <v>0</v>
      </c>
      <c r="BV69" s="534">
        <v>0</v>
      </c>
      <c r="BW69" s="534">
        <v>0</v>
      </c>
      <c r="BX69" s="534">
        <v>0</v>
      </c>
      <c r="BY69" s="534">
        <v>0</v>
      </c>
      <c r="BZ69" s="534">
        <v>0</v>
      </c>
      <c r="CA69" s="588">
        <v>0</v>
      </c>
      <c r="CB69" s="589">
        <v>0</v>
      </c>
      <c r="CD69" s="6" t="s">
        <v>344</v>
      </c>
      <c r="CE69" s="587">
        <v>0</v>
      </c>
      <c r="CF69" s="533">
        <v>0</v>
      </c>
      <c r="CG69" s="534">
        <v>0</v>
      </c>
      <c r="CH69" s="534">
        <v>0</v>
      </c>
      <c r="CI69" s="534">
        <v>0</v>
      </c>
      <c r="CJ69" s="534">
        <v>0</v>
      </c>
      <c r="CK69" s="534">
        <v>0</v>
      </c>
      <c r="CL69" s="534">
        <v>0</v>
      </c>
      <c r="CM69" s="534">
        <v>0</v>
      </c>
      <c r="CN69" s="534">
        <v>0</v>
      </c>
      <c r="CO69" s="534">
        <v>0</v>
      </c>
      <c r="CP69" s="534">
        <v>0</v>
      </c>
      <c r="CQ69" s="534">
        <v>0</v>
      </c>
      <c r="CR69" s="534">
        <v>0</v>
      </c>
      <c r="CS69" s="534">
        <v>0</v>
      </c>
      <c r="CT69" s="534">
        <v>0</v>
      </c>
      <c r="CU69" s="534">
        <v>0</v>
      </c>
      <c r="CV69" s="534">
        <v>0</v>
      </c>
      <c r="CW69" s="534">
        <v>0</v>
      </c>
      <c r="CX69" s="534">
        <v>0</v>
      </c>
      <c r="CY69" s="534">
        <v>0</v>
      </c>
      <c r="CZ69" s="588">
        <v>0</v>
      </c>
      <c r="DA69" s="589">
        <v>0</v>
      </c>
      <c r="DC69" s="137" t="s">
        <v>360</v>
      </c>
      <c r="DD69" s="670">
        <v>0</v>
      </c>
      <c r="DE69" s="699">
        <v>0</v>
      </c>
      <c r="DF69" s="700">
        <v>0</v>
      </c>
      <c r="DG69" s="700">
        <v>0</v>
      </c>
      <c r="DH69" s="700">
        <v>0</v>
      </c>
      <c r="DI69" s="700">
        <v>0</v>
      </c>
      <c r="DJ69" s="700">
        <v>0</v>
      </c>
      <c r="DK69" s="700">
        <v>0</v>
      </c>
      <c r="DL69" s="700">
        <v>0</v>
      </c>
      <c r="DM69" s="700">
        <v>0</v>
      </c>
      <c r="DN69" s="700">
        <v>0</v>
      </c>
      <c r="DO69" s="700">
        <v>0</v>
      </c>
      <c r="DP69" s="700">
        <v>0</v>
      </c>
      <c r="DQ69" s="700">
        <v>0</v>
      </c>
      <c r="DR69" s="700">
        <v>0</v>
      </c>
      <c r="DS69" s="700">
        <v>0</v>
      </c>
      <c r="DT69" s="700">
        <v>0</v>
      </c>
      <c r="DU69" s="700">
        <v>0</v>
      </c>
      <c r="DV69" s="700">
        <v>0</v>
      </c>
      <c r="DW69" s="700">
        <v>0</v>
      </c>
      <c r="DX69" s="700">
        <v>0</v>
      </c>
      <c r="DY69" s="701">
        <v>0</v>
      </c>
      <c r="DZ69" s="702">
        <v>0</v>
      </c>
    </row>
    <row r="70" spans="3:130">
      <c r="C70" s="172"/>
      <c r="F70" s="15" t="s">
        <v>181</v>
      </c>
      <c r="G70" s="536">
        <v>0</v>
      </c>
      <c r="H70" s="590">
        <v>0</v>
      </c>
      <c r="I70" s="538">
        <v>0</v>
      </c>
      <c r="J70" s="538">
        <v>0</v>
      </c>
      <c r="K70" s="538">
        <v>0</v>
      </c>
      <c r="L70" s="538">
        <v>0</v>
      </c>
      <c r="M70" s="538">
        <v>0</v>
      </c>
      <c r="N70" s="538">
        <v>0</v>
      </c>
      <c r="O70" s="538">
        <v>0</v>
      </c>
      <c r="P70" s="538">
        <v>0</v>
      </c>
      <c r="Q70" s="538">
        <v>0</v>
      </c>
      <c r="R70" s="538">
        <v>0</v>
      </c>
      <c r="S70" s="538">
        <v>0</v>
      </c>
      <c r="T70" s="538">
        <v>0</v>
      </c>
      <c r="U70" s="538">
        <v>0</v>
      </c>
      <c r="V70" s="538">
        <v>0</v>
      </c>
      <c r="W70" s="538">
        <v>0</v>
      </c>
      <c r="X70" s="538">
        <v>0</v>
      </c>
      <c r="Y70" s="538">
        <v>0</v>
      </c>
      <c r="Z70" s="538">
        <v>0</v>
      </c>
      <c r="AA70" s="538">
        <v>0</v>
      </c>
      <c r="AB70" s="591" t="str">
        <v>-</v>
      </c>
      <c r="AC70" s="592" t="str">
        <v>-</v>
      </c>
      <c r="AE70" s="6" t="s">
        <v>343</v>
      </c>
      <c r="AF70" s="587">
        <v>0</v>
      </c>
      <c r="AG70" s="533">
        <v>0</v>
      </c>
      <c r="AH70" s="534">
        <v>0</v>
      </c>
      <c r="AI70" s="534">
        <v>0</v>
      </c>
      <c r="AJ70" s="534">
        <v>0</v>
      </c>
      <c r="AK70" s="534">
        <v>0</v>
      </c>
      <c r="AL70" s="534">
        <v>0</v>
      </c>
      <c r="AM70" s="534">
        <v>0</v>
      </c>
      <c r="AN70" s="534">
        <v>0</v>
      </c>
      <c r="AO70" s="534">
        <v>0</v>
      </c>
      <c r="AP70" s="534">
        <v>0</v>
      </c>
      <c r="AQ70" s="534">
        <v>0</v>
      </c>
      <c r="AR70" s="534">
        <v>0</v>
      </c>
      <c r="AS70" s="534">
        <v>0</v>
      </c>
      <c r="AT70" s="534">
        <v>0</v>
      </c>
      <c r="AU70" s="534">
        <v>0</v>
      </c>
      <c r="AV70" s="534">
        <v>0</v>
      </c>
      <c r="AW70" s="534">
        <v>0</v>
      </c>
      <c r="AX70" s="534">
        <v>0</v>
      </c>
      <c r="AY70" s="534">
        <v>0</v>
      </c>
      <c r="AZ70" s="534">
        <v>0</v>
      </c>
      <c r="BA70" s="588">
        <v>0</v>
      </c>
      <c r="BB70" s="589">
        <v>0</v>
      </c>
      <c r="BC70" s="9"/>
      <c r="BD70" s="5"/>
      <c r="BE70" s="6" t="s">
        <v>346</v>
      </c>
      <c r="BF70" s="587">
        <v>0</v>
      </c>
      <c r="BG70" s="533">
        <v>0</v>
      </c>
      <c r="BH70" s="534">
        <v>0</v>
      </c>
      <c r="BI70" s="534">
        <v>0</v>
      </c>
      <c r="BJ70" s="534">
        <v>0</v>
      </c>
      <c r="BK70" s="534">
        <v>0</v>
      </c>
      <c r="BL70" s="534">
        <v>0</v>
      </c>
      <c r="BM70" s="534">
        <v>0</v>
      </c>
      <c r="BN70" s="534">
        <v>0</v>
      </c>
      <c r="BO70" s="534">
        <v>0</v>
      </c>
      <c r="BP70" s="534">
        <v>0</v>
      </c>
      <c r="BQ70" s="534">
        <v>0</v>
      </c>
      <c r="BR70" s="534">
        <v>0</v>
      </c>
      <c r="BS70" s="534">
        <v>0</v>
      </c>
      <c r="BT70" s="534">
        <v>0</v>
      </c>
      <c r="BU70" s="534">
        <v>0</v>
      </c>
      <c r="BV70" s="534">
        <v>0</v>
      </c>
      <c r="BW70" s="534">
        <v>0</v>
      </c>
      <c r="BX70" s="534">
        <v>0</v>
      </c>
      <c r="BY70" s="534">
        <v>0</v>
      </c>
      <c r="BZ70" s="534">
        <v>0</v>
      </c>
      <c r="CA70" s="588">
        <v>0</v>
      </c>
      <c r="CB70" s="589">
        <v>0</v>
      </c>
      <c r="CD70" s="6" t="s">
        <v>346</v>
      </c>
      <c r="CE70" s="587">
        <v>0</v>
      </c>
      <c r="CF70" s="533">
        <v>0</v>
      </c>
      <c r="CG70" s="534">
        <v>0</v>
      </c>
      <c r="CH70" s="534">
        <v>0</v>
      </c>
      <c r="CI70" s="534">
        <v>0</v>
      </c>
      <c r="CJ70" s="534">
        <v>0</v>
      </c>
      <c r="CK70" s="534">
        <v>0</v>
      </c>
      <c r="CL70" s="534">
        <v>0</v>
      </c>
      <c r="CM70" s="534">
        <v>0</v>
      </c>
      <c r="CN70" s="534">
        <v>0</v>
      </c>
      <c r="CO70" s="534">
        <v>0</v>
      </c>
      <c r="CP70" s="534">
        <v>0</v>
      </c>
      <c r="CQ70" s="534">
        <v>0</v>
      </c>
      <c r="CR70" s="534">
        <v>0</v>
      </c>
      <c r="CS70" s="534">
        <v>0</v>
      </c>
      <c r="CT70" s="534">
        <v>0</v>
      </c>
      <c r="CU70" s="534">
        <v>0</v>
      </c>
      <c r="CV70" s="534">
        <v>0</v>
      </c>
      <c r="CW70" s="534">
        <v>0</v>
      </c>
      <c r="CX70" s="534">
        <v>0</v>
      </c>
      <c r="CY70" s="534">
        <v>0</v>
      </c>
      <c r="CZ70" s="588">
        <v>0</v>
      </c>
      <c r="DA70" s="589">
        <v>0</v>
      </c>
      <c r="DC70" s="137" t="s">
        <v>361</v>
      </c>
      <c r="DD70" s="670">
        <v>0</v>
      </c>
      <c r="DE70" s="699">
        <v>0</v>
      </c>
      <c r="DF70" s="700">
        <v>0</v>
      </c>
      <c r="DG70" s="700">
        <v>0</v>
      </c>
      <c r="DH70" s="700">
        <v>0</v>
      </c>
      <c r="DI70" s="700">
        <v>0</v>
      </c>
      <c r="DJ70" s="700">
        <v>0</v>
      </c>
      <c r="DK70" s="700">
        <v>0</v>
      </c>
      <c r="DL70" s="700">
        <v>0</v>
      </c>
      <c r="DM70" s="700">
        <v>0</v>
      </c>
      <c r="DN70" s="700">
        <v>0</v>
      </c>
      <c r="DO70" s="700">
        <v>0</v>
      </c>
      <c r="DP70" s="700">
        <v>0</v>
      </c>
      <c r="DQ70" s="700">
        <v>0</v>
      </c>
      <c r="DR70" s="700">
        <v>0</v>
      </c>
      <c r="DS70" s="700">
        <v>0</v>
      </c>
      <c r="DT70" s="700">
        <v>0</v>
      </c>
      <c r="DU70" s="700">
        <v>0</v>
      </c>
      <c r="DV70" s="700">
        <v>0</v>
      </c>
      <c r="DW70" s="700">
        <v>0</v>
      </c>
      <c r="DX70" s="700">
        <v>0</v>
      </c>
      <c r="DY70" s="701">
        <v>0</v>
      </c>
      <c r="DZ70" s="702">
        <v>0</v>
      </c>
    </row>
    <row r="71" spans="3:130">
      <c r="C71" s="172"/>
      <c r="F71" s="6" t="s">
        <v>44</v>
      </c>
      <c r="G71" s="587">
        <v>0</v>
      </c>
      <c r="H71" s="533">
        <v>0</v>
      </c>
      <c r="I71" s="534">
        <v>0</v>
      </c>
      <c r="J71" s="534">
        <v>0</v>
      </c>
      <c r="K71" s="534">
        <v>0</v>
      </c>
      <c r="L71" s="534">
        <v>0</v>
      </c>
      <c r="M71" s="534">
        <v>0</v>
      </c>
      <c r="N71" s="534">
        <v>0</v>
      </c>
      <c r="O71" s="534">
        <v>0</v>
      </c>
      <c r="P71" s="534">
        <v>0</v>
      </c>
      <c r="Q71" s="534">
        <v>0</v>
      </c>
      <c r="R71" s="534">
        <v>0</v>
      </c>
      <c r="S71" s="534">
        <v>0</v>
      </c>
      <c r="T71" s="534">
        <v>0</v>
      </c>
      <c r="U71" s="534">
        <v>0</v>
      </c>
      <c r="V71" s="534">
        <v>0</v>
      </c>
      <c r="W71" s="534">
        <v>0</v>
      </c>
      <c r="X71" s="534">
        <v>0</v>
      </c>
      <c r="Y71" s="534">
        <v>0</v>
      </c>
      <c r="Z71" s="534">
        <v>0</v>
      </c>
      <c r="AA71" s="534">
        <v>0</v>
      </c>
      <c r="AB71" s="588">
        <v>0</v>
      </c>
      <c r="AC71" s="589">
        <v>0</v>
      </c>
      <c r="AE71" s="6" t="s">
        <v>345</v>
      </c>
      <c r="AF71" s="587">
        <v>0</v>
      </c>
      <c r="AG71" s="533">
        <v>0</v>
      </c>
      <c r="AH71" s="534">
        <v>0</v>
      </c>
      <c r="AI71" s="534">
        <v>0</v>
      </c>
      <c r="AJ71" s="534">
        <v>0</v>
      </c>
      <c r="AK71" s="534">
        <v>0</v>
      </c>
      <c r="AL71" s="534">
        <v>0</v>
      </c>
      <c r="AM71" s="534">
        <v>0</v>
      </c>
      <c r="AN71" s="534">
        <v>0</v>
      </c>
      <c r="AO71" s="534">
        <v>0</v>
      </c>
      <c r="AP71" s="534">
        <v>0</v>
      </c>
      <c r="AQ71" s="534">
        <v>0</v>
      </c>
      <c r="AR71" s="534">
        <v>0</v>
      </c>
      <c r="AS71" s="534">
        <v>0</v>
      </c>
      <c r="AT71" s="534">
        <v>0</v>
      </c>
      <c r="AU71" s="534">
        <v>0</v>
      </c>
      <c r="AV71" s="534">
        <v>0</v>
      </c>
      <c r="AW71" s="534">
        <v>0</v>
      </c>
      <c r="AX71" s="534">
        <v>0</v>
      </c>
      <c r="AY71" s="534">
        <v>0</v>
      </c>
      <c r="AZ71" s="534">
        <v>0</v>
      </c>
      <c r="BA71" s="588">
        <v>0</v>
      </c>
      <c r="BB71" s="589">
        <v>0</v>
      </c>
      <c r="BC71" s="5"/>
      <c r="BD71" s="5"/>
      <c r="BE71" s="6" t="s">
        <v>352</v>
      </c>
      <c r="BF71" s="587">
        <v>0</v>
      </c>
      <c r="BG71" s="533">
        <v>0</v>
      </c>
      <c r="BH71" s="534">
        <v>0</v>
      </c>
      <c r="BI71" s="534">
        <v>0</v>
      </c>
      <c r="BJ71" s="534">
        <v>0</v>
      </c>
      <c r="BK71" s="534">
        <v>0</v>
      </c>
      <c r="BL71" s="534">
        <v>0</v>
      </c>
      <c r="BM71" s="534">
        <v>0</v>
      </c>
      <c r="BN71" s="534">
        <v>0</v>
      </c>
      <c r="BO71" s="534">
        <v>0</v>
      </c>
      <c r="BP71" s="534">
        <v>0</v>
      </c>
      <c r="BQ71" s="534">
        <v>0</v>
      </c>
      <c r="BR71" s="534">
        <v>0</v>
      </c>
      <c r="BS71" s="534">
        <v>0</v>
      </c>
      <c r="BT71" s="534">
        <v>0</v>
      </c>
      <c r="BU71" s="534">
        <v>0</v>
      </c>
      <c r="BV71" s="534">
        <v>0</v>
      </c>
      <c r="BW71" s="534">
        <v>0</v>
      </c>
      <c r="BX71" s="534">
        <v>0</v>
      </c>
      <c r="BY71" s="534">
        <v>0</v>
      </c>
      <c r="BZ71" s="534">
        <v>0</v>
      </c>
      <c r="CA71" s="588">
        <v>0</v>
      </c>
      <c r="CB71" s="589">
        <v>0</v>
      </c>
      <c r="CD71" s="6" t="s">
        <v>352</v>
      </c>
      <c r="CE71" s="587">
        <v>0</v>
      </c>
      <c r="CF71" s="533">
        <v>0</v>
      </c>
      <c r="CG71" s="534">
        <v>0</v>
      </c>
      <c r="CH71" s="534">
        <v>0</v>
      </c>
      <c r="CI71" s="534">
        <v>0</v>
      </c>
      <c r="CJ71" s="534">
        <v>0</v>
      </c>
      <c r="CK71" s="534">
        <v>0</v>
      </c>
      <c r="CL71" s="534">
        <v>0</v>
      </c>
      <c r="CM71" s="534">
        <v>0</v>
      </c>
      <c r="CN71" s="534">
        <v>0</v>
      </c>
      <c r="CO71" s="534">
        <v>0</v>
      </c>
      <c r="CP71" s="534">
        <v>0</v>
      </c>
      <c r="CQ71" s="534">
        <v>0</v>
      </c>
      <c r="CR71" s="534">
        <v>0</v>
      </c>
      <c r="CS71" s="534">
        <v>0</v>
      </c>
      <c r="CT71" s="534">
        <v>0</v>
      </c>
      <c r="CU71" s="534">
        <v>0</v>
      </c>
      <c r="CV71" s="534">
        <v>0</v>
      </c>
      <c r="CW71" s="534">
        <v>0</v>
      </c>
      <c r="CX71" s="534">
        <v>0</v>
      </c>
      <c r="CY71" s="534">
        <v>0</v>
      </c>
      <c r="CZ71" s="588">
        <v>0</v>
      </c>
      <c r="DA71" s="589">
        <v>0</v>
      </c>
      <c r="DC71" s="137" t="s">
        <v>362</v>
      </c>
      <c r="DD71" s="670">
        <v>0</v>
      </c>
      <c r="DE71" s="699">
        <v>0</v>
      </c>
      <c r="DF71" s="700">
        <v>0</v>
      </c>
      <c r="DG71" s="700">
        <v>0</v>
      </c>
      <c r="DH71" s="700">
        <v>0</v>
      </c>
      <c r="DI71" s="700">
        <v>0</v>
      </c>
      <c r="DJ71" s="700">
        <v>0</v>
      </c>
      <c r="DK71" s="700">
        <v>0</v>
      </c>
      <c r="DL71" s="700">
        <v>0</v>
      </c>
      <c r="DM71" s="700">
        <v>0</v>
      </c>
      <c r="DN71" s="700">
        <v>0</v>
      </c>
      <c r="DO71" s="700">
        <v>0</v>
      </c>
      <c r="DP71" s="700">
        <v>0</v>
      </c>
      <c r="DQ71" s="700">
        <v>0</v>
      </c>
      <c r="DR71" s="700">
        <v>0</v>
      </c>
      <c r="DS71" s="700">
        <v>0</v>
      </c>
      <c r="DT71" s="700">
        <v>0</v>
      </c>
      <c r="DU71" s="700">
        <v>0</v>
      </c>
      <c r="DV71" s="700">
        <v>0</v>
      </c>
      <c r="DW71" s="700">
        <v>0</v>
      </c>
      <c r="DX71" s="700">
        <v>0</v>
      </c>
      <c r="DY71" s="701">
        <v>0</v>
      </c>
      <c r="DZ71" s="702">
        <v>0</v>
      </c>
    </row>
    <row r="72" spans="3:130">
      <c r="C72" s="172"/>
      <c r="F72" s="6" t="s">
        <v>334</v>
      </c>
      <c r="G72" s="587">
        <v>0</v>
      </c>
      <c r="H72" s="533">
        <v>0</v>
      </c>
      <c r="I72" s="534">
        <v>0</v>
      </c>
      <c r="J72" s="534">
        <v>0</v>
      </c>
      <c r="K72" s="534">
        <v>0</v>
      </c>
      <c r="L72" s="534">
        <v>0</v>
      </c>
      <c r="M72" s="534">
        <v>0</v>
      </c>
      <c r="N72" s="534">
        <v>0</v>
      </c>
      <c r="O72" s="534">
        <v>0</v>
      </c>
      <c r="P72" s="534">
        <v>0</v>
      </c>
      <c r="Q72" s="534">
        <v>0</v>
      </c>
      <c r="R72" s="534">
        <v>0</v>
      </c>
      <c r="S72" s="534">
        <v>0</v>
      </c>
      <c r="T72" s="534">
        <v>0</v>
      </c>
      <c r="U72" s="534">
        <v>0</v>
      </c>
      <c r="V72" s="534">
        <v>0</v>
      </c>
      <c r="W72" s="534">
        <v>0</v>
      </c>
      <c r="X72" s="534">
        <v>0</v>
      </c>
      <c r="Y72" s="534">
        <v>0</v>
      </c>
      <c r="Z72" s="534">
        <v>0</v>
      </c>
      <c r="AA72" s="534">
        <v>0</v>
      </c>
      <c r="AB72" s="588">
        <v>0</v>
      </c>
      <c r="AC72" s="589">
        <v>0</v>
      </c>
      <c r="AE72" s="6" t="s">
        <v>347</v>
      </c>
      <c r="AF72" s="587">
        <v>0</v>
      </c>
      <c r="AG72" s="533">
        <v>0</v>
      </c>
      <c r="AH72" s="534">
        <v>0</v>
      </c>
      <c r="AI72" s="534">
        <v>0</v>
      </c>
      <c r="AJ72" s="534">
        <v>0</v>
      </c>
      <c r="AK72" s="534">
        <v>0</v>
      </c>
      <c r="AL72" s="534">
        <v>0</v>
      </c>
      <c r="AM72" s="534">
        <v>0</v>
      </c>
      <c r="AN72" s="534">
        <v>0</v>
      </c>
      <c r="AO72" s="534">
        <v>0</v>
      </c>
      <c r="AP72" s="534">
        <v>0</v>
      </c>
      <c r="AQ72" s="534">
        <v>0</v>
      </c>
      <c r="AR72" s="534">
        <v>0</v>
      </c>
      <c r="AS72" s="534">
        <v>0</v>
      </c>
      <c r="AT72" s="534">
        <v>0</v>
      </c>
      <c r="AU72" s="534">
        <v>0</v>
      </c>
      <c r="AV72" s="534">
        <v>0</v>
      </c>
      <c r="AW72" s="534">
        <v>0</v>
      </c>
      <c r="AX72" s="534">
        <v>0</v>
      </c>
      <c r="AY72" s="534">
        <v>0</v>
      </c>
      <c r="AZ72" s="534">
        <v>0</v>
      </c>
      <c r="BA72" s="588">
        <v>0</v>
      </c>
      <c r="BB72" s="589">
        <v>0</v>
      </c>
      <c r="BC72" s="5"/>
      <c r="BD72" s="5"/>
      <c r="BE72" s="15" t="s">
        <v>181</v>
      </c>
      <c r="BF72" s="536">
        <v>0</v>
      </c>
      <c r="BG72" s="590">
        <v>0</v>
      </c>
      <c r="BH72" s="538">
        <v>0</v>
      </c>
      <c r="BI72" s="538">
        <v>0</v>
      </c>
      <c r="BJ72" s="538">
        <v>0</v>
      </c>
      <c r="BK72" s="538">
        <v>0</v>
      </c>
      <c r="BL72" s="538">
        <v>0</v>
      </c>
      <c r="BM72" s="538">
        <v>0</v>
      </c>
      <c r="BN72" s="538">
        <v>0</v>
      </c>
      <c r="BO72" s="538">
        <v>0</v>
      </c>
      <c r="BP72" s="538">
        <v>0</v>
      </c>
      <c r="BQ72" s="538">
        <v>0</v>
      </c>
      <c r="BR72" s="538">
        <v>0</v>
      </c>
      <c r="BS72" s="538">
        <v>0</v>
      </c>
      <c r="BT72" s="538">
        <v>0</v>
      </c>
      <c r="BU72" s="538">
        <v>0</v>
      </c>
      <c r="BV72" s="538">
        <v>0</v>
      </c>
      <c r="BW72" s="538">
        <v>0</v>
      </c>
      <c r="BX72" s="538">
        <v>0</v>
      </c>
      <c r="BY72" s="538">
        <v>0</v>
      </c>
      <c r="BZ72" s="538">
        <v>0</v>
      </c>
      <c r="CA72" s="591" t="str">
        <v>-</v>
      </c>
      <c r="CB72" s="592" t="str">
        <v>-</v>
      </c>
      <c r="CD72" s="15" t="s">
        <v>181</v>
      </c>
      <c r="CE72" s="536">
        <v>0</v>
      </c>
      <c r="CF72" s="590">
        <v>0</v>
      </c>
      <c r="CG72" s="538">
        <v>0</v>
      </c>
      <c r="CH72" s="538">
        <v>0</v>
      </c>
      <c r="CI72" s="538">
        <v>0</v>
      </c>
      <c r="CJ72" s="538">
        <v>0</v>
      </c>
      <c r="CK72" s="538">
        <v>0</v>
      </c>
      <c r="CL72" s="538">
        <v>0</v>
      </c>
      <c r="CM72" s="538">
        <v>0</v>
      </c>
      <c r="CN72" s="538">
        <v>0</v>
      </c>
      <c r="CO72" s="538">
        <v>0</v>
      </c>
      <c r="CP72" s="538">
        <v>0</v>
      </c>
      <c r="CQ72" s="538">
        <v>0</v>
      </c>
      <c r="CR72" s="538">
        <v>0</v>
      </c>
      <c r="CS72" s="538">
        <v>0</v>
      </c>
      <c r="CT72" s="538">
        <v>0</v>
      </c>
      <c r="CU72" s="538">
        <v>0</v>
      </c>
      <c r="CV72" s="538">
        <v>0</v>
      </c>
      <c r="CW72" s="538">
        <v>0</v>
      </c>
      <c r="CX72" s="538">
        <v>0</v>
      </c>
      <c r="CY72" s="538">
        <v>0</v>
      </c>
      <c r="CZ72" s="591" t="str">
        <v>-</v>
      </c>
      <c r="DA72" s="592" t="str">
        <v>-</v>
      </c>
      <c r="DC72" s="137" t="s">
        <v>363</v>
      </c>
      <c r="DD72" s="670">
        <v>0</v>
      </c>
      <c r="DE72" s="699">
        <v>0</v>
      </c>
      <c r="DF72" s="700">
        <v>0</v>
      </c>
      <c r="DG72" s="700">
        <v>0</v>
      </c>
      <c r="DH72" s="700">
        <v>0</v>
      </c>
      <c r="DI72" s="700">
        <v>0</v>
      </c>
      <c r="DJ72" s="700">
        <v>0</v>
      </c>
      <c r="DK72" s="700">
        <v>0</v>
      </c>
      <c r="DL72" s="700">
        <v>0</v>
      </c>
      <c r="DM72" s="700">
        <v>0</v>
      </c>
      <c r="DN72" s="700">
        <v>0</v>
      </c>
      <c r="DO72" s="700">
        <v>0</v>
      </c>
      <c r="DP72" s="700">
        <v>0</v>
      </c>
      <c r="DQ72" s="700">
        <v>0</v>
      </c>
      <c r="DR72" s="700">
        <v>0</v>
      </c>
      <c r="DS72" s="700">
        <v>0</v>
      </c>
      <c r="DT72" s="700">
        <v>0</v>
      </c>
      <c r="DU72" s="700">
        <v>0</v>
      </c>
      <c r="DV72" s="700">
        <v>0</v>
      </c>
      <c r="DW72" s="700">
        <v>0</v>
      </c>
      <c r="DX72" s="700">
        <v>0</v>
      </c>
      <c r="DY72" s="701">
        <v>0</v>
      </c>
      <c r="DZ72" s="702">
        <v>0</v>
      </c>
    </row>
    <row r="73" spans="3:130">
      <c r="C73" s="172"/>
      <c r="F73" s="6" t="s">
        <v>337</v>
      </c>
      <c r="G73" s="587">
        <v>0</v>
      </c>
      <c r="H73" s="533">
        <v>0</v>
      </c>
      <c r="I73" s="534">
        <v>0</v>
      </c>
      <c r="J73" s="534">
        <v>0</v>
      </c>
      <c r="K73" s="534">
        <v>0</v>
      </c>
      <c r="L73" s="534">
        <v>0</v>
      </c>
      <c r="M73" s="534">
        <v>0</v>
      </c>
      <c r="N73" s="534">
        <v>0</v>
      </c>
      <c r="O73" s="534">
        <v>0</v>
      </c>
      <c r="P73" s="534">
        <v>0</v>
      </c>
      <c r="Q73" s="534">
        <v>0</v>
      </c>
      <c r="R73" s="534">
        <v>0</v>
      </c>
      <c r="S73" s="534">
        <v>0</v>
      </c>
      <c r="T73" s="534">
        <v>0</v>
      </c>
      <c r="U73" s="534">
        <v>0</v>
      </c>
      <c r="V73" s="534">
        <v>0</v>
      </c>
      <c r="W73" s="534">
        <v>0</v>
      </c>
      <c r="X73" s="534">
        <v>0</v>
      </c>
      <c r="Y73" s="534">
        <v>0</v>
      </c>
      <c r="Z73" s="534">
        <v>0</v>
      </c>
      <c r="AA73" s="534">
        <v>0</v>
      </c>
      <c r="AB73" s="588">
        <v>0</v>
      </c>
      <c r="AC73" s="589">
        <v>0</v>
      </c>
      <c r="AE73" s="6" t="s">
        <v>350</v>
      </c>
      <c r="AF73" s="587">
        <v>0</v>
      </c>
      <c r="AG73" s="533">
        <v>0</v>
      </c>
      <c r="AH73" s="534">
        <v>0</v>
      </c>
      <c r="AI73" s="534">
        <v>0</v>
      </c>
      <c r="AJ73" s="534">
        <v>0</v>
      </c>
      <c r="AK73" s="534">
        <v>0</v>
      </c>
      <c r="AL73" s="534">
        <v>0</v>
      </c>
      <c r="AM73" s="534">
        <v>0</v>
      </c>
      <c r="AN73" s="534">
        <v>0</v>
      </c>
      <c r="AO73" s="534">
        <v>0</v>
      </c>
      <c r="AP73" s="534">
        <v>0</v>
      </c>
      <c r="AQ73" s="534">
        <v>0</v>
      </c>
      <c r="AR73" s="534">
        <v>0</v>
      </c>
      <c r="AS73" s="534">
        <v>0</v>
      </c>
      <c r="AT73" s="534">
        <v>0</v>
      </c>
      <c r="AU73" s="534">
        <v>0</v>
      </c>
      <c r="AV73" s="534">
        <v>0</v>
      </c>
      <c r="AW73" s="534">
        <v>0</v>
      </c>
      <c r="AX73" s="534">
        <v>0</v>
      </c>
      <c r="AY73" s="534">
        <v>0</v>
      </c>
      <c r="AZ73" s="534">
        <v>0</v>
      </c>
      <c r="BA73" s="588">
        <v>0</v>
      </c>
      <c r="BB73" s="589">
        <v>0</v>
      </c>
      <c r="BC73" s="5"/>
      <c r="BD73" s="5"/>
      <c r="BE73" s="6" t="s">
        <v>12</v>
      </c>
      <c r="BF73" s="593">
        <v>0</v>
      </c>
      <c r="BG73" s="594">
        <v>0</v>
      </c>
      <c r="BH73" s="595">
        <v>0</v>
      </c>
      <c r="BI73" s="595">
        <v>0</v>
      </c>
      <c r="BJ73" s="595">
        <v>0</v>
      </c>
      <c r="BK73" s="596">
        <v>0</v>
      </c>
      <c r="BL73" s="596">
        <v>0</v>
      </c>
      <c r="BM73" s="596">
        <v>0</v>
      </c>
      <c r="BN73" s="596">
        <v>0</v>
      </c>
      <c r="BO73" s="596">
        <v>0</v>
      </c>
      <c r="BP73" s="596">
        <v>0</v>
      </c>
      <c r="BQ73" s="596">
        <v>0</v>
      </c>
      <c r="BR73" s="596">
        <v>0</v>
      </c>
      <c r="BS73" s="596">
        <v>0</v>
      </c>
      <c r="BT73" s="596">
        <v>0</v>
      </c>
      <c r="BU73" s="596">
        <v>0</v>
      </c>
      <c r="BV73" s="596">
        <v>0</v>
      </c>
      <c r="BW73" s="595">
        <v>0</v>
      </c>
      <c r="BX73" s="595">
        <v>0</v>
      </c>
      <c r="BY73" s="595">
        <v>0</v>
      </c>
      <c r="BZ73" s="596">
        <v>0</v>
      </c>
      <c r="CA73" s="593">
        <v>0</v>
      </c>
      <c r="CB73" s="597">
        <v>0</v>
      </c>
      <c r="CD73" s="6" t="s">
        <v>12</v>
      </c>
      <c r="CE73" s="689">
        <v>0</v>
      </c>
      <c r="CF73" s="690">
        <v>0</v>
      </c>
      <c r="CG73" s="691">
        <v>0</v>
      </c>
      <c r="CH73" s="691">
        <v>0</v>
      </c>
      <c r="CI73" s="691">
        <v>0</v>
      </c>
      <c r="CJ73" s="692">
        <v>0</v>
      </c>
      <c r="CK73" s="692">
        <v>0</v>
      </c>
      <c r="CL73" s="692">
        <v>0</v>
      </c>
      <c r="CM73" s="692">
        <v>0</v>
      </c>
      <c r="CN73" s="692">
        <v>0</v>
      </c>
      <c r="CO73" s="692">
        <v>0</v>
      </c>
      <c r="CP73" s="692">
        <v>0</v>
      </c>
      <c r="CQ73" s="692">
        <v>0</v>
      </c>
      <c r="CR73" s="692">
        <v>0</v>
      </c>
      <c r="CS73" s="692">
        <v>0</v>
      </c>
      <c r="CT73" s="692">
        <v>0</v>
      </c>
      <c r="CU73" s="692">
        <v>0</v>
      </c>
      <c r="CV73" s="691">
        <v>0</v>
      </c>
      <c r="CW73" s="691">
        <v>0</v>
      </c>
      <c r="CX73" s="691">
        <v>0</v>
      </c>
      <c r="CY73" s="692">
        <v>0</v>
      </c>
      <c r="CZ73" s="689">
        <v>0</v>
      </c>
      <c r="DA73" s="693">
        <v>0</v>
      </c>
      <c r="DC73" s="137" t="s">
        <v>352</v>
      </c>
      <c r="DD73" s="670">
        <v>0</v>
      </c>
      <c r="DE73" s="699">
        <v>0</v>
      </c>
      <c r="DF73" s="700">
        <v>0</v>
      </c>
      <c r="DG73" s="700">
        <v>0</v>
      </c>
      <c r="DH73" s="700">
        <v>0</v>
      </c>
      <c r="DI73" s="700">
        <v>0</v>
      </c>
      <c r="DJ73" s="700">
        <v>0</v>
      </c>
      <c r="DK73" s="700">
        <v>0</v>
      </c>
      <c r="DL73" s="700">
        <v>0</v>
      </c>
      <c r="DM73" s="700">
        <v>0</v>
      </c>
      <c r="DN73" s="700">
        <v>0</v>
      </c>
      <c r="DO73" s="700">
        <v>0</v>
      </c>
      <c r="DP73" s="700">
        <v>0</v>
      </c>
      <c r="DQ73" s="700">
        <v>0</v>
      </c>
      <c r="DR73" s="700">
        <v>0</v>
      </c>
      <c r="DS73" s="700">
        <v>0</v>
      </c>
      <c r="DT73" s="700">
        <v>0</v>
      </c>
      <c r="DU73" s="700">
        <v>0</v>
      </c>
      <c r="DV73" s="700">
        <v>0</v>
      </c>
      <c r="DW73" s="700">
        <v>0</v>
      </c>
      <c r="DX73" s="700">
        <v>0</v>
      </c>
      <c r="DY73" s="701">
        <v>0</v>
      </c>
      <c r="DZ73" s="702">
        <v>0</v>
      </c>
    </row>
    <row r="74" spans="3:130">
      <c r="C74" s="172"/>
      <c r="F74" s="6" t="s">
        <v>339</v>
      </c>
      <c r="G74" s="587">
        <v>0</v>
      </c>
      <c r="H74" s="533">
        <v>0</v>
      </c>
      <c r="I74" s="534">
        <v>0</v>
      </c>
      <c r="J74" s="534">
        <v>0</v>
      </c>
      <c r="K74" s="534">
        <v>0</v>
      </c>
      <c r="L74" s="534">
        <v>0</v>
      </c>
      <c r="M74" s="534">
        <v>0</v>
      </c>
      <c r="N74" s="534">
        <v>0</v>
      </c>
      <c r="O74" s="534">
        <v>0</v>
      </c>
      <c r="P74" s="534">
        <v>0</v>
      </c>
      <c r="Q74" s="534">
        <v>0</v>
      </c>
      <c r="R74" s="534">
        <v>0</v>
      </c>
      <c r="S74" s="534">
        <v>0</v>
      </c>
      <c r="T74" s="534">
        <v>0</v>
      </c>
      <c r="U74" s="534">
        <v>0</v>
      </c>
      <c r="V74" s="534">
        <v>0</v>
      </c>
      <c r="W74" s="534">
        <v>0</v>
      </c>
      <c r="X74" s="534">
        <v>0</v>
      </c>
      <c r="Y74" s="534">
        <v>0</v>
      </c>
      <c r="Z74" s="534">
        <v>0</v>
      </c>
      <c r="AA74" s="534">
        <v>0</v>
      </c>
      <c r="AB74" s="588">
        <v>0</v>
      </c>
      <c r="AC74" s="589">
        <v>0</v>
      </c>
      <c r="AE74" s="6" t="s">
        <v>351</v>
      </c>
      <c r="AF74" s="587">
        <v>0</v>
      </c>
      <c r="AG74" s="533">
        <v>0</v>
      </c>
      <c r="AH74" s="534">
        <v>0</v>
      </c>
      <c r="AI74" s="534">
        <v>0</v>
      </c>
      <c r="AJ74" s="534">
        <v>0</v>
      </c>
      <c r="AK74" s="534">
        <v>0</v>
      </c>
      <c r="AL74" s="534">
        <v>0</v>
      </c>
      <c r="AM74" s="534">
        <v>0</v>
      </c>
      <c r="AN74" s="534">
        <v>0</v>
      </c>
      <c r="AO74" s="534">
        <v>0</v>
      </c>
      <c r="AP74" s="534">
        <v>0</v>
      </c>
      <c r="AQ74" s="534">
        <v>0</v>
      </c>
      <c r="AR74" s="534">
        <v>0</v>
      </c>
      <c r="AS74" s="534">
        <v>0</v>
      </c>
      <c r="AT74" s="534">
        <v>0</v>
      </c>
      <c r="AU74" s="534">
        <v>0</v>
      </c>
      <c r="AV74" s="534">
        <v>0</v>
      </c>
      <c r="AW74" s="534">
        <v>0</v>
      </c>
      <c r="AX74" s="534">
        <v>0</v>
      </c>
      <c r="AY74" s="534">
        <v>0</v>
      </c>
      <c r="AZ74" s="534">
        <v>0</v>
      </c>
      <c r="BA74" s="588">
        <v>0</v>
      </c>
      <c r="BB74" s="589">
        <v>0</v>
      </c>
      <c r="BC74" s="5"/>
      <c r="BD74" s="5"/>
      <c r="BE74" s="6" t="s">
        <v>336</v>
      </c>
      <c r="BF74" s="593">
        <v>0</v>
      </c>
      <c r="BG74" s="594">
        <v>0</v>
      </c>
      <c r="BH74" s="595">
        <v>0</v>
      </c>
      <c r="BI74" s="595">
        <v>0</v>
      </c>
      <c r="BJ74" s="595">
        <v>0</v>
      </c>
      <c r="BK74" s="596">
        <v>0</v>
      </c>
      <c r="BL74" s="596">
        <v>0</v>
      </c>
      <c r="BM74" s="596">
        <v>0</v>
      </c>
      <c r="BN74" s="596">
        <v>0</v>
      </c>
      <c r="BO74" s="596">
        <v>0</v>
      </c>
      <c r="BP74" s="596">
        <v>0</v>
      </c>
      <c r="BQ74" s="596">
        <v>0</v>
      </c>
      <c r="BR74" s="596">
        <v>0</v>
      </c>
      <c r="BS74" s="595">
        <v>0</v>
      </c>
      <c r="BT74" s="595">
        <v>0</v>
      </c>
      <c r="BU74" s="595">
        <v>0</v>
      </c>
      <c r="BV74" s="595">
        <v>0</v>
      </c>
      <c r="BW74" s="595">
        <v>0</v>
      </c>
      <c r="BX74" s="595">
        <v>0</v>
      </c>
      <c r="BY74" s="595">
        <v>0</v>
      </c>
      <c r="BZ74" s="595">
        <v>0</v>
      </c>
      <c r="CA74" s="593">
        <v>0</v>
      </c>
      <c r="CB74" s="597">
        <v>0</v>
      </c>
      <c r="CD74" s="6" t="s">
        <v>336</v>
      </c>
      <c r="CE74" s="593">
        <v>0</v>
      </c>
      <c r="CF74" s="594">
        <v>0</v>
      </c>
      <c r="CG74" s="595">
        <v>0</v>
      </c>
      <c r="CH74" s="595">
        <v>0</v>
      </c>
      <c r="CI74" s="595">
        <v>0</v>
      </c>
      <c r="CJ74" s="596">
        <v>0</v>
      </c>
      <c r="CK74" s="596">
        <v>0</v>
      </c>
      <c r="CL74" s="596">
        <v>0</v>
      </c>
      <c r="CM74" s="596">
        <v>0</v>
      </c>
      <c r="CN74" s="596">
        <v>0</v>
      </c>
      <c r="CO74" s="596">
        <v>0</v>
      </c>
      <c r="CP74" s="596">
        <v>0</v>
      </c>
      <c r="CQ74" s="596">
        <v>0</v>
      </c>
      <c r="CR74" s="595">
        <v>0</v>
      </c>
      <c r="CS74" s="595">
        <v>0</v>
      </c>
      <c r="CT74" s="595">
        <v>0</v>
      </c>
      <c r="CU74" s="595">
        <v>0</v>
      </c>
      <c r="CV74" s="595">
        <v>0</v>
      </c>
      <c r="CW74" s="595">
        <v>0</v>
      </c>
      <c r="CX74" s="595">
        <v>0</v>
      </c>
      <c r="CY74" s="595">
        <v>0</v>
      </c>
      <c r="CZ74" s="593">
        <v>0</v>
      </c>
      <c r="DA74" s="597">
        <v>0</v>
      </c>
      <c r="DC74" s="8" t="s">
        <v>181</v>
      </c>
      <c r="DD74" s="603">
        <v>0</v>
      </c>
      <c r="DE74" s="703">
        <v>0</v>
      </c>
      <c r="DF74" s="704">
        <v>0</v>
      </c>
      <c r="DG74" s="704">
        <v>0</v>
      </c>
      <c r="DH74" s="704">
        <v>0</v>
      </c>
      <c r="DI74" s="704">
        <v>0</v>
      </c>
      <c r="DJ74" s="704">
        <v>0</v>
      </c>
      <c r="DK74" s="704">
        <v>0</v>
      </c>
      <c r="DL74" s="704">
        <v>0</v>
      </c>
      <c r="DM74" s="704">
        <v>0</v>
      </c>
      <c r="DN74" s="704">
        <v>0</v>
      </c>
      <c r="DO74" s="704">
        <v>0</v>
      </c>
      <c r="DP74" s="704">
        <v>0</v>
      </c>
      <c r="DQ74" s="704">
        <v>0</v>
      </c>
      <c r="DR74" s="704">
        <v>0</v>
      </c>
      <c r="DS74" s="704">
        <v>0</v>
      </c>
      <c r="DT74" s="704">
        <v>0</v>
      </c>
      <c r="DU74" s="704">
        <v>0</v>
      </c>
      <c r="DV74" s="704">
        <v>0</v>
      </c>
      <c r="DW74" s="704">
        <v>0</v>
      </c>
      <c r="DX74" s="704">
        <v>0</v>
      </c>
      <c r="DY74" s="705" t="str">
        <v>-</v>
      </c>
      <c r="DZ74" s="706" t="str">
        <v>-</v>
      </c>
    </row>
    <row r="75" spans="3:130">
      <c r="C75" s="172"/>
      <c r="F75" s="6" t="s">
        <v>340</v>
      </c>
      <c r="G75" s="587">
        <v>0</v>
      </c>
      <c r="H75" s="533">
        <v>0</v>
      </c>
      <c r="I75" s="534">
        <v>0</v>
      </c>
      <c r="J75" s="534">
        <v>0</v>
      </c>
      <c r="K75" s="534">
        <v>0</v>
      </c>
      <c r="L75" s="534">
        <v>0</v>
      </c>
      <c r="M75" s="534">
        <v>0</v>
      </c>
      <c r="N75" s="534">
        <v>0</v>
      </c>
      <c r="O75" s="534">
        <v>0</v>
      </c>
      <c r="P75" s="534">
        <v>0</v>
      </c>
      <c r="Q75" s="534">
        <v>0</v>
      </c>
      <c r="R75" s="534">
        <v>0</v>
      </c>
      <c r="S75" s="534">
        <v>0</v>
      </c>
      <c r="T75" s="534">
        <v>0</v>
      </c>
      <c r="U75" s="534">
        <v>0</v>
      </c>
      <c r="V75" s="534">
        <v>0</v>
      </c>
      <c r="W75" s="534">
        <v>0</v>
      </c>
      <c r="X75" s="534">
        <v>0</v>
      </c>
      <c r="Y75" s="534">
        <v>0</v>
      </c>
      <c r="Z75" s="534">
        <v>0</v>
      </c>
      <c r="AA75" s="534">
        <v>0</v>
      </c>
      <c r="AB75" s="588">
        <v>0</v>
      </c>
      <c r="AC75" s="589">
        <v>0</v>
      </c>
      <c r="AE75" s="6" t="s">
        <v>344</v>
      </c>
      <c r="AF75" s="587">
        <v>0</v>
      </c>
      <c r="AG75" s="533">
        <v>0</v>
      </c>
      <c r="AH75" s="534">
        <v>0</v>
      </c>
      <c r="AI75" s="534">
        <v>0</v>
      </c>
      <c r="AJ75" s="534">
        <v>0</v>
      </c>
      <c r="AK75" s="534">
        <v>0</v>
      </c>
      <c r="AL75" s="534">
        <v>0</v>
      </c>
      <c r="AM75" s="534">
        <v>0</v>
      </c>
      <c r="AN75" s="534">
        <v>0</v>
      </c>
      <c r="AO75" s="534">
        <v>0</v>
      </c>
      <c r="AP75" s="534">
        <v>0</v>
      </c>
      <c r="AQ75" s="534">
        <v>0</v>
      </c>
      <c r="AR75" s="534">
        <v>0</v>
      </c>
      <c r="AS75" s="534">
        <v>0</v>
      </c>
      <c r="AT75" s="534">
        <v>0</v>
      </c>
      <c r="AU75" s="534">
        <v>0</v>
      </c>
      <c r="AV75" s="534">
        <v>0</v>
      </c>
      <c r="AW75" s="534">
        <v>0</v>
      </c>
      <c r="AX75" s="534">
        <v>0</v>
      </c>
      <c r="AY75" s="534">
        <v>0</v>
      </c>
      <c r="AZ75" s="534">
        <v>0</v>
      </c>
      <c r="BA75" s="588">
        <v>0</v>
      </c>
      <c r="BB75" s="589">
        <v>0</v>
      </c>
      <c r="BC75" s="5"/>
      <c r="BD75" s="5"/>
      <c r="BE75" s="6" t="s">
        <v>338</v>
      </c>
      <c r="BF75" s="593">
        <v>0</v>
      </c>
      <c r="BG75" s="594">
        <v>0</v>
      </c>
      <c r="BH75" s="595">
        <v>0</v>
      </c>
      <c r="BI75" s="595">
        <v>0</v>
      </c>
      <c r="BJ75" s="595">
        <v>0</v>
      </c>
      <c r="BK75" s="595">
        <v>0</v>
      </c>
      <c r="BL75" s="596">
        <v>0</v>
      </c>
      <c r="BM75" s="596">
        <v>0</v>
      </c>
      <c r="BN75" s="596">
        <v>0</v>
      </c>
      <c r="BO75" s="596">
        <v>0</v>
      </c>
      <c r="BP75" s="596">
        <v>0</v>
      </c>
      <c r="BQ75" s="596">
        <v>0</v>
      </c>
      <c r="BR75" s="596">
        <v>0</v>
      </c>
      <c r="BS75" s="596">
        <v>0</v>
      </c>
      <c r="BT75" s="596">
        <v>0</v>
      </c>
      <c r="BU75" s="595">
        <v>0</v>
      </c>
      <c r="BV75" s="595">
        <v>0</v>
      </c>
      <c r="BW75" s="595">
        <v>0</v>
      </c>
      <c r="BX75" s="595">
        <v>0</v>
      </c>
      <c r="BY75" s="595">
        <v>0</v>
      </c>
      <c r="BZ75" s="596">
        <v>0</v>
      </c>
      <c r="CA75" s="593">
        <v>0</v>
      </c>
      <c r="CB75" s="597">
        <v>0</v>
      </c>
      <c r="CD75" s="6" t="s">
        <v>338</v>
      </c>
      <c r="CE75" s="593">
        <v>0</v>
      </c>
      <c r="CF75" s="594">
        <v>0</v>
      </c>
      <c r="CG75" s="595">
        <v>0</v>
      </c>
      <c r="CH75" s="595">
        <v>0</v>
      </c>
      <c r="CI75" s="595">
        <v>0</v>
      </c>
      <c r="CJ75" s="595">
        <v>0</v>
      </c>
      <c r="CK75" s="596">
        <v>0</v>
      </c>
      <c r="CL75" s="596">
        <v>0</v>
      </c>
      <c r="CM75" s="596">
        <v>0</v>
      </c>
      <c r="CN75" s="596">
        <v>0</v>
      </c>
      <c r="CO75" s="596">
        <v>0</v>
      </c>
      <c r="CP75" s="596">
        <v>0</v>
      </c>
      <c r="CQ75" s="596">
        <v>0</v>
      </c>
      <c r="CR75" s="596">
        <v>0</v>
      </c>
      <c r="CS75" s="596">
        <v>0</v>
      </c>
      <c r="CT75" s="595">
        <v>0</v>
      </c>
      <c r="CU75" s="595">
        <v>0</v>
      </c>
      <c r="CV75" s="595">
        <v>0</v>
      </c>
      <c r="CW75" s="595">
        <v>0</v>
      </c>
      <c r="CX75" s="595">
        <v>0</v>
      </c>
      <c r="CY75" s="596">
        <v>0</v>
      </c>
      <c r="CZ75" s="593">
        <v>0</v>
      </c>
      <c r="DA75" s="597">
        <v>0</v>
      </c>
      <c r="DC75" s="137" t="s">
        <v>12</v>
      </c>
      <c r="DD75" s="689">
        <v>0</v>
      </c>
      <c r="DE75" s="690">
        <v>0</v>
      </c>
      <c r="DF75" s="691">
        <v>0</v>
      </c>
      <c r="DG75" s="691">
        <v>0</v>
      </c>
      <c r="DH75" s="691">
        <v>0</v>
      </c>
      <c r="DI75" s="692">
        <v>0</v>
      </c>
      <c r="DJ75" s="692">
        <v>0</v>
      </c>
      <c r="DK75" s="692">
        <v>0</v>
      </c>
      <c r="DL75" s="692">
        <v>0</v>
      </c>
      <c r="DM75" s="692">
        <v>0</v>
      </c>
      <c r="DN75" s="692">
        <v>0</v>
      </c>
      <c r="DO75" s="692">
        <v>0</v>
      </c>
      <c r="DP75" s="692">
        <v>0</v>
      </c>
      <c r="DQ75" s="692">
        <v>0</v>
      </c>
      <c r="DR75" s="692">
        <v>0</v>
      </c>
      <c r="DS75" s="692">
        <v>0</v>
      </c>
      <c r="DT75" s="692">
        <v>0</v>
      </c>
      <c r="DU75" s="691">
        <v>0</v>
      </c>
      <c r="DV75" s="691">
        <v>0</v>
      </c>
      <c r="DW75" s="691">
        <v>0</v>
      </c>
      <c r="DX75" s="692">
        <v>0</v>
      </c>
      <c r="DY75" s="689">
        <v>0</v>
      </c>
      <c r="DZ75" s="693">
        <v>0</v>
      </c>
    </row>
    <row r="76" spans="3:130">
      <c r="C76" s="172"/>
      <c r="F76" s="6" t="s">
        <v>341</v>
      </c>
      <c r="G76" s="587">
        <v>0</v>
      </c>
      <c r="H76" s="533">
        <v>0</v>
      </c>
      <c r="I76" s="534">
        <v>0</v>
      </c>
      <c r="J76" s="534">
        <v>0</v>
      </c>
      <c r="K76" s="534">
        <v>0</v>
      </c>
      <c r="L76" s="534">
        <v>0</v>
      </c>
      <c r="M76" s="534">
        <v>0</v>
      </c>
      <c r="N76" s="534">
        <v>0</v>
      </c>
      <c r="O76" s="534">
        <v>0</v>
      </c>
      <c r="P76" s="534">
        <v>0</v>
      </c>
      <c r="Q76" s="534">
        <v>0</v>
      </c>
      <c r="R76" s="534">
        <v>0</v>
      </c>
      <c r="S76" s="534">
        <v>0</v>
      </c>
      <c r="T76" s="534">
        <v>0</v>
      </c>
      <c r="U76" s="534">
        <v>0</v>
      </c>
      <c r="V76" s="534">
        <v>0</v>
      </c>
      <c r="W76" s="534">
        <v>0</v>
      </c>
      <c r="X76" s="534">
        <v>0</v>
      </c>
      <c r="Y76" s="534">
        <v>0</v>
      </c>
      <c r="Z76" s="534">
        <v>0</v>
      </c>
      <c r="AA76" s="534">
        <v>0</v>
      </c>
      <c r="AB76" s="588">
        <v>0</v>
      </c>
      <c r="AC76" s="589">
        <v>0</v>
      </c>
      <c r="AE76" s="6" t="s">
        <v>346</v>
      </c>
      <c r="AF76" s="587">
        <v>0</v>
      </c>
      <c r="AG76" s="533">
        <v>0</v>
      </c>
      <c r="AH76" s="534">
        <v>0</v>
      </c>
      <c r="AI76" s="534">
        <v>0</v>
      </c>
      <c r="AJ76" s="534">
        <v>0</v>
      </c>
      <c r="AK76" s="534">
        <v>0</v>
      </c>
      <c r="AL76" s="534">
        <v>0</v>
      </c>
      <c r="AM76" s="534">
        <v>0</v>
      </c>
      <c r="AN76" s="534">
        <v>0</v>
      </c>
      <c r="AO76" s="534">
        <v>0</v>
      </c>
      <c r="AP76" s="534">
        <v>0</v>
      </c>
      <c r="AQ76" s="534">
        <v>0</v>
      </c>
      <c r="AR76" s="534">
        <v>0</v>
      </c>
      <c r="AS76" s="534">
        <v>0</v>
      </c>
      <c r="AT76" s="534">
        <v>0</v>
      </c>
      <c r="AU76" s="534">
        <v>0</v>
      </c>
      <c r="AV76" s="534">
        <v>0</v>
      </c>
      <c r="AW76" s="534">
        <v>0</v>
      </c>
      <c r="AX76" s="534">
        <v>0</v>
      </c>
      <c r="AY76" s="534">
        <v>0</v>
      </c>
      <c r="AZ76" s="534">
        <v>0</v>
      </c>
      <c r="BA76" s="588">
        <v>0</v>
      </c>
      <c r="BB76" s="589">
        <v>0</v>
      </c>
      <c r="BC76" s="5"/>
      <c r="BD76" s="5"/>
      <c r="BE76" s="6" t="s">
        <v>337</v>
      </c>
      <c r="BF76" s="593">
        <v>0</v>
      </c>
      <c r="BG76" s="594">
        <v>0</v>
      </c>
      <c r="BH76" s="595">
        <v>0</v>
      </c>
      <c r="BI76" s="595">
        <v>0</v>
      </c>
      <c r="BJ76" s="595">
        <v>0</v>
      </c>
      <c r="BK76" s="596">
        <v>0</v>
      </c>
      <c r="BL76" s="596">
        <v>0</v>
      </c>
      <c r="BM76" s="596">
        <v>0</v>
      </c>
      <c r="BN76" s="596">
        <v>0</v>
      </c>
      <c r="BO76" s="596">
        <v>0</v>
      </c>
      <c r="BP76" s="596">
        <v>0</v>
      </c>
      <c r="BQ76" s="596">
        <v>0</v>
      </c>
      <c r="BR76" s="596">
        <v>0</v>
      </c>
      <c r="BS76" s="596">
        <v>0</v>
      </c>
      <c r="BT76" s="596">
        <v>0</v>
      </c>
      <c r="BU76" s="596">
        <v>0</v>
      </c>
      <c r="BV76" s="595">
        <v>0</v>
      </c>
      <c r="BW76" s="595">
        <v>0</v>
      </c>
      <c r="BX76" s="595">
        <v>0</v>
      </c>
      <c r="BY76" s="595">
        <v>0</v>
      </c>
      <c r="BZ76" s="595">
        <v>0</v>
      </c>
      <c r="CA76" s="593">
        <v>0</v>
      </c>
      <c r="CB76" s="597">
        <v>0</v>
      </c>
      <c r="CD76" s="6" t="s">
        <v>337</v>
      </c>
      <c r="CE76" s="593">
        <v>0</v>
      </c>
      <c r="CF76" s="594">
        <v>0</v>
      </c>
      <c r="CG76" s="595">
        <v>0</v>
      </c>
      <c r="CH76" s="595">
        <v>0</v>
      </c>
      <c r="CI76" s="595">
        <v>0</v>
      </c>
      <c r="CJ76" s="596">
        <v>0</v>
      </c>
      <c r="CK76" s="596">
        <v>0</v>
      </c>
      <c r="CL76" s="596">
        <v>0</v>
      </c>
      <c r="CM76" s="596">
        <v>0</v>
      </c>
      <c r="CN76" s="596">
        <v>0</v>
      </c>
      <c r="CO76" s="596">
        <v>0</v>
      </c>
      <c r="CP76" s="596">
        <v>0</v>
      </c>
      <c r="CQ76" s="596">
        <v>0</v>
      </c>
      <c r="CR76" s="596">
        <v>0</v>
      </c>
      <c r="CS76" s="596">
        <v>0</v>
      </c>
      <c r="CT76" s="596">
        <v>0</v>
      </c>
      <c r="CU76" s="595">
        <v>0</v>
      </c>
      <c r="CV76" s="595">
        <v>0</v>
      </c>
      <c r="CW76" s="595">
        <v>0</v>
      </c>
      <c r="CX76" s="595">
        <v>0</v>
      </c>
      <c r="CY76" s="595">
        <v>0</v>
      </c>
      <c r="CZ76" s="593">
        <v>0</v>
      </c>
      <c r="DA76" s="597">
        <v>0</v>
      </c>
      <c r="DC76" s="137" t="s">
        <v>335</v>
      </c>
      <c r="DD76" s="593">
        <v>0</v>
      </c>
      <c r="DE76" s="594">
        <v>0</v>
      </c>
      <c r="DF76" s="595">
        <v>0</v>
      </c>
      <c r="DG76" s="595">
        <v>0</v>
      </c>
      <c r="DH76" s="595">
        <v>0</v>
      </c>
      <c r="DI76" s="596">
        <v>0</v>
      </c>
      <c r="DJ76" s="596">
        <v>0</v>
      </c>
      <c r="DK76" s="596">
        <v>0</v>
      </c>
      <c r="DL76" s="596">
        <v>0</v>
      </c>
      <c r="DM76" s="596">
        <v>0</v>
      </c>
      <c r="DN76" s="596">
        <v>0</v>
      </c>
      <c r="DO76" s="596">
        <v>0</v>
      </c>
      <c r="DP76" s="596">
        <v>0</v>
      </c>
      <c r="DQ76" s="595">
        <v>0</v>
      </c>
      <c r="DR76" s="595">
        <v>0</v>
      </c>
      <c r="DS76" s="595">
        <v>0</v>
      </c>
      <c r="DT76" s="595">
        <v>0</v>
      </c>
      <c r="DU76" s="595">
        <v>0</v>
      </c>
      <c r="DV76" s="595">
        <v>0</v>
      </c>
      <c r="DW76" s="595">
        <v>0</v>
      </c>
      <c r="DX76" s="595">
        <v>0</v>
      </c>
      <c r="DY76" s="593">
        <v>0</v>
      </c>
      <c r="DZ76" s="597">
        <v>0</v>
      </c>
    </row>
    <row r="77" spans="3:130">
      <c r="C77" s="172"/>
      <c r="F77" s="6" t="s">
        <v>342</v>
      </c>
      <c r="G77" s="587">
        <v>0</v>
      </c>
      <c r="H77" s="533">
        <v>0</v>
      </c>
      <c r="I77" s="534">
        <v>0</v>
      </c>
      <c r="J77" s="534">
        <v>0</v>
      </c>
      <c r="K77" s="534">
        <v>0</v>
      </c>
      <c r="L77" s="534">
        <v>0</v>
      </c>
      <c r="M77" s="534">
        <v>0</v>
      </c>
      <c r="N77" s="534">
        <v>0</v>
      </c>
      <c r="O77" s="534">
        <v>0</v>
      </c>
      <c r="P77" s="534">
        <v>0</v>
      </c>
      <c r="Q77" s="534">
        <v>0</v>
      </c>
      <c r="R77" s="534">
        <v>0</v>
      </c>
      <c r="S77" s="534">
        <v>0</v>
      </c>
      <c r="T77" s="534">
        <v>0</v>
      </c>
      <c r="U77" s="534">
        <v>0</v>
      </c>
      <c r="V77" s="534">
        <v>0</v>
      </c>
      <c r="W77" s="534">
        <v>0</v>
      </c>
      <c r="X77" s="534">
        <v>0</v>
      </c>
      <c r="Y77" s="534">
        <v>0</v>
      </c>
      <c r="Z77" s="534">
        <v>0</v>
      </c>
      <c r="AA77" s="534">
        <v>0</v>
      </c>
      <c r="AB77" s="588">
        <v>0</v>
      </c>
      <c r="AC77" s="589">
        <v>0</v>
      </c>
      <c r="AE77" s="6" t="s">
        <v>352</v>
      </c>
      <c r="AF77" s="587">
        <v>0</v>
      </c>
      <c r="AG77" s="533">
        <v>0</v>
      </c>
      <c r="AH77" s="534">
        <v>0</v>
      </c>
      <c r="AI77" s="534">
        <v>0</v>
      </c>
      <c r="AJ77" s="534">
        <v>0</v>
      </c>
      <c r="AK77" s="534">
        <v>0</v>
      </c>
      <c r="AL77" s="534">
        <v>0</v>
      </c>
      <c r="AM77" s="534">
        <v>0</v>
      </c>
      <c r="AN77" s="534">
        <v>0</v>
      </c>
      <c r="AO77" s="534">
        <v>0</v>
      </c>
      <c r="AP77" s="534">
        <v>0</v>
      </c>
      <c r="AQ77" s="534">
        <v>0</v>
      </c>
      <c r="AR77" s="534">
        <v>0</v>
      </c>
      <c r="AS77" s="534">
        <v>0</v>
      </c>
      <c r="AT77" s="534">
        <v>0</v>
      </c>
      <c r="AU77" s="534">
        <v>0</v>
      </c>
      <c r="AV77" s="534">
        <v>0</v>
      </c>
      <c r="AW77" s="534">
        <v>0</v>
      </c>
      <c r="AX77" s="534">
        <v>0</v>
      </c>
      <c r="AY77" s="534">
        <v>0</v>
      </c>
      <c r="AZ77" s="534">
        <v>0</v>
      </c>
      <c r="BA77" s="588">
        <v>0</v>
      </c>
      <c r="BB77" s="589">
        <v>0</v>
      </c>
      <c r="BC77" s="5"/>
      <c r="BD77" s="5"/>
      <c r="BE77" s="6" t="s">
        <v>339</v>
      </c>
      <c r="BF77" s="593">
        <v>0</v>
      </c>
      <c r="BG77" s="594">
        <v>0</v>
      </c>
      <c r="BH77" s="595">
        <v>0</v>
      </c>
      <c r="BI77" s="595">
        <v>0</v>
      </c>
      <c r="BJ77" s="595">
        <v>0</v>
      </c>
      <c r="BK77" s="596">
        <v>0</v>
      </c>
      <c r="BL77" s="595">
        <v>0</v>
      </c>
      <c r="BM77" s="596">
        <v>0</v>
      </c>
      <c r="BN77" s="596">
        <v>0</v>
      </c>
      <c r="BO77" s="596">
        <v>0</v>
      </c>
      <c r="BP77" s="596">
        <v>0</v>
      </c>
      <c r="BQ77" s="596">
        <v>0</v>
      </c>
      <c r="BR77" s="596">
        <v>0</v>
      </c>
      <c r="BS77" s="596">
        <v>0</v>
      </c>
      <c r="BT77" s="596">
        <v>0</v>
      </c>
      <c r="BU77" s="595">
        <v>0</v>
      </c>
      <c r="BV77" s="595">
        <v>0</v>
      </c>
      <c r="BW77" s="595">
        <v>0</v>
      </c>
      <c r="BX77" s="595">
        <v>0</v>
      </c>
      <c r="BY77" s="595">
        <v>0</v>
      </c>
      <c r="BZ77" s="595">
        <v>0</v>
      </c>
      <c r="CA77" s="593">
        <v>0</v>
      </c>
      <c r="CB77" s="597">
        <v>0</v>
      </c>
      <c r="CD77" s="6" t="s">
        <v>339</v>
      </c>
      <c r="CE77" s="593">
        <v>0</v>
      </c>
      <c r="CF77" s="594">
        <v>0</v>
      </c>
      <c r="CG77" s="595">
        <v>0</v>
      </c>
      <c r="CH77" s="595">
        <v>0</v>
      </c>
      <c r="CI77" s="595">
        <v>0</v>
      </c>
      <c r="CJ77" s="596">
        <v>0</v>
      </c>
      <c r="CK77" s="595">
        <v>0</v>
      </c>
      <c r="CL77" s="596">
        <v>0</v>
      </c>
      <c r="CM77" s="596">
        <v>0</v>
      </c>
      <c r="CN77" s="596">
        <v>0</v>
      </c>
      <c r="CO77" s="596">
        <v>0</v>
      </c>
      <c r="CP77" s="596">
        <v>0</v>
      </c>
      <c r="CQ77" s="596">
        <v>0</v>
      </c>
      <c r="CR77" s="596">
        <v>0</v>
      </c>
      <c r="CS77" s="596">
        <v>0</v>
      </c>
      <c r="CT77" s="595">
        <v>0</v>
      </c>
      <c r="CU77" s="595">
        <v>0</v>
      </c>
      <c r="CV77" s="595">
        <v>0</v>
      </c>
      <c r="CW77" s="595">
        <v>0</v>
      </c>
      <c r="CX77" s="595">
        <v>0</v>
      </c>
      <c r="CY77" s="595">
        <v>0</v>
      </c>
      <c r="CZ77" s="593">
        <v>0</v>
      </c>
      <c r="DA77" s="597">
        <v>0</v>
      </c>
      <c r="DC77" s="137" t="s">
        <v>355</v>
      </c>
      <c r="DD77" s="593">
        <v>0</v>
      </c>
      <c r="DE77" s="594">
        <v>0</v>
      </c>
      <c r="DF77" s="595">
        <v>0</v>
      </c>
      <c r="DG77" s="595">
        <v>0</v>
      </c>
      <c r="DH77" s="595">
        <v>0</v>
      </c>
      <c r="DI77" s="595">
        <v>0</v>
      </c>
      <c r="DJ77" s="596">
        <v>0</v>
      </c>
      <c r="DK77" s="596">
        <v>0</v>
      </c>
      <c r="DL77" s="596">
        <v>0</v>
      </c>
      <c r="DM77" s="596">
        <v>0</v>
      </c>
      <c r="DN77" s="596">
        <v>0</v>
      </c>
      <c r="DO77" s="596">
        <v>0</v>
      </c>
      <c r="DP77" s="596">
        <v>0</v>
      </c>
      <c r="DQ77" s="596">
        <v>0</v>
      </c>
      <c r="DR77" s="596">
        <v>0</v>
      </c>
      <c r="DS77" s="595">
        <v>0</v>
      </c>
      <c r="DT77" s="595">
        <v>0</v>
      </c>
      <c r="DU77" s="595">
        <v>0</v>
      </c>
      <c r="DV77" s="595">
        <v>0</v>
      </c>
      <c r="DW77" s="595">
        <v>0</v>
      </c>
      <c r="DX77" s="596">
        <v>0</v>
      </c>
      <c r="DY77" s="593">
        <v>0</v>
      </c>
      <c r="DZ77" s="597">
        <v>0</v>
      </c>
    </row>
    <row r="78" spans="3:130">
      <c r="C78" s="172"/>
      <c r="F78" s="6" t="s">
        <v>344</v>
      </c>
      <c r="G78" s="587">
        <v>0</v>
      </c>
      <c r="H78" s="533">
        <v>0</v>
      </c>
      <c r="I78" s="534">
        <v>0</v>
      </c>
      <c r="J78" s="534">
        <v>0</v>
      </c>
      <c r="K78" s="534">
        <v>0</v>
      </c>
      <c r="L78" s="534">
        <v>0</v>
      </c>
      <c r="M78" s="534">
        <v>0</v>
      </c>
      <c r="N78" s="534">
        <v>0</v>
      </c>
      <c r="O78" s="534">
        <v>0</v>
      </c>
      <c r="P78" s="534">
        <v>0</v>
      </c>
      <c r="Q78" s="534">
        <v>0</v>
      </c>
      <c r="R78" s="534">
        <v>0</v>
      </c>
      <c r="S78" s="534">
        <v>0</v>
      </c>
      <c r="T78" s="534">
        <v>0</v>
      </c>
      <c r="U78" s="534">
        <v>0</v>
      </c>
      <c r="V78" s="534">
        <v>0</v>
      </c>
      <c r="W78" s="534">
        <v>0</v>
      </c>
      <c r="X78" s="534">
        <v>0</v>
      </c>
      <c r="Y78" s="534">
        <v>0</v>
      </c>
      <c r="Z78" s="534">
        <v>0</v>
      </c>
      <c r="AA78" s="534">
        <v>0</v>
      </c>
      <c r="AB78" s="588">
        <v>0</v>
      </c>
      <c r="AC78" s="589">
        <v>0</v>
      </c>
      <c r="AE78" s="15" t="s">
        <v>181</v>
      </c>
      <c r="AF78" s="536">
        <v>0</v>
      </c>
      <c r="AG78" s="590">
        <v>0</v>
      </c>
      <c r="AH78" s="538">
        <v>0</v>
      </c>
      <c r="AI78" s="538">
        <v>0</v>
      </c>
      <c r="AJ78" s="538">
        <v>0</v>
      </c>
      <c r="AK78" s="538">
        <v>0</v>
      </c>
      <c r="AL78" s="538">
        <v>0</v>
      </c>
      <c r="AM78" s="538">
        <v>0</v>
      </c>
      <c r="AN78" s="538">
        <v>0</v>
      </c>
      <c r="AO78" s="538">
        <v>0</v>
      </c>
      <c r="AP78" s="538">
        <v>0</v>
      </c>
      <c r="AQ78" s="538">
        <v>0</v>
      </c>
      <c r="AR78" s="538">
        <v>0</v>
      </c>
      <c r="AS78" s="538">
        <v>0</v>
      </c>
      <c r="AT78" s="538">
        <v>0</v>
      </c>
      <c r="AU78" s="538">
        <v>0</v>
      </c>
      <c r="AV78" s="538">
        <v>0</v>
      </c>
      <c r="AW78" s="538">
        <v>0</v>
      </c>
      <c r="AX78" s="538">
        <v>0</v>
      </c>
      <c r="AY78" s="538">
        <v>0</v>
      </c>
      <c r="AZ78" s="538">
        <v>0</v>
      </c>
      <c r="BA78" s="591" t="str">
        <v>-</v>
      </c>
      <c r="BB78" s="592" t="str">
        <v>-</v>
      </c>
      <c r="BC78" s="5"/>
      <c r="BD78" s="5"/>
      <c r="BE78" s="6" t="s">
        <v>340</v>
      </c>
      <c r="BF78" s="593">
        <v>0</v>
      </c>
      <c r="BG78" s="594">
        <v>0</v>
      </c>
      <c r="BH78" s="595">
        <v>0</v>
      </c>
      <c r="BI78" s="595">
        <v>0</v>
      </c>
      <c r="BJ78" s="595">
        <v>0</v>
      </c>
      <c r="BK78" s="595">
        <v>0</v>
      </c>
      <c r="BL78" s="595">
        <v>0</v>
      </c>
      <c r="BM78" s="596">
        <v>0</v>
      </c>
      <c r="BN78" s="596">
        <v>0</v>
      </c>
      <c r="BO78" s="596">
        <v>0</v>
      </c>
      <c r="BP78" s="596">
        <v>0</v>
      </c>
      <c r="BQ78" s="596">
        <v>0</v>
      </c>
      <c r="BR78" s="596">
        <v>0</v>
      </c>
      <c r="BS78" s="596">
        <v>0</v>
      </c>
      <c r="BT78" s="595">
        <v>0</v>
      </c>
      <c r="BU78" s="595">
        <v>0</v>
      </c>
      <c r="BV78" s="595">
        <v>0</v>
      </c>
      <c r="BW78" s="595">
        <v>0</v>
      </c>
      <c r="BX78" s="595">
        <v>0</v>
      </c>
      <c r="BY78" s="595">
        <v>0</v>
      </c>
      <c r="BZ78" s="595">
        <v>0</v>
      </c>
      <c r="CA78" s="593">
        <v>0</v>
      </c>
      <c r="CB78" s="597">
        <v>0</v>
      </c>
      <c r="CD78" s="6" t="s">
        <v>340</v>
      </c>
      <c r="CE78" s="593">
        <v>0</v>
      </c>
      <c r="CF78" s="594">
        <v>0</v>
      </c>
      <c r="CG78" s="595">
        <v>0</v>
      </c>
      <c r="CH78" s="595">
        <v>0</v>
      </c>
      <c r="CI78" s="595">
        <v>0</v>
      </c>
      <c r="CJ78" s="595">
        <v>0</v>
      </c>
      <c r="CK78" s="595">
        <v>0</v>
      </c>
      <c r="CL78" s="596">
        <v>0</v>
      </c>
      <c r="CM78" s="596">
        <v>0</v>
      </c>
      <c r="CN78" s="596">
        <v>0</v>
      </c>
      <c r="CO78" s="596">
        <v>0</v>
      </c>
      <c r="CP78" s="596">
        <v>0</v>
      </c>
      <c r="CQ78" s="596">
        <v>0</v>
      </c>
      <c r="CR78" s="596">
        <v>0</v>
      </c>
      <c r="CS78" s="595">
        <v>0</v>
      </c>
      <c r="CT78" s="595">
        <v>0</v>
      </c>
      <c r="CU78" s="595">
        <v>0</v>
      </c>
      <c r="CV78" s="595">
        <v>0</v>
      </c>
      <c r="CW78" s="595">
        <v>0</v>
      </c>
      <c r="CX78" s="595">
        <v>0</v>
      </c>
      <c r="CY78" s="595">
        <v>0</v>
      </c>
      <c r="CZ78" s="593">
        <v>0</v>
      </c>
      <c r="DA78" s="597">
        <v>0</v>
      </c>
      <c r="DC78" s="137" t="s">
        <v>356</v>
      </c>
      <c r="DD78" s="593">
        <v>0</v>
      </c>
      <c r="DE78" s="594">
        <v>0</v>
      </c>
      <c r="DF78" s="595">
        <v>0</v>
      </c>
      <c r="DG78" s="595">
        <v>0</v>
      </c>
      <c r="DH78" s="595">
        <v>0</v>
      </c>
      <c r="DI78" s="595">
        <v>0</v>
      </c>
      <c r="DJ78" s="596">
        <v>0</v>
      </c>
      <c r="DK78" s="596">
        <v>0</v>
      </c>
      <c r="DL78" s="596">
        <v>0</v>
      </c>
      <c r="DM78" s="596">
        <v>0</v>
      </c>
      <c r="DN78" s="596">
        <v>0</v>
      </c>
      <c r="DO78" s="596">
        <v>0</v>
      </c>
      <c r="DP78" s="596">
        <v>0</v>
      </c>
      <c r="DQ78" s="596">
        <v>0</v>
      </c>
      <c r="DR78" s="596">
        <v>0</v>
      </c>
      <c r="DS78" s="595">
        <v>0</v>
      </c>
      <c r="DT78" s="595">
        <v>0</v>
      </c>
      <c r="DU78" s="595">
        <v>0</v>
      </c>
      <c r="DV78" s="595">
        <v>0</v>
      </c>
      <c r="DW78" s="595">
        <v>0</v>
      </c>
      <c r="DX78" s="596">
        <v>0</v>
      </c>
      <c r="DY78" s="593">
        <v>0</v>
      </c>
      <c r="DZ78" s="597">
        <v>0</v>
      </c>
    </row>
    <row r="79" spans="3:130">
      <c r="C79" s="172"/>
      <c r="F79" s="6" t="s">
        <v>346</v>
      </c>
      <c r="G79" s="587">
        <v>0</v>
      </c>
      <c r="H79" s="533">
        <v>0</v>
      </c>
      <c r="I79" s="534">
        <v>0</v>
      </c>
      <c r="J79" s="534">
        <v>0</v>
      </c>
      <c r="K79" s="534">
        <v>0</v>
      </c>
      <c r="L79" s="534">
        <v>0</v>
      </c>
      <c r="M79" s="534">
        <v>0</v>
      </c>
      <c r="N79" s="534">
        <v>0</v>
      </c>
      <c r="O79" s="534">
        <v>0</v>
      </c>
      <c r="P79" s="534">
        <v>0</v>
      </c>
      <c r="Q79" s="534">
        <v>0</v>
      </c>
      <c r="R79" s="534">
        <v>0</v>
      </c>
      <c r="S79" s="534">
        <v>0</v>
      </c>
      <c r="T79" s="534">
        <v>0</v>
      </c>
      <c r="U79" s="534">
        <v>0</v>
      </c>
      <c r="V79" s="534">
        <v>0</v>
      </c>
      <c r="W79" s="534">
        <v>0</v>
      </c>
      <c r="X79" s="534">
        <v>0</v>
      </c>
      <c r="Y79" s="534">
        <v>0</v>
      </c>
      <c r="Z79" s="534">
        <v>0</v>
      </c>
      <c r="AA79" s="534">
        <v>0</v>
      </c>
      <c r="AB79" s="588">
        <v>0</v>
      </c>
      <c r="AC79" s="589">
        <v>0</v>
      </c>
      <c r="AE79" s="6" t="s">
        <v>12</v>
      </c>
      <c r="AF79" s="688">
        <v>0</v>
      </c>
      <c r="AG79" s="678">
        <v>0</v>
      </c>
      <c r="AH79" s="680">
        <v>0</v>
      </c>
      <c r="AI79" s="680">
        <v>0</v>
      </c>
      <c r="AJ79" s="680">
        <v>0</v>
      </c>
      <c r="AK79" s="552">
        <v>0</v>
      </c>
      <c r="AL79" s="552">
        <v>0</v>
      </c>
      <c r="AM79" s="552">
        <v>0</v>
      </c>
      <c r="AN79" s="552">
        <v>0</v>
      </c>
      <c r="AO79" s="552">
        <v>0</v>
      </c>
      <c r="AP79" s="552">
        <v>0</v>
      </c>
      <c r="AQ79" s="552">
        <v>0</v>
      </c>
      <c r="AR79" s="552">
        <v>0</v>
      </c>
      <c r="AS79" s="552">
        <v>0</v>
      </c>
      <c r="AT79" s="552">
        <v>0</v>
      </c>
      <c r="AU79" s="552">
        <v>0</v>
      </c>
      <c r="AV79" s="552">
        <v>0</v>
      </c>
      <c r="AW79" s="680">
        <v>0</v>
      </c>
      <c r="AX79" s="680">
        <v>0</v>
      </c>
      <c r="AY79" s="680">
        <v>0</v>
      </c>
      <c r="AZ79" s="680">
        <v>0</v>
      </c>
      <c r="BA79" s="688">
        <v>0</v>
      </c>
      <c r="BB79" s="551">
        <v>0</v>
      </c>
      <c r="BC79" s="5"/>
      <c r="BD79" s="5"/>
      <c r="BE79" s="6" t="s">
        <v>341</v>
      </c>
      <c r="BF79" s="593">
        <v>0</v>
      </c>
      <c r="BG79" s="594">
        <v>0</v>
      </c>
      <c r="BH79" s="595">
        <v>0</v>
      </c>
      <c r="BI79" s="595">
        <v>0</v>
      </c>
      <c r="BJ79" s="595">
        <v>0</v>
      </c>
      <c r="BK79" s="595">
        <v>0</v>
      </c>
      <c r="BL79" s="596">
        <v>0</v>
      </c>
      <c r="BM79" s="595">
        <v>0</v>
      </c>
      <c r="BN79" s="595">
        <v>0</v>
      </c>
      <c r="BO79" s="596">
        <v>0</v>
      </c>
      <c r="BP79" s="596">
        <v>0</v>
      </c>
      <c r="BQ79" s="596">
        <v>0</v>
      </c>
      <c r="BR79" s="596">
        <v>0</v>
      </c>
      <c r="BS79" s="596">
        <v>0</v>
      </c>
      <c r="BT79" s="596">
        <v>0</v>
      </c>
      <c r="BU79" s="595">
        <v>0</v>
      </c>
      <c r="BV79" s="596">
        <v>0</v>
      </c>
      <c r="BW79" s="595">
        <v>0</v>
      </c>
      <c r="BX79" s="595">
        <v>0</v>
      </c>
      <c r="BY79" s="595">
        <v>0</v>
      </c>
      <c r="BZ79" s="595">
        <v>0</v>
      </c>
      <c r="CA79" s="593">
        <v>0</v>
      </c>
      <c r="CB79" s="597">
        <v>0</v>
      </c>
      <c r="CD79" s="6" t="s">
        <v>341</v>
      </c>
      <c r="CE79" s="593">
        <v>0</v>
      </c>
      <c r="CF79" s="594">
        <v>0</v>
      </c>
      <c r="CG79" s="595">
        <v>0</v>
      </c>
      <c r="CH79" s="595">
        <v>0</v>
      </c>
      <c r="CI79" s="595">
        <v>0</v>
      </c>
      <c r="CJ79" s="595">
        <v>0</v>
      </c>
      <c r="CK79" s="596">
        <v>0</v>
      </c>
      <c r="CL79" s="595">
        <v>0</v>
      </c>
      <c r="CM79" s="595">
        <v>0</v>
      </c>
      <c r="CN79" s="596">
        <v>0</v>
      </c>
      <c r="CO79" s="596">
        <v>0</v>
      </c>
      <c r="CP79" s="596">
        <v>0</v>
      </c>
      <c r="CQ79" s="596">
        <v>0</v>
      </c>
      <c r="CR79" s="596">
        <v>0</v>
      </c>
      <c r="CS79" s="596">
        <v>0</v>
      </c>
      <c r="CT79" s="595">
        <v>0</v>
      </c>
      <c r="CU79" s="596">
        <v>0</v>
      </c>
      <c r="CV79" s="595">
        <v>0</v>
      </c>
      <c r="CW79" s="595">
        <v>0</v>
      </c>
      <c r="CX79" s="595">
        <v>0</v>
      </c>
      <c r="CY79" s="595">
        <v>0</v>
      </c>
      <c r="CZ79" s="593">
        <v>0</v>
      </c>
      <c r="DA79" s="597">
        <v>0</v>
      </c>
      <c r="DC79" s="137" t="s">
        <v>357</v>
      </c>
      <c r="DD79" s="593">
        <v>0</v>
      </c>
      <c r="DE79" s="594">
        <v>0</v>
      </c>
      <c r="DF79" s="595">
        <v>0</v>
      </c>
      <c r="DG79" s="595">
        <v>0</v>
      </c>
      <c r="DH79" s="595">
        <v>0</v>
      </c>
      <c r="DI79" s="596">
        <v>0</v>
      </c>
      <c r="DJ79" s="596">
        <v>0</v>
      </c>
      <c r="DK79" s="596">
        <v>0</v>
      </c>
      <c r="DL79" s="596">
        <v>0</v>
      </c>
      <c r="DM79" s="596">
        <v>0</v>
      </c>
      <c r="DN79" s="596">
        <v>0</v>
      </c>
      <c r="DO79" s="596">
        <v>0</v>
      </c>
      <c r="DP79" s="596">
        <v>0</v>
      </c>
      <c r="DQ79" s="596">
        <v>0</v>
      </c>
      <c r="DR79" s="596">
        <v>0</v>
      </c>
      <c r="DS79" s="596">
        <v>0</v>
      </c>
      <c r="DT79" s="595">
        <v>0</v>
      </c>
      <c r="DU79" s="595">
        <v>0</v>
      </c>
      <c r="DV79" s="595">
        <v>0</v>
      </c>
      <c r="DW79" s="595">
        <v>0</v>
      </c>
      <c r="DX79" s="595">
        <v>0</v>
      </c>
      <c r="DY79" s="593">
        <v>0</v>
      </c>
      <c r="DZ79" s="597">
        <v>0</v>
      </c>
    </row>
    <row r="80" spans="3:130">
      <c r="C80" s="172"/>
      <c r="F80" s="1" t="s">
        <v>349</v>
      </c>
      <c r="G80" s="587">
        <v>0</v>
      </c>
      <c r="H80" s="533">
        <v>0</v>
      </c>
      <c r="I80" s="534">
        <v>0</v>
      </c>
      <c r="J80" s="534">
        <v>0</v>
      </c>
      <c r="K80" s="534">
        <v>0</v>
      </c>
      <c r="L80" s="534">
        <v>0</v>
      </c>
      <c r="M80" s="534">
        <v>0</v>
      </c>
      <c r="N80" s="534">
        <v>0</v>
      </c>
      <c r="O80" s="534">
        <v>0</v>
      </c>
      <c r="P80" s="534">
        <v>0</v>
      </c>
      <c r="Q80" s="534">
        <v>0</v>
      </c>
      <c r="R80" s="534">
        <v>0</v>
      </c>
      <c r="S80" s="534">
        <v>0</v>
      </c>
      <c r="T80" s="534">
        <v>0</v>
      </c>
      <c r="U80" s="534">
        <v>0</v>
      </c>
      <c r="V80" s="534">
        <v>0</v>
      </c>
      <c r="W80" s="534">
        <v>0</v>
      </c>
      <c r="X80" s="534">
        <v>0</v>
      </c>
      <c r="Y80" s="534">
        <v>0</v>
      </c>
      <c r="Z80" s="534">
        <v>0</v>
      </c>
      <c r="AA80" s="534">
        <v>0</v>
      </c>
      <c r="AB80" s="588">
        <v>0</v>
      </c>
      <c r="AC80" s="589">
        <v>0</v>
      </c>
      <c r="AE80" s="6" t="s">
        <v>336</v>
      </c>
      <c r="AF80" s="683">
        <v>0</v>
      </c>
      <c r="AG80" s="684">
        <v>0</v>
      </c>
      <c r="AH80" s="544">
        <v>0</v>
      </c>
      <c r="AI80" s="544">
        <v>0</v>
      </c>
      <c r="AJ80" s="544">
        <v>0</v>
      </c>
      <c r="AK80" s="542">
        <v>0</v>
      </c>
      <c r="AL80" s="542">
        <v>0</v>
      </c>
      <c r="AM80" s="542">
        <v>0</v>
      </c>
      <c r="AN80" s="542">
        <v>0</v>
      </c>
      <c r="AO80" s="542">
        <v>0</v>
      </c>
      <c r="AP80" s="542">
        <v>0</v>
      </c>
      <c r="AQ80" s="544">
        <v>0</v>
      </c>
      <c r="AR80" s="542">
        <v>0</v>
      </c>
      <c r="AS80" s="544">
        <v>0</v>
      </c>
      <c r="AT80" s="544">
        <v>0</v>
      </c>
      <c r="AU80" s="544">
        <v>0</v>
      </c>
      <c r="AV80" s="544">
        <v>0</v>
      </c>
      <c r="AW80" s="544">
        <v>0</v>
      </c>
      <c r="AX80" s="544">
        <v>0</v>
      </c>
      <c r="AY80" s="544">
        <v>0</v>
      </c>
      <c r="AZ80" s="544">
        <v>0</v>
      </c>
      <c r="BA80" s="683">
        <v>0</v>
      </c>
      <c r="BB80" s="541">
        <v>0</v>
      </c>
      <c r="BC80" s="5"/>
      <c r="BE80" s="6" t="s">
        <v>342</v>
      </c>
      <c r="BF80" s="593">
        <v>0</v>
      </c>
      <c r="BG80" s="594">
        <v>0</v>
      </c>
      <c r="BH80" s="595">
        <v>0</v>
      </c>
      <c r="BI80" s="595">
        <v>0</v>
      </c>
      <c r="BJ80" s="595">
        <v>0</v>
      </c>
      <c r="BK80" s="595">
        <v>0</v>
      </c>
      <c r="BL80" s="595">
        <v>0</v>
      </c>
      <c r="BM80" s="595">
        <v>0</v>
      </c>
      <c r="BN80" s="596">
        <v>0</v>
      </c>
      <c r="BO80" s="596">
        <v>0</v>
      </c>
      <c r="BP80" s="596">
        <v>0</v>
      </c>
      <c r="BQ80" s="596">
        <v>0</v>
      </c>
      <c r="BR80" s="596">
        <v>0</v>
      </c>
      <c r="BS80" s="596">
        <v>0</v>
      </c>
      <c r="BT80" s="596">
        <v>0</v>
      </c>
      <c r="BU80" s="596">
        <v>0</v>
      </c>
      <c r="BV80" s="595">
        <v>0</v>
      </c>
      <c r="BW80" s="595">
        <v>0</v>
      </c>
      <c r="BX80" s="595">
        <v>0</v>
      </c>
      <c r="BY80" s="595">
        <v>0</v>
      </c>
      <c r="BZ80" s="595">
        <v>0</v>
      </c>
      <c r="CA80" s="593">
        <v>0</v>
      </c>
      <c r="CB80" s="597">
        <v>0</v>
      </c>
      <c r="CD80" s="6" t="s">
        <v>342</v>
      </c>
      <c r="CE80" s="593">
        <v>0</v>
      </c>
      <c r="CF80" s="594">
        <v>0</v>
      </c>
      <c r="CG80" s="595">
        <v>0</v>
      </c>
      <c r="CH80" s="595">
        <v>0</v>
      </c>
      <c r="CI80" s="595">
        <v>0</v>
      </c>
      <c r="CJ80" s="595">
        <v>0</v>
      </c>
      <c r="CK80" s="595">
        <v>0</v>
      </c>
      <c r="CL80" s="595">
        <v>0</v>
      </c>
      <c r="CM80" s="596">
        <v>0</v>
      </c>
      <c r="CN80" s="596">
        <v>0</v>
      </c>
      <c r="CO80" s="596">
        <v>0</v>
      </c>
      <c r="CP80" s="596">
        <v>0</v>
      </c>
      <c r="CQ80" s="596">
        <v>0</v>
      </c>
      <c r="CR80" s="596">
        <v>0</v>
      </c>
      <c r="CS80" s="596">
        <v>0</v>
      </c>
      <c r="CT80" s="596">
        <v>0</v>
      </c>
      <c r="CU80" s="595">
        <v>0</v>
      </c>
      <c r="CV80" s="595">
        <v>0</v>
      </c>
      <c r="CW80" s="595">
        <v>0</v>
      </c>
      <c r="CX80" s="595">
        <v>0</v>
      </c>
      <c r="CY80" s="595">
        <v>0</v>
      </c>
      <c r="CZ80" s="593">
        <v>0</v>
      </c>
      <c r="DA80" s="597">
        <v>0</v>
      </c>
      <c r="DC80" s="137" t="s">
        <v>358</v>
      </c>
      <c r="DD80" s="593">
        <v>0</v>
      </c>
      <c r="DE80" s="594">
        <v>0</v>
      </c>
      <c r="DF80" s="595">
        <v>0</v>
      </c>
      <c r="DG80" s="595">
        <v>0</v>
      </c>
      <c r="DH80" s="595">
        <v>0</v>
      </c>
      <c r="DI80" s="596">
        <v>0</v>
      </c>
      <c r="DJ80" s="595">
        <v>0</v>
      </c>
      <c r="DK80" s="596">
        <v>0</v>
      </c>
      <c r="DL80" s="596">
        <v>0</v>
      </c>
      <c r="DM80" s="596">
        <v>0</v>
      </c>
      <c r="DN80" s="596">
        <v>0</v>
      </c>
      <c r="DO80" s="596">
        <v>0</v>
      </c>
      <c r="DP80" s="596">
        <v>0</v>
      </c>
      <c r="DQ80" s="596">
        <v>0</v>
      </c>
      <c r="DR80" s="596">
        <v>0</v>
      </c>
      <c r="DS80" s="595">
        <v>0</v>
      </c>
      <c r="DT80" s="595">
        <v>0</v>
      </c>
      <c r="DU80" s="595">
        <v>0</v>
      </c>
      <c r="DV80" s="595">
        <v>0</v>
      </c>
      <c r="DW80" s="595">
        <v>0</v>
      </c>
      <c r="DX80" s="595">
        <v>0</v>
      </c>
      <c r="DY80" s="593">
        <v>0</v>
      </c>
      <c r="DZ80" s="597">
        <v>0</v>
      </c>
    </row>
    <row r="81" spans="3:130">
      <c r="C81" s="172"/>
      <c r="F81" s="15" t="s">
        <v>181</v>
      </c>
      <c r="G81" s="536">
        <v>0</v>
      </c>
      <c r="H81" s="590">
        <v>0</v>
      </c>
      <c r="I81" s="538">
        <v>0</v>
      </c>
      <c r="J81" s="538">
        <v>0</v>
      </c>
      <c r="K81" s="538">
        <v>0</v>
      </c>
      <c r="L81" s="538">
        <v>0</v>
      </c>
      <c r="M81" s="538">
        <v>0</v>
      </c>
      <c r="N81" s="538">
        <v>0</v>
      </c>
      <c r="O81" s="538">
        <v>0</v>
      </c>
      <c r="P81" s="538">
        <v>0</v>
      </c>
      <c r="Q81" s="538">
        <v>0</v>
      </c>
      <c r="R81" s="538">
        <v>0</v>
      </c>
      <c r="S81" s="538">
        <v>0</v>
      </c>
      <c r="T81" s="538">
        <v>0</v>
      </c>
      <c r="U81" s="538">
        <v>0</v>
      </c>
      <c r="V81" s="538">
        <v>0</v>
      </c>
      <c r="W81" s="538">
        <v>0</v>
      </c>
      <c r="X81" s="538">
        <v>0</v>
      </c>
      <c r="Y81" s="538">
        <v>0</v>
      </c>
      <c r="Z81" s="538">
        <v>0</v>
      </c>
      <c r="AA81" s="538">
        <v>0</v>
      </c>
      <c r="AB81" s="591" t="str">
        <v>-</v>
      </c>
      <c r="AC81" s="592" t="str">
        <v>-</v>
      </c>
      <c r="AE81" s="6" t="s">
        <v>338</v>
      </c>
      <c r="AF81" s="683">
        <v>0</v>
      </c>
      <c r="AG81" s="684">
        <v>0</v>
      </c>
      <c r="AH81" s="544">
        <v>0</v>
      </c>
      <c r="AI81" s="544">
        <v>0</v>
      </c>
      <c r="AJ81" s="544">
        <v>0</v>
      </c>
      <c r="AK81" s="542">
        <v>0</v>
      </c>
      <c r="AL81" s="542">
        <v>0</v>
      </c>
      <c r="AM81" s="542">
        <v>0</v>
      </c>
      <c r="AN81" s="542">
        <v>0</v>
      </c>
      <c r="AO81" s="542">
        <v>0</v>
      </c>
      <c r="AP81" s="542">
        <v>0</v>
      </c>
      <c r="AQ81" s="542">
        <v>0</v>
      </c>
      <c r="AR81" s="544">
        <v>0</v>
      </c>
      <c r="AS81" s="544">
        <v>0</v>
      </c>
      <c r="AT81" s="544">
        <v>0</v>
      </c>
      <c r="AU81" s="544">
        <v>0</v>
      </c>
      <c r="AV81" s="542">
        <v>0</v>
      </c>
      <c r="AW81" s="544">
        <v>0</v>
      </c>
      <c r="AX81" s="544">
        <v>0</v>
      </c>
      <c r="AY81" s="544">
        <v>0</v>
      </c>
      <c r="AZ81" s="544">
        <v>0</v>
      </c>
      <c r="BA81" s="683">
        <v>0</v>
      </c>
      <c r="BB81" s="541">
        <v>0</v>
      </c>
      <c r="BD81" s="5"/>
      <c r="BE81" s="6" t="s">
        <v>344</v>
      </c>
      <c r="BF81" s="593">
        <v>0</v>
      </c>
      <c r="BG81" s="594">
        <v>0</v>
      </c>
      <c r="BH81" s="595">
        <v>0</v>
      </c>
      <c r="BI81" s="595">
        <v>0</v>
      </c>
      <c r="BJ81" s="595">
        <v>0</v>
      </c>
      <c r="BK81" s="595">
        <v>0</v>
      </c>
      <c r="BL81" s="595">
        <v>0</v>
      </c>
      <c r="BM81" s="595">
        <v>0</v>
      </c>
      <c r="BN81" s="595">
        <v>0</v>
      </c>
      <c r="BO81" s="596">
        <v>0</v>
      </c>
      <c r="BP81" s="595">
        <v>0</v>
      </c>
      <c r="BQ81" s="595">
        <v>0</v>
      </c>
      <c r="BR81" s="596">
        <v>0</v>
      </c>
      <c r="BS81" s="595">
        <v>0</v>
      </c>
      <c r="BT81" s="596">
        <v>0</v>
      </c>
      <c r="BU81" s="595">
        <v>0</v>
      </c>
      <c r="BV81" s="596">
        <v>0</v>
      </c>
      <c r="BW81" s="595">
        <v>0</v>
      </c>
      <c r="BX81" s="595">
        <v>0</v>
      </c>
      <c r="BY81" s="595">
        <v>0</v>
      </c>
      <c r="BZ81" s="595">
        <v>0</v>
      </c>
      <c r="CA81" s="593">
        <v>0</v>
      </c>
      <c r="CB81" s="597">
        <v>0</v>
      </c>
      <c r="CD81" s="6" t="s">
        <v>344</v>
      </c>
      <c r="CE81" s="593">
        <v>0</v>
      </c>
      <c r="CF81" s="594">
        <v>0</v>
      </c>
      <c r="CG81" s="595">
        <v>0</v>
      </c>
      <c r="CH81" s="595">
        <v>0</v>
      </c>
      <c r="CI81" s="595">
        <v>0</v>
      </c>
      <c r="CJ81" s="595">
        <v>0</v>
      </c>
      <c r="CK81" s="595">
        <v>0</v>
      </c>
      <c r="CL81" s="595">
        <v>0</v>
      </c>
      <c r="CM81" s="595">
        <v>0</v>
      </c>
      <c r="CN81" s="596">
        <v>0</v>
      </c>
      <c r="CO81" s="595">
        <v>0</v>
      </c>
      <c r="CP81" s="595">
        <v>0</v>
      </c>
      <c r="CQ81" s="596">
        <v>0</v>
      </c>
      <c r="CR81" s="595">
        <v>0</v>
      </c>
      <c r="CS81" s="596">
        <v>0</v>
      </c>
      <c r="CT81" s="595">
        <v>0</v>
      </c>
      <c r="CU81" s="596">
        <v>0</v>
      </c>
      <c r="CV81" s="595">
        <v>0</v>
      </c>
      <c r="CW81" s="595">
        <v>0</v>
      </c>
      <c r="CX81" s="595">
        <v>0</v>
      </c>
      <c r="CY81" s="595">
        <v>0</v>
      </c>
      <c r="CZ81" s="593">
        <v>0</v>
      </c>
      <c r="DA81" s="597">
        <v>0</v>
      </c>
      <c r="DC81" s="137" t="s">
        <v>359</v>
      </c>
      <c r="DD81" s="593">
        <v>0</v>
      </c>
      <c r="DE81" s="594">
        <v>0</v>
      </c>
      <c r="DF81" s="595">
        <v>0</v>
      </c>
      <c r="DG81" s="595">
        <v>0</v>
      </c>
      <c r="DH81" s="595">
        <v>0</v>
      </c>
      <c r="DI81" s="595">
        <v>0</v>
      </c>
      <c r="DJ81" s="595">
        <v>0</v>
      </c>
      <c r="DK81" s="596">
        <v>0</v>
      </c>
      <c r="DL81" s="596">
        <v>0</v>
      </c>
      <c r="DM81" s="596">
        <v>0</v>
      </c>
      <c r="DN81" s="596">
        <v>0</v>
      </c>
      <c r="DO81" s="596">
        <v>0</v>
      </c>
      <c r="DP81" s="596">
        <v>0</v>
      </c>
      <c r="DQ81" s="596">
        <v>0</v>
      </c>
      <c r="DR81" s="595">
        <v>0</v>
      </c>
      <c r="DS81" s="595">
        <v>0</v>
      </c>
      <c r="DT81" s="595">
        <v>0</v>
      </c>
      <c r="DU81" s="595">
        <v>0</v>
      </c>
      <c r="DV81" s="595">
        <v>0</v>
      </c>
      <c r="DW81" s="595">
        <v>0</v>
      </c>
      <c r="DX81" s="595">
        <v>0</v>
      </c>
      <c r="DY81" s="593">
        <v>0</v>
      </c>
      <c r="DZ81" s="597">
        <v>0</v>
      </c>
    </row>
    <row r="82" spans="3:130">
      <c r="C82" s="172"/>
      <c r="F82" s="1" t="s">
        <v>11</v>
      </c>
      <c r="G82" s="587">
        <v>0</v>
      </c>
      <c r="H82" s="533">
        <v>0</v>
      </c>
      <c r="I82" s="534">
        <v>0</v>
      </c>
      <c r="J82" s="534">
        <v>0</v>
      </c>
      <c r="K82" s="534">
        <v>0</v>
      </c>
      <c r="L82" s="534">
        <v>0</v>
      </c>
      <c r="M82" s="534">
        <v>0</v>
      </c>
      <c r="N82" s="534">
        <v>0</v>
      </c>
      <c r="O82" s="534">
        <v>0</v>
      </c>
      <c r="P82" s="534">
        <v>0</v>
      </c>
      <c r="Q82" s="534">
        <v>0</v>
      </c>
      <c r="R82" s="534">
        <v>0</v>
      </c>
      <c r="S82" s="534">
        <v>0</v>
      </c>
      <c r="T82" s="534">
        <v>0</v>
      </c>
      <c r="U82" s="534">
        <v>0</v>
      </c>
      <c r="V82" s="534">
        <v>0</v>
      </c>
      <c r="W82" s="534">
        <v>0</v>
      </c>
      <c r="X82" s="534">
        <v>0</v>
      </c>
      <c r="Y82" s="534">
        <v>0</v>
      </c>
      <c r="Z82" s="534">
        <v>0</v>
      </c>
      <c r="AA82" s="534">
        <v>0</v>
      </c>
      <c r="AB82" s="588">
        <v>0</v>
      </c>
      <c r="AC82" s="589">
        <v>0</v>
      </c>
      <c r="AE82" s="6" t="s">
        <v>337</v>
      </c>
      <c r="AF82" s="683">
        <v>0</v>
      </c>
      <c r="AG82" s="684">
        <v>0</v>
      </c>
      <c r="AH82" s="544">
        <v>0</v>
      </c>
      <c r="AI82" s="544">
        <v>0</v>
      </c>
      <c r="AJ82" s="544">
        <v>0</v>
      </c>
      <c r="AK82" s="542">
        <v>0</v>
      </c>
      <c r="AL82" s="542">
        <v>0</v>
      </c>
      <c r="AM82" s="542">
        <v>0</v>
      </c>
      <c r="AN82" s="542">
        <v>0</v>
      </c>
      <c r="AO82" s="542">
        <v>0</v>
      </c>
      <c r="AP82" s="542">
        <v>0</v>
      </c>
      <c r="AQ82" s="542">
        <v>0</v>
      </c>
      <c r="AR82" s="542">
        <v>0</v>
      </c>
      <c r="AS82" s="542">
        <v>0</v>
      </c>
      <c r="AT82" s="542">
        <v>0</v>
      </c>
      <c r="AU82" s="544">
        <v>0</v>
      </c>
      <c r="AV82" s="544">
        <v>0</v>
      </c>
      <c r="AW82" s="544">
        <v>0</v>
      </c>
      <c r="AX82" s="544">
        <v>0</v>
      </c>
      <c r="AY82" s="544">
        <v>0</v>
      </c>
      <c r="AZ82" s="544">
        <v>0</v>
      </c>
      <c r="BA82" s="683">
        <v>0</v>
      </c>
      <c r="BB82" s="541">
        <v>0</v>
      </c>
      <c r="BC82" s="5"/>
      <c r="BD82" s="5"/>
      <c r="BE82" s="6" t="s">
        <v>346</v>
      </c>
      <c r="BF82" s="593">
        <v>0</v>
      </c>
      <c r="BG82" s="594">
        <v>0</v>
      </c>
      <c r="BH82" s="595">
        <v>0</v>
      </c>
      <c r="BI82" s="595">
        <v>0</v>
      </c>
      <c r="BJ82" s="595">
        <v>0</v>
      </c>
      <c r="BK82" s="595">
        <v>0</v>
      </c>
      <c r="BL82" s="595">
        <v>0</v>
      </c>
      <c r="BM82" s="595">
        <v>0</v>
      </c>
      <c r="BN82" s="595">
        <v>0</v>
      </c>
      <c r="BO82" s="595">
        <v>0</v>
      </c>
      <c r="BP82" s="595">
        <v>0</v>
      </c>
      <c r="BQ82" s="595">
        <v>0</v>
      </c>
      <c r="BR82" s="596">
        <v>0</v>
      </c>
      <c r="BS82" s="596">
        <v>0</v>
      </c>
      <c r="BT82" s="595">
        <v>0</v>
      </c>
      <c r="BU82" s="596">
        <v>0</v>
      </c>
      <c r="BV82" s="595">
        <v>0</v>
      </c>
      <c r="BW82" s="595">
        <v>0</v>
      </c>
      <c r="BX82" s="595">
        <v>0</v>
      </c>
      <c r="BY82" s="595">
        <v>0</v>
      </c>
      <c r="BZ82" s="595">
        <v>0</v>
      </c>
      <c r="CA82" s="593">
        <v>0</v>
      </c>
      <c r="CB82" s="597">
        <v>0</v>
      </c>
      <c r="CD82" s="6" t="s">
        <v>346</v>
      </c>
      <c r="CE82" s="593">
        <v>0</v>
      </c>
      <c r="CF82" s="594">
        <v>0</v>
      </c>
      <c r="CG82" s="595">
        <v>0</v>
      </c>
      <c r="CH82" s="595">
        <v>0</v>
      </c>
      <c r="CI82" s="595">
        <v>0</v>
      </c>
      <c r="CJ82" s="595">
        <v>0</v>
      </c>
      <c r="CK82" s="595">
        <v>0</v>
      </c>
      <c r="CL82" s="595">
        <v>0</v>
      </c>
      <c r="CM82" s="595">
        <v>0</v>
      </c>
      <c r="CN82" s="595">
        <v>0</v>
      </c>
      <c r="CO82" s="595">
        <v>0</v>
      </c>
      <c r="CP82" s="595">
        <v>0</v>
      </c>
      <c r="CQ82" s="596">
        <v>0</v>
      </c>
      <c r="CR82" s="596">
        <v>0</v>
      </c>
      <c r="CS82" s="595">
        <v>0</v>
      </c>
      <c r="CT82" s="596">
        <v>0</v>
      </c>
      <c r="CU82" s="595">
        <v>0</v>
      </c>
      <c r="CV82" s="595">
        <v>0</v>
      </c>
      <c r="CW82" s="595">
        <v>0</v>
      </c>
      <c r="CX82" s="595">
        <v>0</v>
      </c>
      <c r="CY82" s="595">
        <v>0</v>
      </c>
      <c r="CZ82" s="593">
        <v>0</v>
      </c>
      <c r="DA82" s="597">
        <v>0</v>
      </c>
      <c r="DC82" s="137" t="s">
        <v>360</v>
      </c>
      <c r="DD82" s="593">
        <v>0</v>
      </c>
      <c r="DE82" s="594">
        <v>0</v>
      </c>
      <c r="DF82" s="595">
        <v>0</v>
      </c>
      <c r="DG82" s="595">
        <v>0</v>
      </c>
      <c r="DH82" s="595">
        <v>0</v>
      </c>
      <c r="DI82" s="595">
        <v>0</v>
      </c>
      <c r="DJ82" s="596">
        <v>0</v>
      </c>
      <c r="DK82" s="595">
        <v>0</v>
      </c>
      <c r="DL82" s="595">
        <v>0</v>
      </c>
      <c r="DM82" s="596">
        <v>0</v>
      </c>
      <c r="DN82" s="596">
        <v>0</v>
      </c>
      <c r="DO82" s="596">
        <v>0</v>
      </c>
      <c r="DP82" s="596">
        <v>0</v>
      </c>
      <c r="DQ82" s="596">
        <v>0</v>
      </c>
      <c r="DR82" s="596">
        <v>0</v>
      </c>
      <c r="DS82" s="595">
        <v>0</v>
      </c>
      <c r="DT82" s="596">
        <v>0</v>
      </c>
      <c r="DU82" s="595">
        <v>0</v>
      </c>
      <c r="DV82" s="595">
        <v>0</v>
      </c>
      <c r="DW82" s="595">
        <v>0</v>
      </c>
      <c r="DX82" s="595">
        <v>0</v>
      </c>
      <c r="DY82" s="593">
        <v>0</v>
      </c>
      <c r="DZ82" s="597">
        <v>0</v>
      </c>
    </row>
    <row r="83" spans="3:130">
      <c r="C83" s="172"/>
      <c r="F83" s="6" t="s">
        <v>334</v>
      </c>
      <c r="G83" s="587">
        <v>0</v>
      </c>
      <c r="H83" s="533">
        <v>0</v>
      </c>
      <c r="I83" s="534">
        <v>0</v>
      </c>
      <c r="J83" s="534">
        <v>0</v>
      </c>
      <c r="K83" s="534">
        <v>0</v>
      </c>
      <c r="L83" s="534">
        <v>0</v>
      </c>
      <c r="M83" s="534">
        <v>0</v>
      </c>
      <c r="N83" s="534">
        <v>0</v>
      </c>
      <c r="O83" s="534">
        <v>0</v>
      </c>
      <c r="P83" s="534">
        <v>0</v>
      </c>
      <c r="Q83" s="534">
        <v>0</v>
      </c>
      <c r="R83" s="534">
        <v>0</v>
      </c>
      <c r="S83" s="534">
        <v>0</v>
      </c>
      <c r="T83" s="534">
        <v>0</v>
      </c>
      <c r="U83" s="534">
        <v>0</v>
      </c>
      <c r="V83" s="534">
        <v>0</v>
      </c>
      <c r="W83" s="534">
        <v>0</v>
      </c>
      <c r="X83" s="534">
        <v>0</v>
      </c>
      <c r="Y83" s="534">
        <v>0</v>
      </c>
      <c r="Z83" s="534">
        <v>0</v>
      </c>
      <c r="AA83" s="534">
        <v>0</v>
      </c>
      <c r="AB83" s="588">
        <v>0</v>
      </c>
      <c r="AC83" s="589">
        <v>0</v>
      </c>
      <c r="AE83" s="6" t="s">
        <v>339</v>
      </c>
      <c r="AF83" s="683">
        <v>0</v>
      </c>
      <c r="AG83" s="684">
        <v>0</v>
      </c>
      <c r="AH83" s="544">
        <v>0</v>
      </c>
      <c r="AI83" s="544">
        <v>0</v>
      </c>
      <c r="AJ83" s="544">
        <v>0</v>
      </c>
      <c r="AK83" s="542">
        <v>0</v>
      </c>
      <c r="AL83" s="542">
        <v>0</v>
      </c>
      <c r="AM83" s="542">
        <v>0</v>
      </c>
      <c r="AN83" s="542">
        <v>0</v>
      </c>
      <c r="AO83" s="542">
        <v>0</v>
      </c>
      <c r="AP83" s="542">
        <v>0</v>
      </c>
      <c r="AQ83" s="542">
        <v>0</v>
      </c>
      <c r="AR83" s="542">
        <v>0</v>
      </c>
      <c r="AS83" s="542">
        <v>0</v>
      </c>
      <c r="AT83" s="542">
        <v>0</v>
      </c>
      <c r="AU83" s="544">
        <v>0</v>
      </c>
      <c r="AV83" s="544">
        <v>0</v>
      </c>
      <c r="AW83" s="544">
        <v>0</v>
      </c>
      <c r="AX83" s="544">
        <v>0</v>
      </c>
      <c r="AY83" s="544">
        <v>0</v>
      </c>
      <c r="AZ83" s="544">
        <v>0</v>
      </c>
      <c r="BA83" s="683">
        <v>0</v>
      </c>
      <c r="BB83" s="541">
        <v>0</v>
      </c>
      <c r="BC83" s="5"/>
      <c r="BD83" s="5"/>
      <c r="BE83" s="6" t="s">
        <v>352</v>
      </c>
      <c r="BF83" s="593">
        <v>0</v>
      </c>
      <c r="BG83" s="594">
        <v>0</v>
      </c>
      <c r="BH83" s="595">
        <v>0</v>
      </c>
      <c r="BI83" s="595">
        <v>0</v>
      </c>
      <c r="BJ83" s="595">
        <v>0</v>
      </c>
      <c r="BK83" s="595">
        <v>0</v>
      </c>
      <c r="BL83" s="595">
        <v>0</v>
      </c>
      <c r="BM83" s="595">
        <v>0</v>
      </c>
      <c r="BN83" s="595">
        <v>0</v>
      </c>
      <c r="BO83" s="595">
        <v>0</v>
      </c>
      <c r="BP83" s="595">
        <v>0</v>
      </c>
      <c r="BQ83" s="595">
        <v>0</v>
      </c>
      <c r="BR83" s="595">
        <v>0</v>
      </c>
      <c r="BS83" s="595">
        <v>0</v>
      </c>
      <c r="BT83" s="595">
        <v>0</v>
      </c>
      <c r="BU83" s="596">
        <v>0</v>
      </c>
      <c r="BV83" s="595">
        <v>0</v>
      </c>
      <c r="BW83" s="595">
        <v>0</v>
      </c>
      <c r="BX83" s="595">
        <v>0</v>
      </c>
      <c r="BY83" s="595">
        <v>0</v>
      </c>
      <c r="BZ83" s="595">
        <v>0</v>
      </c>
      <c r="CA83" s="593">
        <v>0</v>
      </c>
      <c r="CB83" s="597">
        <v>0</v>
      </c>
      <c r="CD83" s="6" t="s">
        <v>352</v>
      </c>
      <c r="CE83" s="593">
        <v>0</v>
      </c>
      <c r="CF83" s="594">
        <v>0</v>
      </c>
      <c r="CG83" s="595">
        <v>0</v>
      </c>
      <c r="CH83" s="595">
        <v>0</v>
      </c>
      <c r="CI83" s="595">
        <v>0</v>
      </c>
      <c r="CJ83" s="595">
        <v>0</v>
      </c>
      <c r="CK83" s="595">
        <v>0</v>
      </c>
      <c r="CL83" s="595">
        <v>0</v>
      </c>
      <c r="CM83" s="595">
        <v>0</v>
      </c>
      <c r="CN83" s="595">
        <v>0</v>
      </c>
      <c r="CO83" s="595">
        <v>0</v>
      </c>
      <c r="CP83" s="595">
        <v>0</v>
      </c>
      <c r="CQ83" s="595">
        <v>0</v>
      </c>
      <c r="CR83" s="595">
        <v>0</v>
      </c>
      <c r="CS83" s="595">
        <v>0</v>
      </c>
      <c r="CT83" s="596">
        <v>0</v>
      </c>
      <c r="CU83" s="595">
        <v>0</v>
      </c>
      <c r="CV83" s="595">
        <v>0</v>
      </c>
      <c r="CW83" s="595">
        <v>0</v>
      </c>
      <c r="CX83" s="595">
        <v>0</v>
      </c>
      <c r="CY83" s="595">
        <v>0</v>
      </c>
      <c r="CZ83" s="593">
        <v>0</v>
      </c>
      <c r="DA83" s="597">
        <v>0</v>
      </c>
      <c r="DC83" s="137" t="s">
        <v>361</v>
      </c>
      <c r="DD83" s="593">
        <v>0</v>
      </c>
      <c r="DE83" s="594">
        <v>0</v>
      </c>
      <c r="DF83" s="595">
        <v>0</v>
      </c>
      <c r="DG83" s="595">
        <v>0</v>
      </c>
      <c r="DH83" s="595">
        <v>0</v>
      </c>
      <c r="DI83" s="595">
        <v>0</v>
      </c>
      <c r="DJ83" s="595">
        <v>0</v>
      </c>
      <c r="DK83" s="595">
        <v>0</v>
      </c>
      <c r="DL83" s="596">
        <v>0</v>
      </c>
      <c r="DM83" s="596">
        <v>0</v>
      </c>
      <c r="DN83" s="596">
        <v>0</v>
      </c>
      <c r="DO83" s="596">
        <v>0</v>
      </c>
      <c r="DP83" s="596">
        <v>0</v>
      </c>
      <c r="DQ83" s="596">
        <v>0</v>
      </c>
      <c r="DR83" s="596">
        <v>0</v>
      </c>
      <c r="DS83" s="596">
        <v>0</v>
      </c>
      <c r="DT83" s="595">
        <v>0</v>
      </c>
      <c r="DU83" s="595">
        <v>0</v>
      </c>
      <c r="DV83" s="595">
        <v>0</v>
      </c>
      <c r="DW83" s="595">
        <v>0</v>
      </c>
      <c r="DX83" s="595">
        <v>0</v>
      </c>
      <c r="DY83" s="593">
        <v>0</v>
      </c>
      <c r="DZ83" s="597">
        <v>0</v>
      </c>
    </row>
    <row r="84" spans="3:130">
      <c r="C84" s="172"/>
      <c r="F84" s="6" t="s">
        <v>337</v>
      </c>
      <c r="G84" s="587">
        <v>0</v>
      </c>
      <c r="H84" s="533">
        <v>0</v>
      </c>
      <c r="I84" s="534">
        <v>0</v>
      </c>
      <c r="J84" s="534">
        <v>0</v>
      </c>
      <c r="K84" s="534">
        <v>0</v>
      </c>
      <c r="L84" s="534">
        <v>0</v>
      </c>
      <c r="M84" s="534">
        <v>0</v>
      </c>
      <c r="N84" s="534">
        <v>0</v>
      </c>
      <c r="O84" s="534">
        <v>0</v>
      </c>
      <c r="P84" s="534">
        <v>0</v>
      </c>
      <c r="Q84" s="534">
        <v>0</v>
      </c>
      <c r="R84" s="534">
        <v>0</v>
      </c>
      <c r="S84" s="534">
        <v>0</v>
      </c>
      <c r="T84" s="534">
        <v>0</v>
      </c>
      <c r="U84" s="534">
        <v>0</v>
      </c>
      <c r="V84" s="534">
        <v>0</v>
      </c>
      <c r="W84" s="534">
        <v>0</v>
      </c>
      <c r="X84" s="534">
        <v>0</v>
      </c>
      <c r="Y84" s="534">
        <v>0</v>
      </c>
      <c r="Z84" s="534">
        <v>0</v>
      </c>
      <c r="AA84" s="534">
        <v>0</v>
      </c>
      <c r="AB84" s="588">
        <v>0</v>
      </c>
      <c r="AC84" s="589">
        <v>0</v>
      </c>
      <c r="AE84" s="6" t="s">
        <v>340</v>
      </c>
      <c r="AF84" s="683">
        <v>0</v>
      </c>
      <c r="AG84" s="684">
        <v>0</v>
      </c>
      <c r="AH84" s="544">
        <v>0</v>
      </c>
      <c r="AI84" s="544">
        <v>0</v>
      </c>
      <c r="AJ84" s="544">
        <v>0</v>
      </c>
      <c r="AK84" s="544">
        <v>0</v>
      </c>
      <c r="AL84" s="542">
        <v>0</v>
      </c>
      <c r="AM84" s="542">
        <v>0</v>
      </c>
      <c r="AN84" s="542">
        <v>0</v>
      </c>
      <c r="AO84" s="542">
        <v>0</v>
      </c>
      <c r="AP84" s="542">
        <v>0</v>
      </c>
      <c r="AQ84" s="542">
        <v>0</v>
      </c>
      <c r="AR84" s="542">
        <v>0</v>
      </c>
      <c r="AS84" s="542">
        <v>0</v>
      </c>
      <c r="AT84" s="544">
        <v>0</v>
      </c>
      <c r="AU84" s="542">
        <v>0</v>
      </c>
      <c r="AV84" s="544">
        <v>0</v>
      </c>
      <c r="AW84" s="544">
        <v>0</v>
      </c>
      <c r="AX84" s="544">
        <v>0</v>
      </c>
      <c r="AY84" s="544">
        <v>0</v>
      </c>
      <c r="AZ84" s="544">
        <v>0</v>
      </c>
      <c r="BA84" s="683">
        <v>0</v>
      </c>
      <c r="BB84" s="541">
        <v>0</v>
      </c>
      <c r="BC84" s="5"/>
      <c r="BD84" s="5"/>
      <c r="BE84" s="15" t="s">
        <v>181</v>
      </c>
      <c r="BF84" s="598">
        <v>0</v>
      </c>
      <c r="BG84" s="599">
        <v>0</v>
      </c>
      <c r="BH84" s="600">
        <v>0</v>
      </c>
      <c r="BI84" s="600">
        <v>0</v>
      </c>
      <c r="BJ84" s="600">
        <v>0</v>
      </c>
      <c r="BK84" s="600">
        <v>0</v>
      </c>
      <c r="BL84" s="600">
        <v>0</v>
      </c>
      <c r="BM84" s="600">
        <v>0</v>
      </c>
      <c r="BN84" s="600">
        <v>0</v>
      </c>
      <c r="BO84" s="600">
        <v>0</v>
      </c>
      <c r="BP84" s="600">
        <v>0</v>
      </c>
      <c r="BQ84" s="600">
        <v>0</v>
      </c>
      <c r="BR84" s="600">
        <v>0</v>
      </c>
      <c r="BS84" s="600">
        <v>0</v>
      </c>
      <c r="BT84" s="600">
        <v>0</v>
      </c>
      <c r="BU84" s="601">
        <v>0</v>
      </c>
      <c r="BV84" s="600">
        <v>0</v>
      </c>
      <c r="BW84" s="600">
        <v>0</v>
      </c>
      <c r="BX84" s="600">
        <v>0</v>
      </c>
      <c r="BY84" s="600">
        <v>0</v>
      </c>
      <c r="BZ84" s="600">
        <v>0</v>
      </c>
      <c r="CA84" s="598" t="str">
        <v>-</v>
      </c>
      <c r="CB84" s="602" t="str">
        <v>-</v>
      </c>
      <c r="CD84" s="15" t="s">
        <v>181</v>
      </c>
      <c r="CE84" s="598">
        <v>0</v>
      </c>
      <c r="CF84" s="599">
        <v>0</v>
      </c>
      <c r="CG84" s="600">
        <v>0</v>
      </c>
      <c r="CH84" s="600">
        <v>0</v>
      </c>
      <c r="CI84" s="600">
        <v>0</v>
      </c>
      <c r="CJ84" s="600">
        <v>0</v>
      </c>
      <c r="CK84" s="600">
        <v>0</v>
      </c>
      <c r="CL84" s="600">
        <v>0</v>
      </c>
      <c r="CM84" s="600">
        <v>0</v>
      </c>
      <c r="CN84" s="600">
        <v>0</v>
      </c>
      <c r="CO84" s="600">
        <v>0</v>
      </c>
      <c r="CP84" s="600">
        <v>0</v>
      </c>
      <c r="CQ84" s="600">
        <v>0</v>
      </c>
      <c r="CR84" s="600">
        <v>0</v>
      </c>
      <c r="CS84" s="600">
        <v>0</v>
      </c>
      <c r="CT84" s="601">
        <v>0</v>
      </c>
      <c r="CU84" s="600">
        <v>0</v>
      </c>
      <c r="CV84" s="600">
        <v>0</v>
      </c>
      <c r="CW84" s="600">
        <v>0</v>
      </c>
      <c r="CX84" s="600">
        <v>0</v>
      </c>
      <c r="CY84" s="600">
        <v>0</v>
      </c>
      <c r="CZ84" s="598" t="str">
        <v>-</v>
      </c>
      <c r="DA84" s="602" t="str">
        <v>-</v>
      </c>
      <c r="DC84" s="137" t="s">
        <v>362</v>
      </c>
      <c r="DD84" s="593">
        <v>0</v>
      </c>
      <c r="DE84" s="594">
        <v>0</v>
      </c>
      <c r="DF84" s="595">
        <v>0</v>
      </c>
      <c r="DG84" s="595">
        <v>0</v>
      </c>
      <c r="DH84" s="595">
        <v>0</v>
      </c>
      <c r="DI84" s="595">
        <v>0</v>
      </c>
      <c r="DJ84" s="595">
        <v>0</v>
      </c>
      <c r="DK84" s="595">
        <v>0</v>
      </c>
      <c r="DL84" s="595">
        <v>0</v>
      </c>
      <c r="DM84" s="596">
        <v>0</v>
      </c>
      <c r="DN84" s="595">
        <v>0</v>
      </c>
      <c r="DO84" s="595">
        <v>0</v>
      </c>
      <c r="DP84" s="596">
        <v>0</v>
      </c>
      <c r="DQ84" s="595">
        <v>0</v>
      </c>
      <c r="DR84" s="596">
        <v>0</v>
      </c>
      <c r="DS84" s="595">
        <v>0</v>
      </c>
      <c r="DT84" s="596">
        <v>0</v>
      </c>
      <c r="DU84" s="595">
        <v>0</v>
      </c>
      <c r="DV84" s="595">
        <v>0</v>
      </c>
      <c r="DW84" s="595">
        <v>0</v>
      </c>
      <c r="DX84" s="595">
        <v>0</v>
      </c>
      <c r="DY84" s="593">
        <v>0</v>
      </c>
      <c r="DZ84" s="597">
        <v>0</v>
      </c>
    </row>
    <row r="85" spans="3:130">
      <c r="C85" s="172"/>
      <c r="F85" s="6" t="s">
        <v>339</v>
      </c>
      <c r="G85" s="587">
        <v>0</v>
      </c>
      <c r="H85" s="533">
        <v>0</v>
      </c>
      <c r="I85" s="534">
        <v>0</v>
      </c>
      <c r="J85" s="534">
        <v>0</v>
      </c>
      <c r="K85" s="534">
        <v>0</v>
      </c>
      <c r="L85" s="534">
        <v>0</v>
      </c>
      <c r="M85" s="534">
        <v>0</v>
      </c>
      <c r="N85" s="534">
        <v>0</v>
      </c>
      <c r="O85" s="534">
        <v>0</v>
      </c>
      <c r="P85" s="534">
        <v>0</v>
      </c>
      <c r="Q85" s="534">
        <v>0</v>
      </c>
      <c r="R85" s="534">
        <v>0</v>
      </c>
      <c r="S85" s="534">
        <v>0</v>
      </c>
      <c r="T85" s="534">
        <v>0</v>
      </c>
      <c r="U85" s="534">
        <v>0</v>
      </c>
      <c r="V85" s="534">
        <v>0</v>
      </c>
      <c r="W85" s="534">
        <v>0</v>
      </c>
      <c r="X85" s="534">
        <v>0</v>
      </c>
      <c r="Y85" s="534">
        <v>0</v>
      </c>
      <c r="Z85" s="534">
        <v>0</v>
      </c>
      <c r="AA85" s="534">
        <v>0</v>
      </c>
      <c r="AB85" s="588">
        <v>0</v>
      </c>
      <c r="AC85" s="589">
        <v>0</v>
      </c>
      <c r="AE85" s="6" t="s">
        <v>343</v>
      </c>
      <c r="AF85" s="683">
        <v>0</v>
      </c>
      <c r="AG85" s="684">
        <v>0</v>
      </c>
      <c r="AH85" s="544">
        <v>0</v>
      </c>
      <c r="AI85" s="544">
        <v>0</v>
      </c>
      <c r="AJ85" s="544">
        <v>0</v>
      </c>
      <c r="AK85" s="542">
        <v>0</v>
      </c>
      <c r="AL85" s="542">
        <v>0</v>
      </c>
      <c r="AM85" s="542">
        <v>0</v>
      </c>
      <c r="AN85" s="542">
        <v>0</v>
      </c>
      <c r="AO85" s="542">
        <v>0</v>
      </c>
      <c r="AP85" s="542">
        <v>0</v>
      </c>
      <c r="AQ85" s="542">
        <v>0</v>
      </c>
      <c r="AR85" s="542">
        <v>0</v>
      </c>
      <c r="AS85" s="542">
        <v>0</v>
      </c>
      <c r="AT85" s="542">
        <v>0</v>
      </c>
      <c r="AU85" s="544">
        <v>0</v>
      </c>
      <c r="AV85" s="544">
        <v>0</v>
      </c>
      <c r="AW85" s="544">
        <v>0</v>
      </c>
      <c r="AX85" s="544">
        <v>0</v>
      </c>
      <c r="AY85" s="544">
        <v>0</v>
      </c>
      <c r="AZ85" s="544">
        <v>0</v>
      </c>
      <c r="BA85" s="683">
        <v>0</v>
      </c>
      <c r="BB85" s="541">
        <v>0</v>
      </c>
      <c r="BC85" s="5"/>
      <c r="BD85" s="5"/>
      <c r="BE85" s="1" t="s">
        <v>11</v>
      </c>
      <c r="BF85" s="593">
        <v>0</v>
      </c>
      <c r="BG85" s="597">
        <v>0</v>
      </c>
      <c r="BH85" s="596">
        <v>0</v>
      </c>
      <c r="BI85" s="596">
        <v>0</v>
      </c>
      <c r="BJ85" s="596">
        <v>0</v>
      </c>
      <c r="BK85" s="596">
        <v>0</v>
      </c>
      <c r="BL85" s="596">
        <v>0</v>
      </c>
      <c r="BM85" s="596">
        <v>0</v>
      </c>
      <c r="BN85" s="596">
        <v>0</v>
      </c>
      <c r="BO85" s="596">
        <v>0</v>
      </c>
      <c r="BP85" s="596">
        <v>0</v>
      </c>
      <c r="BQ85" s="596">
        <v>0</v>
      </c>
      <c r="BR85" s="596">
        <v>0</v>
      </c>
      <c r="BS85" s="596">
        <v>0</v>
      </c>
      <c r="BT85" s="596">
        <v>0</v>
      </c>
      <c r="BU85" s="596">
        <v>0</v>
      </c>
      <c r="BV85" s="596">
        <v>0</v>
      </c>
      <c r="BW85" s="596">
        <v>0</v>
      </c>
      <c r="BX85" s="596">
        <v>0</v>
      </c>
      <c r="BY85" s="596">
        <v>0</v>
      </c>
      <c r="BZ85" s="596">
        <v>0</v>
      </c>
      <c r="CA85" s="593">
        <v>0</v>
      </c>
      <c r="CB85" s="597">
        <v>0</v>
      </c>
      <c r="CD85" s="1" t="s">
        <v>11</v>
      </c>
      <c r="CE85" s="689">
        <v>0</v>
      </c>
      <c r="CF85" s="693">
        <v>0</v>
      </c>
      <c r="CG85" s="692">
        <v>0</v>
      </c>
      <c r="CH85" s="692">
        <v>0</v>
      </c>
      <c r="CI85" s="692">
        <v>0</v>
      </c>
      <c r="CJ85" s="692">
        <v>0</v>
      </c>
      <c r="CK85" s="692">
        <v>0</v>
      </c>
      <c r="CL85" s="692">
        <v>0</v>
      </c>
      <c r="CM85" s="692">
        <v>0</v>
      </c>
      <c r="CN85" s="692">
        <v>0</v>
      </c>
      <c r="CO85" s="692">
        <v>0</v>
      </c>
      <c r="CP85" s="692">
        <v>0</v>
      </c>
      <c r="CQ85" s="692">
        <v>0</v>
      </c>
      <c r="CR85" s="692">
        <v>0</v>
      </c>
      <c r="CS85" s="692">
        <v>0</v>
      </c>
      <c r="CT85" s="692">
        <v>0</v>
      </c>
      <c r="CU85" s="692">
        <v>0</v>
      </c>
      <c r="CV85" s="692">
        <v>0</v>
      </c>
      <c r="CW85" s="692">
        <v>0</v>
      </c>
      <c r="CX85" s="692">
        <v>0</v>
      </c>
      <c r="CY85" s="692">
        <v>0</v>
      </c>
      <c r="CZ85" s="689">
        <v>0</v>
      </c>
      <c r="DA85" s="693">
        <v>0</v>
      </c>
      <c r="DC85" s="137" t="s">
        <v>363</v>
      </c>
      <c r="DD85" s="593">
        <v>0</v>
      </c>
      <c r="DE85" s="594">
        <v>0</v>
      </c>
      <c r="DF85" s="595">
        <v>0</v>
      </c>
      <c r="DG85" s="595">
        <v>0</v>
      </c>
      <c r="DH85" s="595">
        <v>0</v>
      </c>
      <c r="DI85" s="595">
        <v>0</v>
      </c>
      <c r="DJ85" s="595">
        <v>0</v>
      </c>
      <c r="DK85" s="595">
        <v>0</v>
      </c>
      <c r="DL85" s="595">
        <v>0</v>
      </c>
      <c r="DM85" s="595">
        <v>0</v>
      </c>
      <c r="DN85" s="595">
        <v>0</v>
      </c>
      <c r="DO85" s="595">
        <v>0</v>
      </c>
      <c r="DP85" s="596">
        <v>0</v>
      </c>
      <c r="DQ85" s="596">
        <v>0</v>
      </c>
      <c r="DR85" s="595">
        <v>0</v>
      </c>
      <c r="DS85" s="596">
        <v>0</v>
      </c>
      <c r="DT85" s="595">
        <v>0</v>
      </c>
      <c r="DU85" s="595">
        <v>0</v>
      </c>
      <c r="DV85" s="595">
        <v>0</v>
      </c>
      <c r="DW85" s="595">
        <v>0</v>
      </c>
      <c r="DX85" s="595">
        <v>0</v>
      </c>
      <c r="DY85" s="593">
        <v>0</v>
      </c>
      <c r="DZ85" s="597">
        <v>0</v>
      </c>
    </row>
    <row r="86" spans="3:130">
      <c r="C86" s="172"/>
      <c r="F86" s="6" t="s">
        <v>340</v>
      </c>
      <c r="G86" s="587">
        <v>0</v>
      </c>
      <c r="H86" s="533">
        <v>0</v>
      </c>
      <c r="I86" s="534">
        <v>0</v>
      </c>
      <c r="J86" s="534">
        <v>0</v>
      </c>
      <c r="K86" s="534">
        <v>0</v>
      </c>
      <c r="L86" s="534">
        <v>0</v>
      </c>
      <c r="M86" s="534">
        <v>0</v>
      </c>
      <c r="N86" s="534">
        <v>0</v>
      </c>
      <c r="O86" s="534">
        <v>0</v>
      </c>
      <c r="P86" s="534">
        <v>0</v>
      </c>
      <c r="Q86" s="534">
        <v>0</v>
      </c>
      <c r="R86" s="534">
        <v>0</v>
      </c>
      <c r="S86" s="534">
        <v>0</v>
      </c>
      <c r="T86" s="534">
        <v>0</v>
      </c>
      <c r="U86" s="534">
        <v>0</v>
      </c>
      <c r="V86" s="534">
        <v>0</v>
      </c>
      <c r="W86" s="534">
        <v>0</v>
      </c>
      <c r="X86" s="534">
        <v>0</v>
      </c>
      <c r="Y86" s="534">
        <v>0</v>
      </c>
      <c r="Z86" s="534">
        <v>0</v>
      </c>
      <c r="AA86" s="534">
        <v>0</v>
      </c>
      <c r="AB86" s="588">
        <v>0</v>
      </c>
      <c r="AC86" s="589">
        <v>0</v>
      </c>
      <c r="AE86" s="6" t="s">
        <v>345</v>
      </c>
      <c r="AF86" s="683">
        <v>0</v>
      </c>
      <c r="AG86" s="684">
        <v>0</v>
      </c>
      <c r="AH86" s="544">
        <v>0</v>
      </c>
      <c r="AI86" s="544">
        <v>0</v>
      </c>
      <c r="AJ86" s="544">
        <v>0</v>
      </c>
      <c r="AK86" s="544">
        <v>0</v>
      </c>
      <c r="AL86" s="544">
        <v>0</v>
      </c>
      <c r="AM86" s="544">
        <v>0</v>
      </c>
      <c r="AN86" s="544">
        <v>0</v>
      </c>
      <c r="AO86" s="542">
        <v>0</v>
      </c>
      <c r="AP86" s="542">
        <v>0</v>
      </c>
      <c r="AQ86" s="542">
        <v>0</v>
      </c>
      <c r="AR86" s="542">
        <v>0</v>
      </c>
      <c r="AS86" s="542">
        <v>0</v>
      </c>
      <c r="AT86" s="544">
        <v>0</v>
      </c>
      <c r="AU86" s="544">
        <v>0</v>
      </c>
      <c r="AV86" s="544">
        <v>0</v>
      </c>
      <c r="AW86" s="544">
        <v>0</v>
      </c>
      <c r="AX86" s="544">
        <v>0</v>
      </c>
      <c r="AY86" s="544">
        <v>0</v>
      </c>
      <c r="AZ86" s="544">
        <v>0</v>
      </c>
      <c r="BA86" s="683">
        <v>0</v>
      </c>
      <c r="BB86" s="541">
        <v>0</v>
      </c>
      <c r="BC86" s="5"/>
      <c r="BD86" s="5"/>
      <c r="BE86" s="6" t="s">
        <v>336</v>
      </c>
      <c r="BF86" s="593">
        <v>0</v>
      </c>
      <c r="BG86" s="597">
        <v>0</v>
      </c>
      <c r="BH86" s="596">
        <v>0</v>
      </c>
      <c r="BI86" s="596">
        <v>0</v>
      </c>
      <c r="BJ86" s="596">
        <v>0</v>
      </c>
      <c r="BK86" s="596">
        <v>0</v>
      </c>
      <c r="BL86" s="596">
        <v>0</v>
      </c>
      <c r="BM86" s="596">
        <v>0</v>
      </c>
      <c r="BN86" s="596">
        <v>0</v>
      </c>
      <c r="BO86" s="596">
        <v>0</v>
      </c>
      <c r="BP86" s="596">
        <v>0</v>
      </c>
      <c r="BQ86" s="596">
        <v>0</v>
      </c>
      <c r="BR86" s="596">
        <v>0</v>
      </c>
      <c r="BS86" s="596">
        <v>0</v>
      </c>
      <c r="BT86" s="596">
        <v>0</v>
      </c>
      <c r="BU86" s="595">
        <v>0</v>
      </c>
      <c r="BV86" s="595">
        <v>0</v>
      </c>
      <c r="BW86" s="596">
        <v>0</v>
      </c>
      <c r="BX86" s="595">
        <v>0</v>
      </c>
      <c r="BY86" s="595">
        <v>0</v>
      </c>
      <c r="BZ86" s="596">
        <v>0</v>
      </c>
      <c r="CA86" s="593">
        <v>0</v>
      </c>
      <c r="CB86" s="597">
        <v>0</v>
      </c>
      <c r="CD86" s="6" t="s">
        <v>336</v>
      </c>
      <c r="CE86" s="593">
        <v>0</v>
      </c>
      <c r="CF86" s="597">
        <v>0</v>
      </c>
      <c r="CG86" s="596">
        <v>0</v>
      </c>
      <c r="CH86" s="596">
        <v>0</v>
      </c>
      <c r="CI86" s="596">
        <v>0</v>
      </c>
      <c r="CJ86" s="596">
        <v>0</v>
      </c>
      <c r="CK86" s="596">
        <v>0</v>
      </c>
      <c r="CL86" s="596">
        <v>0</v>
      </c>
      <c r="CM86" s="596">
        <v>0</v>
      </c>
      <c r="CN86" s="596">
        <v>0</v>
      </c>
      <c r="CO86" s="596">
        <v>0</v>
      </c>
      <c r="CP86" s="596">
        <v>0</v>
      </c>
      <c r="CQ86" s="596">
        <v>0</v>
      </c>
      <c r="CR86" s="596">
        <v>0</v>
      </c>
      <c r="CS86" s="596">
        <v>0</v>
      </c>
      <c r="CT86" s="595">
        <v>0</v>
      </c>
      <c r="CU86" s="595">
        <v>0</v>
      </c>
      <c r="CV86" s="596">
        <v>0</v>
      </c>
      <c r="CW86" s="595">
        <v>0</v>
      </c>
      <c r="CX86" s="595">
        <v>0</v>
      </c>
      <c r="CY86" s="596">
        <v>0</v>
      </c>
      <c r="CZ86" s="593">
        <v>0</v>
      </c>
      <c r="DA86" s="597">
        <v>0</v>
      </c>
      <c r="DC86" s="137" t="s">
        <v>352</v>
      </c>
      <c r="DD86" s="593">
        <v>0</v>
      </c>
      <c r="DE86" s="594">
        <v>0</v>
      </c>
      <c r="DF86" s="595">
        <v>0</v>
      </c>
      <c r="DG86" s="595">
        <v>0</v>
      </c>
      <c r="DH86" s="595">
        <v>0</v>
      </c>
      <c r="DI86" s="595">
        <v>0</v>
      </c>
      <c r="DJ86" s="595">
        <v>0</v>
      </c>
      <c r="DK86" s="595">
        <v>0</v>
      </c>
      <c r="DL86" s="595">
        <v>0</v>
      </c>
      <c r="DM86" s="595">
        <v>0</v>
      </c>
      <c r="DN86" s="595">
        <v>0</v>
      </c>
      <c r="DO86" s="595">
        <v>0</v>
      </c>
      <c r="DP86" s="595">
        <v>0</v>
      </c>
      <c r="DQ86" s="595">
        <v>0</v>
      </c>
      <c r="DR86" s="595">
        <v>0</v>
      </c>
      <c r="DS86" s="596">
        <v>0</v>
      </c>
      <c r="DT86" s="595">
        <v>0</v>
      </c>
      <c r="DU86" s="595">
        <v>0</v>
      </c>
      <c r="DV86" s="595">
        <v>0</v>
      </c>
      <c r="DW86" s="595">
        <v>0</v>
      </c>
      <c r="DX86" s="595">
        <v>0</v>
      </c>
      <c r="DY86" s="593">
        <v>0</v>
      </c>
      <c r="DZ86" s="597">
        <v>0</v>
      </c>
    </row>
    <row r="87" spans="3:130">
      <c r="C87" s="172"/>
      <c r="F87" s="6" t="s">
        <v>341</v>
      </c>
      <c r="G87" s="587">
        <v>0</v>
      </c>
      <c r="H87" s="533">
        <v>0</v>
      </c>
      <c r="I87" s="534">
        <v>0</v>
      </c>
      <c r="J87" s="534">
        <v>0</v>
      </c>
      <c r="K87" s="534">
        <v>0</v>
      </c>
      <c r="L87" s="534">
        <v>0</v>
      </c>
      <c r="M87" s="534">
        <v>0</v>
      </c>
      <c r="N87" s="534">
        <v>0</v>
      </c>
      <c r="O87" s="534">
        <v>0</v>
      </c>
      <c r="P87" s="534">
        <v>0</v>
      </c>
      <c r="Q87" s="534">
        <v>0</v>
      </c>
      <c r="R87" s="534">
        <v>0</v>
      </c>
      <c r="S87" s="534">
        <v>0</v>
      </c>
      <c r="T87" s="534">
        <v>0</v>
      </c>
      <c r="U87" s="534">
        <v>0</v>
      </c>
      <c r="V87" s="534">
        <v>0</v>
      </c>
      <c r="W87" s="534">
        <v>0</v>
      </c>
      <c r="X87" s="534">
        <v>0</v>
      </c>
      <c r="Y87" s="534">
        <v>0</v>
      </c>
      <c r="Z87" s="534">
        <v>0</v>
      </c>
      <c r="AA87" s="534">
        <v>0</v>
      </c>
      <c r="AB87" s="588">
        <v>0</v>
      </c>
      <c r="AC87" s="589">
        <v>0</v>
      </c>
      <c r="AE87" s="6" t="s">
        <v>347</v>
      </c>
      <c r="AF87" s="683">
        <v>0</v>
      </c>
      <c r="AG87" s="684">
        <v>0</v>
      </c>
      <c r="AH87" s="544">
        <v>0</v>
      </c>
      <c r="AI87" s="544">
        <v>0</v>
      </c>
      <c r="AJ87" s="544">
        <v>0</v>
      </c>
      <c r="AK87" s="544">
        <v>0</v>
      </c>
      <c r="AL87" s="544">
        <v>0</v>
      </c>
      <c r="AM87" s="542">
        <v>0</v>
      </c>
      <c r="AN87" s="544">
        <v>0</v>
      </c>
      <c r="AO87" s="542">
        <v>0</v>
      </c>
      <c r="AP87" s="544">
        <v>0</v>
      </c>
      <c r="AQ87" s="542">
        <v>0</v>
      </c>
      <c r="AR87" s="544">
        <v>0</v>
      </c>
      <c r="AS87" s="542">
        <v>0</v>
      </c>
      <c r="AT87" s="544">
        <v>0</v>
      </c>
      <c r="AU87" s="542">
        <v>0</v>
      </c>
      <c r="AV87" s="544">
        <v>0</v>
      </c>
      <c r="AW87" s="544">
        <v>0</v>
      </c>
      <c r="AX87" s="544">
        <v>0</v>
      </c>
      <c r="AY87" s="544">
        <v>0</v>
      </c>
      <c r="AZ87" s="544">
        <v>0</v>
      </c>
      <c r="BA87" s="683">
        <v>0</v>
      </c>
      <c r="BB87" s="541">
        <v>0</v>
      </c>
      <c r="BC87" s="5"/>
      <c r="BD87" s="5"/>
      <c r="BE87" s="6" t="s">
        <v>338</v>
      </c>
      <c r="BF87" s="593">
        <v>0</v>
      </c>
      <c r="BG87" s="597">
        <v>0</v>
      </c>
      <c r="BH87" s="596">
        <v>0</v>
      </c>
      <c r="BI87" s="596">
        <v>0</v>
      </c>
      <c r="BJ87" s="596">
        <v>0</v>
      </c>
      <c r="BK87" s="596">
        <v>0</v>
      </c>
      <c r="BL87" s="596">
        <v>0</v>
      </c>
      <c r="BM87" s="596">
        <v>0</v>
      </c>
      <c r="BN87" s="596">
        <v>0</v>
      </c>
      <c r="BO87" s="596">
        <v>0</v>
      </c>
      <c r="BP87" s="596">
        <v>0</v>
      </c>
      <c r="BQ87" s="596">
        <v>0</v>
      </c>
      <c r="BR87" s="596">
        <v>0</v>
      </c>
      <c r="BS87" s="596">
        <v>0</v>
      </c>
      <c r="BT87" s="596">
        <v>0</v>
      </c>
      <c r="BU87" s="596">
        <v>0</v>
      </c>
      <c r="BV87" s="595">
        <v>0</v>
      </c>
      <c r="BW87" s="596">
        <v>0</v>
      </c>
      <c r="BX87" s="596">
        <v>0</v>
      </c>
      <c r="BY87" s="595">
        <v>0</v>
      </c>
      <c r="BZ87" s="596">
        <v>0</v>
      </c>
      <c r="CA87" s="593">
        <v>0</v>
      </c>
      <c r="CB87" s="597">
        <v>0</v>
      </c>
      <c r="CD87" s="6" t="s">
        <v>338</v>
      </c>
      <c r="CE87" s="593">
        <v>0</v>
      </c>
      <c r="CF87" s="597">
        <v>0</v>
      </c>
      <c r="CG87" s="596">
        <v>0</v>
      </c>
      <c r="CH87" s="596">
        <v>0</v>
      </c>
      <c r="CI87" s="596">
        <v>0</v>
      </c>
      <c r="CJ87" s="596">
        <v>0</v>
      </c>
      <c r="CK87" s="596">
        <v>0</v>
      </c>
      <c r="CL87" s="596">
        <v>0</v>
      </c>
      <c r="CM87" s="596">
        <v>0</v>
      </c>
      <c r="CN87" s="596">
        <v>0</v>
      </c>
      <c r="CO87" s="596">
        <v>0</v>
      </c>
      <c r="CP87" s="596">
        <v>0</v>
      </c>
      <c r="CQ87" s="596">
        <v>0</v>
      </c>
      <c r="CR87" s="596">
        <v>0</v>
      </c>
      <c r="CS87" s="596">
        <v>0</v>
      </c>
      <c r="CT87" s="596">
        <v>0</v>
      </c>
      <c r="CU87" s="595">
        <v>0</v>
      </c>
      <c r="CV87" s="596">
        <v>0</v>
      </c>
      <c r="CW87" s="596">
        <v>0</v>
      </c>
      <c r="CX87" s="595">
        <v>0</v>
      </c>
      <c r="CY87" s="596">
        <v>0</v>
      </c>
      <c r="CZ87" s="593">
        <v>0</v>
      </c>
      <c r="DA87" s="597">
        <v>0</v>
      </c>
      <c r="DC87" s="8" t="s">
        <v>181</v>
      </c>
      <c r="DD87" s="598">
        <v>0</v>
      </c>
      <c r="DE87" s="599">
        <v>0</v>
      </c>
      <c r="DF87" s="600">
        <v>0</v>
      </c>
      <c r="DG87" s="600">
        <v>0</v>
      </c>
      <c r="DH87" s="600">
        <v>0</v>
      </c>
      <c r="DI87" s="600">
        <v>0</v>
      </c>
      <c r="DJ87" s="600">
        <v>0</v>
      </c>
      <c r="DK87" s="600">
        <v>0</v>
      </c>
      <c r="DL87" s="600">
        <v>0</v>
      </c>
      <c r="DM87" s="600">
        <v>0</v>
      </c>
      <c r="DN87" s="600">
        <v>0</v>
      </c>
      <c r="DO87" s="600">
        <v>0</v>
      </c>
      <c r="DP87" s="600">
        <v>0</v>
      </c>
      <c r="DQ87" s="600">
        <v>0</v>
      </c>
      <c r="DR87" s="600">
        <v>0</v>
      </c>
      <c r="DS87" s="601">
        <v>0</v>
      </c>
      <c r="DT87" s="600">
        <v>0</v>
      </c>
      <c r="DU87" s="600">
        <v>0</v>
      </c>
      <c r="DV87" s="600">
        <v>0</v>
      </c>
      <c r="DW87" s="600">
        <v>0</v>
      </c>
      <c r="DX87" s="600">
        <v>0</v>
      </c>
      <c r="DY87" s="598" t="str">
        <v>-</v>
      </c>
      <c r="DZ87" s="602" t="str">
        <v>-</v>
      </c>
    </row>
    <row r="88" spans="3:130">
      <c r="C88" s="172"/>
      <c r="F88" s="6" t="s">
        <v>342</v>
      </c>
      <c r="G88" s="587">
        <v>0</v>
      </c>
      <c r="H88" s="533">
        <v>0</v>
      </c>
      <c r="I88" s="534">
        <v>0</v>
      </c>
      <c r="J88" s="534">
        <v>0</v>
      </c>
      <c r="K88" s="534">
        <v>0</v>
      </c>
      <c r="L88" s="534">
        <v>0</v>
      </c>
      <c r="M88" s="534">
        <v>0</v>
      </c>
      <c r="N88" s="534">
        <v>0</v>
      </c>
      <c r="O88" s="534">
        <v>0</v>
      </c>
      <c r="P88" s="534">
        <v>0</v>
      </c>
      <c r="Q88" s="534">
        <v>0</v>
      </c>
      <c r="R88" s="534">
        <v>0</v>
      </c>
      <c r="S88" s="534">
        <v>0</v>
      </c>
      <c r="T88" s="534">
        <v>0</v>
      </c>
      <c r="U88" s="534">
        <v>0</v>
      </c>
      <c r="V88" s="534">
        <v>0</v>
      </c>
      <c r="W88" s="534">
        <v>0</v>
      </c>
      <c r="X88" s="534">
        <v>0</v>
      </c>
      <c r="Y88" s="534">
        <v>0</v>
      </c>
      <c r="Z88" s="534">
        <v>0</v>
      </c>
      <c r="AA88" s="534">
        <v>0</v>
      </c>
      <c r="AB88" s="588">
        <v>0</v>
      </c>
      <c r="AC88" s="589">
        <v>0</v>
      </c>
      <c r="AE88" s="6" t="s">
        <v>350</v>
      </c>
      <c r="AF88" s="683">
        <v>0</v>
      </c>
      <c r="AG88" s="684">
        <v>0</v>
      </c>
      <c r="AH88" s="544">
        <v>0</v>
      </c>
      <c r="AI88" s="544">
        <v>0</v>
      </c>
      <c r="AJ88" s="544">
        <v>0</v>
      </c>
      <c r="AK88" s="544">
        <v>0</v>
      </c>
      <c r="AL88" s="544">
        <v>0</v>
      </c>
      <c r="AM88" s="544">
        <v>0</v>
      </c>
      <c r="AN88" s="542">
        <v>0</v>
      </c>
      <c r="AO88" s="542">
        <v>0</v>
      </c>
      <c r="AP88" s="542">
        <v>0</v>
      </c>
      <c r="AQ88" s="544">
        <v>0</v>
      </c>
      <c r="AR88" s="542">
        <v>0</v>
      </c>
      <c r="AS88" s="542">
        <v>0</v>
      </c>
      <c r="AT88" s="544">
        <v>0</v>
      </c>
      <c r="AU88" s="544">
        <v>0</v>
      </c>
      <c r="AV88" s="544">
        <v>0</v>
      </c>
      <c r="AW88" s="544">
        <v>0</v>
      </c>
      <c r="AX88" s="544">
        <v>0</v>
      </c>
      <c r="AY88" s="544">
        <v>0</v>
      </c>
      <c r="AZ88" s="544">
        <v>0</v>
      </c>
      <c r="BA88" s="683">
        <v>0</v>
      </c>
      <c r="BB88" s="541">
        <v>0</v>
      </c>
      <c r="BC88" s="5"/>
      <c r="BD88" s="5"/>
      <c r="BE88" s="6" t="s">
        <v>337</v>
      </c>
      <c r="BF88" s="593">
        <v>0</v>
      </c>
      <c r="BG88" s="597">
        <v>0</v>
      </c>
      <c r="BH88" s="596">
        <v>0</v>
      </c>
      <c r="BI88" s="596">
        <v>0</v>
      </c>
      <c r="BJ88" s="596">
        <v>0</v>
      </c>
      <c r="BK88" s="596">
        <v>0</v>
      </c>
      <c r="BL88" s="596">
        <v>0</v>
      </c>
      <c r="BM88" s="596">
        <v>0</v>
      </c>
      <c r="BN88" s="596">
        <v>0</v>
      </c>
      <c r="BO88" s="596">
        <v>0</v>
      </c>
      <c r="BP88" s="596">
        <v>0</v>
      </c>
      <c r="BQ88" s="596">
        <v>0</v>
      </c>
      <c r="BR88" s="596">
        <v>0</v>
      </c>
      <c r="BS88" s="596">
        <v>0</v>
      </c>
      <c r="BT88" s="596">
        <v>0</v>
      </c>
      <c r="BU88" s="596">
        <v>0</v>
      </c>
      <c r="BV88" s="595">
        <v>0</v>
      </c>
      <c r="BW88" s="596">
        <v>0</v>
      </c>
      <c r="BX88" s="595">
        <v>0</v>
      </c>
      <c r="BY88" s="595">
        <v>0</v>
      </c>
      <c r="BZ88" s="596">
        <v>0</v>
      </c>
      <c r="CA88" s="593">
        <v>0</v>
      </c>
      <c r="CB88" s="597">
        <v>0</v>
      </c>
      <c r="CD88" s="6" t="s">
        <v>337</v>
      </c>
      <c r="CE88" s="593">
        <v>0</v>
      </c>
      <c r="CF88" s="597">
        <v>0</v>
      </c>
      <c r="CG88" s="596">
        <v>0</v>
      </c>
      <c r="CH88" s="596">
        <v>0</v>
      </c>
      <c r="CI88" s="596">
        <v>0</v>
      </c>
      <c r="CJ88" s="596">
        <v>0</v>
      </c>
      <c r="CK88" s="596">
        <v>0</v>
      </c>
      <c r="CL88" s="596">
        <v>0</v>
      </c>
      <c r="CM88" s="596">
        <v>0</v>
      </c>
      <c r="CN88" s="596">
        <v>0</v>
      </c>
      <c r="CO88" s="596">
        <v>0</v>
      </c>
      <c r="CP88" s="596">
        <v>0</v>
      </c>
      <c r="CQ88" s="596">
        <v>0</v>
      </c>
      <c r="CR88" s="596">
        <v>0</v>
      </c>
      <c r="CS88" s="596">
        <v>0</v>
      </c>
      <c r="CT88" s="596">
        <v>0</v>
      </c>
      <c r="CU88" s="595">
        <v>0</v>
      </c>
      <c r="CV88" s="596">
        <v>0</v>
      </c>
      <c r="CW88" s="595">
        <v>0</v>
      </c>
      <c r="CX88" s="595">
        <v>0</v>
      </c>
      <c r="CY88" s="596">
        <v>0</v>
      </c>
      <c r="CZ88" s="593">
        <v>0</v>
      </c>
      <c r="DA88" s="597">
        <v>0</v>
      </c>
      <c r="DC88" s="10" t="s">
        <v>11</v>
      </c>
      <c r="DD88" s="689">
        <v>0</v>
      </c>
      <c r="DE88" s="693">
        <v>0</v>
      </c>
      <c r="DF88" s="692">
        <v>0</v>
      </c>
      <c r="DG88" s="692">
        <v>0</v>
      </c>
      <c r="DH88" s="692">
        <v>0</v>
      </c>
      <c r="DI88" s="692">
        <v>0</v>
      </c>
      <c r="DJ88" s="692">
        <v>0</v>
      </c>
      <c r="DK88" s="692">
        <v>0</v>
      </c>
      <c r="DL88" s="692">
        <v>0</v>
      </c>
      <c r="DM88" s="692">
        <v>0</v>
      </c>
      <c r="DN88" s="692">
        <v>0</v>
      </c>
      <c r="DO88" s="692">
        <v>0</v>
      </c>
      <c r="DP88" s="692">
        <v>0</v>
      </c>
      <c r="DQ88" s="692">
        <v>0</v>
      </c>
      <c r="DR88" s="692">
        <v>0</v>
      </c>
      <c r="DS88" s="692">
        <v>0</v>
      </c>
      <c r="DT88" s="692">
        <v>0</v>
      </c>
      <c r="DU88" s="692">
        <v>0</v>
      </c>
      <c r="DV88" s="692">
        <v>0</v>
      </c>
      <c r="DW88" s="692">
        <v>0</v>
      </c>
      <c r="DX88" s="692">
        <v>0</v>
      </c>
      <c r="DY88" s="689">
        <v>0</v>
      </c>
      <c r="DZ88" s="693">
        <v>0</v>
      </c>
    </row>
    <row r="89" spans="3:130">
      <c r="C89" s="172"/>
      <c r="F89" s="6" t="s">
        <v>344</v>
      </c>
      <c r="G89" s="587">
        <v>0</v>
      </c>
      <c r="H89" s="533">
        <v>0</v>
      </c>
      <c r="I89" s="534">
        <v>0</v>
      </c>
      <c r="J89" s="534">
        <v>0</v>
      </c>
      <c r="K89" s="534">
        <v>0</v>
      </c>
      <c r="L89" s="534">
        <v>0</v>
      </c>
      <c r="M89" s="534">
        <v>0</v>
      </c>
      <c r="N89" s="534">
        <v>0</v>
      </c>
      <c r="O89" s="534">
        <v>0</v>
      </c>
      <c r="P89" s="534">
        <v>0</v>
      </c>
      <c r="Q89" s="534">
        <v>0</v>
      </c>
      <c r="R89" s="534">
        <v>0</v>
      </c>
      <c r="S89" s="534">
        <v>0</v>
      </c>
      <c r="T89" s="534">
        <v>0</v>
      </c>
      <c r="U89" s="534">
        <v>0</v>
      </c>
      <c r="V89" s="534">
        <v>0</v>
      </c>
      <c r="W89" s="534">
        <v>0</v>
      </c>
      <c r="X89" s="534">
        <v>0</v>
      </c>
      <c r="Y89" s="534">
        <v>0</v>
      </c>
      <c r="Z89" s="534">
        <v>0</v>
      </c>
      <c r="AA89" s="534">
        <v>0</v>
      </c>
      <c r="AB89" s="588">
        <v>0</v>
      </c>
      <c r="AC89" s="589">
        <v>0</v>
      </c>
      <c r="AE89" s="6" t="s">
        <v>351</v>
      </c>
      <c r="AF89" s="683">
        <v>0</v>
      </c>
      <c r="AG89" s="684">
        <v>0</v>
      </c>
      <c r="AH89" s="544">
        <v>0</v>
      </c>
      <c r="AI89" s="544">
        <v>0</v>
      </c>
      <c r="AJ89" s="544">
        <v>0</v>
      </c>
      <c r="AK89" s="544">
        <v>0</v>
      </c>
      <c r="AL89" s="544">
        <v>0</v>
      </c>
      <c r="AM89" s="542">
        <v>0</v>
      </c>
      <c r="AN89" s="544">
        <v>0</v>
      </c>
      <c r="AO89" s="544">
        <v>0</v>
      </c>
      <c r="AP89" s="544">
        <v>0</v>
      </c>
      <c r="AQ89" s="544">
        <v>0</v>
      </c>
      <c r="AR89" s="542">
        <v>0</v>
      </c>
      <c r="AS89" s="544">
        <v>0</v>
      </c>
      <c r="AT89" s="544">
        <v>0</v>
      </c>
      <c r="AU89" s="542">
        <v>0</v>
      </c>
      <c r="AV89" s="544">
        <v>0</v>
      </c>
      <c r="AW89" s="544">
        <v>0</v>
      </c>
      <c r="AX89" s="544">
        <v>0</v>
      </c>
      <c r="AY89" s="544">
        <v>0</v>
      </c>
      <c r="AZ89" s="544">
        <v>0</v>
      </c>
      <c r="BA89" s="683">
        <v>0</v>
      </c>
      <c r="BB89" s="541">
        <v>0</v>
      </c>
      <c r="BC89" s="5"/>
      <c r="BD89" s="5"/>
      <c r="BE89" s="6" t="s">
        <v>339</v>
      </c>
      <c r="BF89" s="593">
        <v>0</v>
      </c>
      <c r="BG89" s="597">
        <v>0</v>
      </c>
      <c r="BH89" s="596">
        <v>0</v>
      </c>
      <c r="BI89" s="596">
        <v>0</v>
      </c>
      <c r="BJ89" s="596">
        <v>0</v>
      </c>
      <c r="BK89" s="596">
        <v>0</v>
      </c>
      <c r="BL89" s="596">
        <v>0</v>
      </c>
      <c r="BM89" s="596">
        <v>0</v>
      </c>
      <c r="BN89" s="596">
        <v>0</v>
      </c>
      <c r="BO89" s="596">
        <v>0</v>
      </c>
      <c r="BP89" s="596">
        <v>0</v>
      </c>
      <c r="BQ89" s="596">
        <v>0</v>
      </c>
      <c r="BR89" s="596">
        <v>0</v>
      </c>
      <c r="BS89" s="596">
        <v>0</v>
      </c>
      <c r="BT89" s="596">
        <v>0</v>
      </c>
      <c r="BU89" s="596">
        <v>0</v>
      </c>
      <c r="BV89" s="596">
        <v>0</v>
      </c>
      <c r="BW89" s="596">
        <v>0</v>
      </c>
      <c r="BX89" s="596">
        <v>0</v>
      </c>
      <c r="BY89" s="595">
        <v>0</v>
      </c>
      <c r="BZ89" s="596">
        <v>0</v>
      </c>
      <c r="CA89" s="593">
        <v>0</v>
      </c>
      <c r="CB89" s="597">
        <v>0</v>
      </c>
      <c r="CD89" s="6" t="s">
        <v>339</v>
      </c>
      <c r="CE89" s="593">
        <v>0</v>
      </c>
      <c r="CF89" s="597">
        <v>0</v>
      </c>
      <c r="CG89" s="596">
        <v>0</v>
      </c>
      <c r="CH89" s="596">
        <v>0</v>
      </c>
      <c r="CI89" s="596">
        <v>0</v>
      </c>
      <c r="CJ89" s="596">
        <v>0</v>
      </c>
      <c r="CK89" s="596">
        <v>0</v>
      </c>
      <c r="CL89" s="596">
        <v>0</v>
      </c>
      <c r="CM89" s="596">
        <v>0</v>
      </c>
      <c r="CN89" s="596">
        <v>0</v>
      </c>
      <c r="CO89" s="596">
        <v>0</v>
      </c>
      <c r="CP89" s="596">
        <v>0</v>
      </c>
      <c r="CQ89" s="596">
        <v>0</v>
      </c>
      <c r="CR89" s="596">
        <v>0</v>
      </c>
      <c r="CS89" s="596">
        <v>0</v>
      </c>
      <c r="CT89" s="596">
        <v>0</v>
      </c>
      <c r="CU89" s="596">
        <v>0</v>
      </c>
      <c r="CV89" s="596">
        <v>0</v>
      </c>
      <c r="CW89" s="596">
        <v>0</v>
      </c>
      <c r="CX89" s="595">
        <v>0</v>
      </c>
      <c r="CY89" s="596">
        <v>0</v>
      </c>
      <c r="CZ89" s="593">
        <v>0</v>
      </c>
      <c r="DA89" s="597">
        <v>0</v>
      </c>
      <c r="DC89" s="137" t="s">
        <v>335</v>
      </c>
      <c r="DD89" s="593">
        <v>0</v>
      </c>
      <c r="DE89" s="597">
        <v>0</v>
      </c>
      <c r="DF89" s="596">
        <v>0</v>
      </c>
      <c r="DG89" s="596">
        <v>0</v>
      </c>
      <c r="DH89" s="596">
        <v>0</v>
      </c>
      <c r="DI89" s="596">
        <v>0</v>
      </c>
      <c r="DJ89" s="596">
        <v>0</v>
      </c>
      <c r="DK89" s="596">
        <v>0</v>
      </c>
      <c r="DL89" s="596">
        <v>0</v>
      </c>
      <c r="DM89" s="596">
        <v>0</v>
      </c>
      <c r="DN89" s="596">
        <v>0</v>
      </c>
      <c r="DO89" s="596">
        <v>0</v>
      </c>
      <c r="DP89" s="596">
        <v>0</v>
      </c>
      <c r="DQ89" s="596">
        <v>0</v>
      </c>
      <c r="DR89" s="596">
        <v>0</v>
      </c>
      <c r="DS89" s="595">
        <v>0</v>
      </c>
      <c r="DT89" s="595">
        <v>0</v>
      </c>
      <c r="DU89" s="596">
        <v>0</v>
      </c>
      <c r="DV89" s="595">
        <v>0</v>
      </c>
      <c r="DW89" s="595">
        <v>0</v>
      </c>
      <c r="DX89" s="596">
        <v>0</v>
      </c>
      <c r="DY89" s="593">
        <v>0</v>
      </c>
      <c r="DZ89" s="597">
        <v>0</v>
      </c>
    </row>
    <row r="90" spans="3:130">
      <c r="C90" s="172"/>
      <c r="F90" s="6" t="s">
        <v>346</v>
      </c>
      <c r="G90" s="587">
        <v>0</v>
      </c>
      <c r="H90" s="533">
        <v>0</v>
      </c>
      <c r="I90" s="534">
        <v>0</v>
      </c>
      <c r="J90" s="534">
        <v>0</v>
      </c>
      <c r="K90" s="534">
        <v>0</v>
      </c>
      <c r="L90" s="534">
        <v>0</v>
      </c>
      <c r="M90" s="534">
        <v>0</v>
      </c>
      <c r="N90" s="534">
        <v>0</v>
      </c>
      <c r="O90" s="534">
        <v>0</v>
      </c>
      <c r="P90" s="534">
        <v>0</v>
      </c>
      <c r="Q90" s="534">
        <v>0</v>
      </c>
      <c r="R90" s="534">
        <v>0</v>
      </c>
      <c r="S90" s="534">
        <v>0</v>
      </c>
      <c r="T90" s="534">
        <v>0</v>
      </c>
      <c r="U90" s="534">
        <v>0</v>
      </c>
      <c r="V90" s="534">
        <v>0</v>
      </c>
      <c r="W90" s="534">
        <v>0</v>
      </c>
      <c r="X90" s="534">
        <v>0</v>
      </c>
      <c r="Y90" s="534">
        <v>0</v>
      </c>
      <c r="Z90" s="534">
        <v>0</v>
      </c>
      <c r="AA90" s="534">
        <v>0</v>
      </c>
      <c r="AB90" s="588">
        <v>0</v>
      </c>
      <c r="AC90" s="589">
        <v>0</v>
      </c>
      <c r="AE90" s="6" t="s">
        <v>344</v>
      </c>
      <c r="AF90" s="683">
        <v>0</v>
      </c>
      <c r="AG90" s="684">
        <v>0</v>
      </c>
      <c r="AH90" s="544">
        <v>0</v>
      </c>
      <c r="AI90" s="544">
        <v>0</v>
      </c>
      <c r="AJ90" s="544">
        <v>0</v>
      </c>
      <c r="AK90" s="544">
        <v>0</v>
      </c>
      <c r="AL90" s="544">
        <v>0</v>
      </c>
      <c r="AM90" s="544">
        <v>0</v>
      </c>
      <c r="AN90" s="544">
        <v>0</v>
      </c>
      <c r="AO90" s="544">
        <v>0</v>
      </c>
      <c r="AP90" s="544">
        <v>0</v>
      </c>
      <c r="AQ90" s="542">
        <v>0</v>
      </c>
      <c r="AR90" s="542">
        <v>0</v>
      </c>
      <c r="AS90" s="542">
        <v>0</v>
      </c>
      <c r="AT90" s="544">
        <v>0</v>
      </c>
      <c r="AU90" s="544">
        <v>0</v>
      </c>
      <c r="AV90" s="544">
        <v>0</v>
      </c>
      <c r="AW90" s="544">
        <v>0</v>
      </c>
      <c r="AX90" s="544">
        <v>0</v>
      </c>
      <c r="AY90" s="544">
        <v>0</v>
      </c>
      <c r="AZ90" s="544">
        <v>0</v>
      </c>
      <c r="BA90" s="683">
        <v>0</v>
      </c>
      <c r="BB90" s="541">
        <v>0</v>
      </c>
      <c r="BC90" s="5"/>
      <c r="BD90" s="5"/>
      <c r="BE90" s="6" t="s">
        <v>340</v>
      </c>
      <c r="BF90" s="593">
        <v>0</v>
      </c>
      <c r="BG90" s="597">
        <v>0</v>
      </c>
      <c r="BH90" s="596">
        <v>0</v>
      </c>
      <c r="BI90" s="596">
        <v>0</v>
      </c>
      <c r="BJ90" s="596">
        <v>0</v>
      </c>
      <c r="BK90" s="596">
        <v>0</v>
      </c>
      <c r="BL90" s="596">
        <v>0</v>
      </c>
      <c r="BM90" s="596">
        <v>0</v>
      </c>
      <c r="BN90" s="596">
        <v>0</v>
      </c>
      <c r="BO90" s="596">
        <v>0</v>
      </c>
      <c r="BP90" s="596">
        <v>0</v>
      </c>
      <c r="BQ90" s="596">
        <v>0</v>
      </c>
      <c r="BR90" s="596">
        <v>0</v>
      </c>
      <c r="BS90" s="596">
        <v>0</v>
      </c>
      <c r="BT90" s="596">
        <v>0</v>
      </c>
      <c r="BU90" s="595">
        <v>0</v>
      </c>
      <c r="BV90" s="596">
        <v>0</v>
      </c>
      <c r="BW90" s="596">
        <v>0</v>
      </c>
      <c r="BX90" s="596">
        <v>0</v>
      </c>
      <c r="BY90" s="595">
        <v>0</v>
      </c>
      <c r="BZ90" s="596">
        <v>0</v>
      </c>
      <c r="CA90" s="593">
        <v>0</v>
      </c>
      <c r="CB90" s="597">
        <v>0</v>
      </c>
      <c r="CD90" s="6" t="s">
        <v>340</v>
      </c>
      <c r="CE90" s="593">
        <v>0</v>
      </c>
      <c r="CF90" s="597">
        <v>0</v>
      </c>
      <c r="CG90" s="596">
        <v>0</v>
      </c>
      <c r="CH90" s="596">
        <v>0</v>
      </c>
      <c r="CI90" s="596">
        <v>0</v>
      </c>
      <c r="CJ90" s="596">
        <v>0</v>
      </c>
      <c r="CK90" s="596">
        <v>0</v>
      </c>
      <c r="CL90" s="596">
        <v>0</v>
      </c>
      <c r="CM90" s="596">
        <v>0</v>
      </c>
      <c r="CN90" s="596">
        <v>0</v>
      </c>
      <c r="CO90" s="596">
        <v>0</v>
      </c>
      <c r="CP90" s="596">
        <v>0</v>
      </c>
      <c r="CQ90" s="596">
        <v>0</v>
      </c>
      <c r="CR90" s="596">
        <v>0</v>
      </c>
      <c r="CS90" s="596">
        <v>0</v>
      </c>
      <c r="CT90" s="595">
        <v>0</v>
      </c>
      <c r="CU90" s="596">
        <v>0</v>
      </c>
      <c r="CV90" s="596">
        <v>0</v>
      </c>
      <c r="CW90" s="596">
        <v>0</v>
      </c>
      <c r="CX90" s="595">
        <v>0</v>
      </c>
      <c r="CY90" s="596">
        <v>0</v>
      </c>
      <c r="CZ90" s="593">
        <v>0</v>
      </c>
      <c r="DA90" s="597">
        <v>0</v>
      </c>
      <c r="DC90" s="137" t="s">
        <v>355</v>
      </c>
      <c r="DD90" s="593">
        <v>0</v>
      </c>
      <c r="DE90" s="597">
        <v>0</v>
      </c>
      <c r="DF90" s="596">
        <v>0</v>
      </c>
      <c r="DG90" s="596">
        <v>0</v>
      </c>
      <c r="DH90" s="596">
        <v>0</v>
      </c>
      <c r="DI90" s="596">
        <v>0</v>
      </c>
      <c r="DJ90" s="596">
        <v>0</v>
      </c>
      <c r="DK90" s="596">
        <v>0</v>
      </c>
      <c r="DL90" s="596">
        <v>0</v>
      </c>
      <c r="DM90" s="596">
        <v>0</v>
      </c>
      <c r="DN90" s="596">
        <v>0</v>
      </c>
      <c r="DO90" s="596">
        <v>0</v>
      </c>
      <c r="DP90" s="596">
        <v>0</v>
      </c>
      <c r="DQ90" s="596">
        <v>0</v>
      </c>
      <c r="DR90" s="596">
        <v>0</v>
      </c>
      <c r="DS90" s="596">
        <v>0</v>
      </c>
      <c r="DT90" s="595">
        <v>0</v>
      </c>
      <c r="DU90" s="596">
        <v>0</v>
      </c>
      <c r="DV90" s="596">
        <v>0</v>
      </c>
      <c r="DW90" s="595">
        <v>0</v>
      </c>
      <c r="DX90" s="596">
        <v>0</v>
      </c>
      <c r="DY90" s="593">
        <v>0</v>
      </c>
      <c r="DZ90" s="597">
        <v>0</v>
      </c>
    </row>
    <row r="91" spans="3:130">
      <c r="C91" s="172"/>
      <c r="F91" s="1" t="s">
        <v>349</v>
      </c>
      <c r="G91" s="587">
        <v>0</v>
      </c>
      <c r="H91" s="533">
        <v>0</v>
      </c>
      <c r="I91" s="534">
        <v>0</v>
      </c>
      <c r="J91" s="534">
        <v>0</v>
      </c>
      <c r="K91" s="534">
        <v>0</v>
      </c>
      <c r="L91" s="534">
        <v>0</v>
      </c>
      <c r="M91" s="534">
        <v>0</v>
      </c>
      <c r="N91" s="534">
        <v>0</v>
      </c>
      <c r="O91" s="534">
        <v>0</v>
      </c>
      <c r="P91" s="534">
        <v>0</v>
      </c>
      <c r="Q91" s="534">
        <v>0</v>
      </c>
      <c r="R91" s="534">
        <v>0</v>
      </c>
      <c r="S91" s="534">
        <v>0</v>
      </c>
      <c r="T91" s="534">
        <v>0</v>
      </c>
      <c r="U91" s="534">
        <v>0</v>
      </c>
      <c r="V91" s="534">
        <v>0</v>
      </c>
      <c r="W91" s="534">
        <v>0</v>
      </c>
      <c r="X91" s="534">
        <v>0</v>
      </c>
      <c r="Y91" s="534">
        <v>0</v>
      </c>
      <c r="Z91" s="534">
        <v>0</v>
      </c>
      <c r="AA91" s="534">
        <v>0</v>
      </c>
      <c r="AB91" s="588">
        <v>0</v>
      </c>
      <c r="AC91" s="589">
        <v>0</v>
      </c>
      <c r="AE91" s="6" t="s">
        <v>346</v>
      </c>
      <c r="AF91" s="683">
        <v>0</v>
      </c>
      <c r="AG91" s="684">
        <v>0</v>
      </c>
      <c r="AH91" s="544">
        <v>0</v>
      </c>
      <c r="AI91" s="544">
        <v>0</v>
      </c>
      <c r="AJ91" s="544">
        <v>0</v>
      </c>
      <c r="AK91" s="544">
        <v>0</v>
      </c>
      <c r="AL91" s="544">
        <v>0</v>
      </c>
      <c r="AM91" s="544">
        <v>0</v>
      </c>
      <c r="AN91" s="544">
        <v>0</v>
      </c>
      <c r="AO91" s="544">
        <v>0</v>
      </c>
      <c r="AP91" s="544">
        <v>0</v>
      </c>
      <c r="AQ91" s="542">
        <v>0</v>
      </c>
      <c r="AR91" s="544">
        <v>0</v>
      </c>
      <c r="AS91" s="542">
        <v>0</v>
      </c>
      <c r="AT91" s="544">
        <v>0</v>
      </c>
      <c r="AU91" s="544">
        <v>0</v>
      </c>
      <c r="AV91" s="544">
        <v>0</v>
      </c>
      <c r="AW91" s="544">
        <v>0</v>
      </c>
      <c r="AX91" s="544">
        <v>0</v>
      </c>
      <c r="AY91" s="544">
        <v>0</v>
      </c>
      <c r="AZ91" s="544">
        <v>0</v>
      </c>
      <c r="BA91" s="683">
        <v>0</v>
      </c>
      <c r="BB91" s="541">
        <v>0</v>
      </c>
      <c r="BC91" s="5"/>
      <c r="BE91" s="6" t="s">
        <v>341</v>
      </c>
      <c r="BF91" s="593">
        <v>0</v>
      </c>
      <c r="BG91" s="597">
        <v>0</v>
      </c>
      <c r="BH91" s="595">
        <v>0</v>
      </c>
      <c r="BI91" s="596">
        <v>0</v>
      </c>
      <c r="BJ91" s="596">
        <v>0</v>
      </c>
      <c r="BK91" s="596">
        <v>0</v>
      </c>
      <c r="BL91" s="596">
        <v>0</v>
      </c>
      <c r="BM91" s="596">
        <v>0</v>
      </c>
      <c r="BN91" s="596">
        <v>0</v>
      </c>
      <c r="BO91" s="596">
        <v>0</v>
      </c>
      <c r="BP91" s="596">
        <v>0</v>
      </c>
      <c r="BQ91" s="596">
        <v>0</v>
      </c>
      <c r="BR91" s="596">
        <v>0</v>
      </c>
      <c r="BS91" s="596">
        <v>0</v>
      </c>
      <c r="BT91" s="596">
        <v>0</v>
      </c>
      <c r="BU91" s="596">
        <v>0</v>
      </c>
      <c r="BV91" s="596">
        <v>0</v>
      </c>
      <c r="BW91" s="595">
        <v>0</v>
      </c>
      <c r="BX91" s="595">
        <v>0</v>
      </c>
      <c r="BY91" s="595">
        <v>0</v>
      </c>
      <c r="BZ91" s="596">
        <v>0</v>
      </c>
      <c r="CA91" s="593">
        <v>0</v>
      </c>
      <c r="CB91" s="597">
        <v>0</v>
      </c>
      <c r="CD91" s="6" t="s">
        <v>341</v>
      </c>
      <c r="CE91" s="593">
        <v>0</v>
      </c>
      <c r="CF91" s="597">
        <v>0</v>
      </c>
      <c r="CG91" s="595">
        <v>0</v>
      </c>
      <c r="CH91" s="596">
        <v>0</v>
      </c>
      <c r="CI91" s="596">
        <v>0</v>
      </c>
      <c r="CJ91" s="596">
        <v>0</v>
      </c>
      <c r="CK91" s="596">
        <v>0</v>
      </c>
      <c r="CL91" s="596">
        <v>0</v>
      </c>
      <c r="CM91" s="596">
        <v>0</v>
      </c>
      <c r="CN91" s="596">
        <v>0</v>
      </c>
      <c r="CO91" s="596">
        <v>0</v>
      </c>
      <c r="CP91" s="596">
        <v>0</v>
      </c>
      <c r="CQ91" s="596">
        <v>0</v>
      </c>
      <c r="CR91" s="596">
        <v>0</v>
      </c>
      <c r="CS91" s="596">
        <v>0</v>
      </c>
      <c r="CT91" s="596">
        <v>0</v>
      </c>
      <c r="CU91" s="596">
        <v>0</v>
      </c>
      <c r="CV91" s="595">
        <v>0</v>
      </c>
      <c r="CW91" s="595">
        <v>0</v>
      </c>
      <c r="CX91" s="595">
        <v>0</v>
      </c>
      <c r="CY91" s="596">
        <v>0</v>
      </c>
      <c r="CZ91" s="593">
        <v>0</v>
      </c>
      <c r="DA91" s="597">
        <v>0</v>
      </c>
      <c r="DC91" s="137" t="s">
        <v>356</v>
      </c>
      <c r="DD91" s="593">
        <v>0</v>
      </c>
      <c r="DE91" s="597">
        <v>0</v>
      </c>
      <c r="DF91" s="596">
        <v>0</v>
      </c>
      <c r="DG91" s="596">
        <v>0</v>
      </c>
      <c r="DH91" s="596">
        <v>0</v>
      </c>
      <c r="DI91" s="596">
        <v>0</v>
      </c>
      <c r="DJ91" s="596">
        <v>0</v>
      </c>
      <c r="DK91" s="596">
        <v>0</v>
      </c>
      <c r="DL91" s="596">
        <v>0</v>
      </c>
      <c r="DM91" s="596">
        <v>0</v>
      </c>
      <c r="DN91" s="596">
        <v>0</v>
      </c>
      <c r="DO91" s="596">
        <v>0</v>
      </c>
      <c r="DP91" s="596">
        <v>0</v>
      </c>
      <c r="DQ91" s="596">
        <v>0</v>
      </c>
      <c r="DR91" s="596">
        <v>0</v>
      </c>
      <c r="DS91" s="596">
        <v>0</v>
      </c>
      <c r="DT91" s="595">
        <v>0</v>
      </c>
      <c r="DU91" s="596">
        <v>0</v>
      </c>
      <c r="DV91" s="596">
        <v>0</v>
      </c>
      <c r="DW91" s="595">
        <v>0</v>
      </c>
      <c r="DX91" s="596">
        <v>0</v>
      </c>
      <c r="DY91" s="593">
        <v>0</v>
      </c>
      <c r="DZ91" s="597">
        <v>0</v>
      </c>
    </row>
    <row r="92" spans="3:130">
      <c r="C92" s="172"/>
      <c r="F92" s="15" t="s">
        <v>181</v>
      </c>
      <c r="G92" s="536">
        <v>0</v>
      </c>
      <c r="H92" s="590">
        <v>0</v>
      </c>
      <c r="I92" s="538">
        <v>0</v>
      </c>
      <c r="J92" s="538">
        <v>0</v>
      </c>
      <c r="K92" s="538">
        <v>0</v>
      </c>
      <c r="L92" s="538">
        <v>0</v>
      </c>
      <c r="M92" s="538">
        <v>0</v>
      </c>
      <c r="N92" s="538">
        <v>0</v>
      </c>
      <c r="O92" s="538">
        <v>0</v>
      </c>
      <c r="P92" s="538">
        <v>0</v>
      </c>
      <c r="Q92" s="538">
        <v>0</v>
      </c>
      <c r="R92" s="538">
        <v>0</v>
      </c>
      <c r="S92" s="538">
        <v>0</v>
      </c>
      <c r="T92" s="538">
        <v>0</v>
      </c>
      <c r="U92" s="538">
        <v>0</v>
      </c>
      <c r="V92" s="538">
        <v>0</v>
      </c>
      <c r="W92" s="538">
        <v>0</v>
      </c>
      <c r="X92" s="538">
        <v>0</v>
      </c>
      <c r="Y92" s="538">
        <v>0</v>
      </c>
      <c r="Z92" s="538">
        <v>0</v>
      </c>
      <c r="AA92" s="538">
        <v>0</v>
      </c>
      <c r="AB92" s="591" t="str">
        <v>-</v>
      </c>
      <c r="AC92" s="592" t="str">
        <v>-</v>
      </c>
      <c r="AE92" s="6" t="s">
        <v>352</v>
      </c>
      <c r="AF92" s="683">
        <v>0</v>
      </c>
      <c r="AG92" s="684">
        <v>0</v>
      </c>
      <c r="AH92" s="544">
        <v>0</v>
      </c>
      <c r="AI92" s="544">
        <v>0</v>
      </c>
      <c r="AJ92" s="544">
        <v>0</v>
      </c>
      <c r="AK92" s="544">
        <v>0</v>
      </c>
      <c r="AL92" s="544">
        <v>0</v>
      </c>
      <c r="AM92" s="544">
        <v>0</v>
      </c>
      <c r="AN92" s="544">
        <v>0</v>
      </c>
      <c r="AO92" s="544">
        <v>0</v>
      </c>
      <c r="AP92" s="544">
        <v>0</v>
      </c>
      <c r="AQ92" s="544">
        <v>0</v>
      </c>
      <c r="AR92" s="542">
        <v>0</v>
      </c>
      <c r="AS92" s="544">
        <v>0</v>
      </c>
      <c r="AT92" s="544">
        <v>0</v>
      </c>
      <c r="AU92" s="544">
        <v>0</v>
      </c>
      <c r="AV92" s="544">
        <v>0</v>
      </c>
      <c r="AW92" s="544">
        <v>0</v>
      </c>
      <c r="AX92" s="544">
        <v>0</v>
      </c>
      <c r="AY92" s="544">
        <v>0</v>
      </c>
      <c r="AZ92" s="544">
        <v>0</v>
      </c>
      <c r="BA92" s="683">
        <v>0</v>
      </c>
      <c r="BB92" s="541">
        <v>0</v>
      </c>
      <c r="BD92" s="5"/>
      <c r="BE92" s="6" t="s">
        <v>342</v>
      </c>
      <c r="BF92" s="593">
        <v>0</v>
      </c>
      <c r="BG92" s="597">
        <v>0</v>
      </c>
      <c r="BH92" s="596">
        <v>0</v>
      </c>
      <c r="BI92" s="595">
        <v>0</v>
      </c>
      <c r="BJ92" s="595">
        <v>0</v>
      </c>
      <c r="BK92" s="596">
        <v>0</v>
      </c>
      <c r="BL92" s="595">
        <v>0</v>
      </c>
      <c r="BM92" s="596">
        <v>0</v>
      </c>
      <c r="BN92" s="596">
        <v>0</v>
      </c>
      <c r="BO92" s="596">
        <v>0</v>
      </c>
      <c r="BP92" s="596">
        <v>0</v>
      </c>
      <c r="BQ92" s="596">
        <v>0</v>
      </c>
      <c r="BR92" s="596">
        <v>0</v>
      </c>
      <c r="BS92" s="596">
        <v>0</v>
      </c>
      <c r="BT92" s="596">
        <v>0</v>
      </c>
      <c r="BU92" s="596">
        <v>0</v>
      </c>
      <c r="BV92" s="596">
        <v>0</v>
      </c>
      <c r="BW92" s="596">
        <v>0</v>
      </c>
      <c r="BX92" s="596">
        <v>0</v>
      </c>
      <c r="BY92" s="595">
        <v>0</v>
      </c>
      <c r="BZ92" s="596">
        <v>0</v>
      </c>
      <c r="CA92" s="593">
        <v>0</v>
      </c>
      <c r="CB92" s="597">
        <v>0</v>
      </c>
      <c r="CD92" s="6" t="s">
        <v>342</v>
      </c>
      <c r="CE92" s="593">
        <v>0</v>
      </c>
      <c r="CF92" s="597">
        <v>0</v>
      </c>
      <c r="CG92" s="596">
        <v>0</v>
      </c>
      <c r="CH92" s="595">
        <v>0</v>
      </c>
      <c r="CI92" s="595">
        <v>0</v>
      </c>
      <c r="CJ92" s="596">
        <v>0</v>
      </c>
      <c r="CK92" s="595">
        <v>0</v>
      </c>
      <c r="CL92" s="596">
        <v>0</v>
      </c>
      <c r="CM92" s="596">
        <v>0</v>
      </c>
      <c r="CN92" s="596">
        <v>0</v>
      </c>
      <c r="CO92" s="596">
        <v>0</v>
      </c>
      <c r="CP92" s="596">
        <v>0</v>
      </c>
      <c r="CQ92" s="596">
        <v>0</v>
      </c>
      <c r="CR92" s="596">
        <v>0</v>
      </c>
      <c r="CS92" s="596">
        <v>0</v>
      </c>
      <c r="CT92" s="596">
        <v>0</v>
      </c>
      <c r="CU92" s="596">
        <v>0</v>
      </c>
      <c r="CV92" s="596">
        <v>0</v>
      </c>
      <c r="CW92" s="596">
        <v>0</v>
      </c>
      <c r="CX92" s="595">
        <v>0</v>
      </c>
      <c r="CY92" s="596">
        <v>0</v>
      </c>
      <c r="CZ92" s="593">
        <v>0</v>
      </c>
      <c r="DA92" s="597">
        <v>0</v>
      </c>
      <c r="DC92" s="137" t="s">
        <v>357</v>
      </c>
      <c r="DD92" s="593">
        <v>0</v>
      </c>
      <c r="DE92" s="597">
        <v>0</v>
      </c>
      <c r="DF92" s="596">
        <v>0</v>
      </c>
      <c r="DG92" s="596">
        <v>0</v>
      </c>
      <c r="DH92" s="596">
        <v>0</v>
      </c>
      <c r="DI92" s="596">
        <v>0</v>
      </c>
      <c r="DJ92" s="596">
        <v>0</v>
      </c>
      <c r="DK92" s="596">
        <v>0</v>
      </c>
      <c r="DL92" s="596">
        <v>0</v>
      </c>
      <c r="DM92" s="596">
        <v>0</v>
      </c>
      <c r="DN92" s="596">
        <v>0</v>
      </c>
      <c r="DO92" s="596">
        <v>0</v>
      </c>
      <c r="DP92" s="596">
        <v>0</v>
      </c>
      <c r="DQ92" s="596">
        <v>0</v>
      </c>
      <c r="DR92" s="596">
        <v>0</v>
      </c>
      <c r="DS92" s="596">
        <v>0</v>
      </c>
      <c r="DT92" s="595">
        <v>0</v>
      </c>
      <c r="DU92" s="596">
        <v>0</v>
      </c>
      <c r="DV92" s="595">
        <v>0</v>
      </c>
      <c r="DW92" s="595">
        <v>0</v>
      </c>
      <c r="DX92" s="596">
        <v>0</v>
      </c>
      <c r="DY92" s="593">
        <v>0</v>
      </c>
      <c r="DZ92" s="597">
        <v>0</v>
      </c>
    </row>
    <row r="93" spans="3:130">
      <c r="C93" s="172"/>
      <c r="F93" s="1" t="s">
        <v>10</v>
      </c>
      <c r="G93" s="587">
        <v>0</v>
      </c>
      <c r="H93" s="533">
        <v>0</v>
      </c>
      <c r="I93" s="534">
        <v>0</v>
      </c>
      <c r="J93" s="534">
        <v>0</v>
      </c>
      <c r="K93" s="534">
        <v>0</v>
      </c>
      <c r="L93" s="534">
        <v>0</v>
      </c>
      <c r="M93" s="534">
        <v>0</v>
      </c>
      <c r="N93" s="534">
        <v>0</v>
      </c>
      <c r="O93" s="534">
        <v>0</v>
      </c>
      <c r="P93" s="534">
        <v>0</v>
      </c>
      <c r="Q93" s="534">
        <v>0</v>
      </c>
      <c r="R93" s="534">
        <v>0</v>
      </c>
      <c r="S93" s="534">
        <v>0</v>
      </c>
      <c r="T93" s="534">
        <v>0</v>
      </c>
      <c r="U93" s="534">
        <v>0</v>
      </c>
      <c r="V93" s="534">
        <v>0</v>
      </c>
      <c r="W93" s="534">
        <v>0</v>
      </c>
      <c r="X93" s="534">
        <v>0</v>
      </c>
      <c r="Y93" s="534">
        <v>0</v>
      </c>
      <c r="Z93" s="534">
        <v>0</v>
      </c>
      <c r="AA93" s="534">
        <v>0</v>
      </c>
      <c r="AB93" s="588">
        <v>0</v>
      </c>
      <c r="AC93" s="589">
        <v>0</v>
      </c>
      <c r="AE93" s="15" t="s">
        <v>181</v>
      </c>
      <c r="AF93" s="546">
        <v>0</v>
      </c>
      <c r="AG93" s="685">
        <v>0</v>
      </c>
      <c r="AH93" s="549">
        <v>0</v>
      </c>
      <c r="AI93" s="549">
        <v>0</v>
      </c>
      <c r="AJ93" s="549">
        <v>0</v>
      </c>
      <c r="AK93" s="549">
        <v>0</v>
      </c>
      <c r="AL93" s="549">
        <v>0</v>
      </c>
      <c r="AM93" s="549">
        <v>0</v>
      </c>
      <c r="AN93" s="549">
        <v>0</v>
      </c>
      <c r="AO93" s="549">
        <v>0</v>
      </c>
      <c r="AP93" s="549">
        <v>0</v>
      </c>
      <c r="AQ93" s="549">
        <v>0</v>
      </c>
      <c r="AR93" s="548">
        <v>0</v>
      </c>
      <c r="AS93" s="549">
        <v>0</v>
      </c>
      <c r="AT93" s="549">
        <v>0</v>
      </c>
      <c r="AU93" s="549">
        <v>0</v>
      </c>
      <c r="AV93" s="549">
        <v>0</v>
      </c>
      <c r="AW93" s="549">
        <v>0</v>
      </c>
      <c r="AX93" s="549">
        <v>0</v>
      </c>
      <c r="AY93" s="549">
        <v>0</v>
      </c>
      <c r="AZ93" s="549">
        <v>0</v>
      </c>
      <c r="BA93" s="546" t="str">
        <v>-</v>
      </c>
      <c r="BB93" s="686" t="str">
        <v>-</v>
      </c>
      <c r="BC93" s="5"/>
      <c r="BD93" s="5"/>
      <c r="BE93" s="6" t="s">
        <v>344</v>
      </c>
      <c r="BF93" s="593">
        <v>0</v>
      </c>
      <c r="BG93" s="594">
        <v>0</v>
      </c>
      <c r="BH93" s="595">
        <v>0</v>
      </c>
      <c r="BI93" s="596">
        <v>0</v>
      </c>
      <c r="BJ93" s="595">
        <v>0</v>
      </c>
      <c r="BK93" s="595">
        <v>0</v>
      </c>
      <c r="BL93" s="595">
        <v>0</v>
      </c>
      <c r="BM93" s="595">
        <v>0</v>
      </c>
      <c r="BN93" s="596">
        <v>0</v>
      </c>
      <c r="BO93" s="596">
        <v>0</v>
      </c>
      <c r="BP93" s="596">
        <v>0</v>
      </c>
      <c r="BQ93" s="596">
        <v>0</v>
      </c>
      <c r="BR93" s="596">
        <v>0</v>
      </c>
      <c r="BS93" s="596">
        <v>0</v>
      </c>
      <c r="BT93" s="596">
        <v>0</v>
      </c>
      <c r="BU93" s="596">
        <v>0</v>
      </c>
      <c r="BV93" s="595">
        <v>0</v>
      </c>
      <c r="BW93" s="596">
        <v>0</v>
      </c>
      <c r="BX93" s="596">
        <v>0</v>
      </c>
      <c r="BY93" s="595">
        <v>0</v>
      </c>
      <c r="BZ93" s="596">
        <v>0</v>
      </c>
      <c r="CA93" s="593">
        <v>0</v>
      </c>
      <c r="CB93" s="597">
        <v>0</v>
      </c>
      <c r="CD93" s="6" t="s">
        <v>344</v>
      </c>
      <c r="CE93" s="593">
        <v>0</v>
      </c>
      <c r="CF93" s="594">
        <v>0</v>
      </c>
      <c r="CG93" s="595">
        <v>0</v>
      </c>
      <c r="CH93" s="596">
        <v>0</v>
      </c>
      <c r="CI93" s="595">
        <v>0</v>
      </c>
      <c r="CJ93" s="595">
        <v>0</v>
      </c>
      <c r="CK93" s="595">
        <v>0</v>
      </c>
      <c r="CL93" s="595">
        <v>0</v>
      </c>
      <c r="CM93" s="596">
        <v>0</v>
      </c>
      <c r="CN93" s="596">
        <v>0</v>
      </c>
      <c r="CO93" s="596">
        <v>0</v>
      </c>
      <c r="CP93" s="596">
        <v>0</v>
      </c>
      <c r="CQ93" s="596">
        <v>0</v>
      </c>
      <c r="CR93" s="596">
        <v>0</v>
      </c>
      <c r="CS93" s="596">
        <v>0</v>
      </c>
      <c r="CT93" s="596">
        <v>0</v>
      </c>
      <c r="CU93" s="595">
        <v>0</v>
      </c>
      <c r="CV93" s="596">
        <v>0</v>
      </c>
      <c r="CW93" s="596">
        <v>0</v>
      </c>
      <c r="CX93" s="595">
        <v>0</v>
      </c>
      <c r="CY93" s="596">
        <v>0</v>
      </c>
      <c r="CZ93" s="593">
        <v>0</v>
      </c>
      <c r="DA93" s="597">
        <v>0</v>
      </c>
      <c r="DC93" s="137" t="s">
        <v>358</v>
      </c>
      <c r="DD93" s="593">
        <v>0</v>
      </c>
      <c r="DE93" s="597">
        <v>0</v>
      </c>
      <c r="DF93" s="596">
        <v>0</v>
      </c>
      <c r="DG93" s="596">
        <v>0</v>
      </c>
      <c r="DH93" s="596">
        <v>0</v>
      </c>
      <c r="DI93" s="596">
        <v>0</v>
      </c>
      <c r="DJ93" s="596">
        <v>0</v>
      </c>
      <c r="DK93" s="596">
        <v>0</v>
      </c>
      <c r="DL93" s="596">
        <v>0</v>
      </c>
      <c r="DM93" s="596">
        <v>0</v>
      </c>
      <c r="DN93" s="596">
        <v>0</v>
      </c>
      <c r="DO93" s="596">
        <v>0</v>
      </c>
      <c r="DP93" s="596">
        <v>0</v>
      </c>
      <c r="DQ93" s="596">
        <v>0</v>
      </c>
      <c r="DR93" s="596">
        <v>0</v>
      </c>
      <c r="DS93" s="596">
        <v>0</v>
      </c>
      <c r="DT93" s="596">
        <v>0</v>
      </c>
      <c r="DU93" s="596">
        <v>0</v>
      </c>
      <c r="DV93" s="596">
        <v>0</v>
      </c>
      <c r="DW93" s="595">
        <v>0</v>
      </c>
      <c r="DX93" s="596">
        <v>0</v>
      </c>
      <c r="DY93" s="593">
        <v>0</v>
      </c>
      <c r="DZ93" s="597">
        <v>0</v>
      </c>
    </row>
    <row r="94" spans="3:130">
      <c r="C94" s="172"/>
      <c r="F94" s="6" t="s">
        <v>334</v>
      </c>
      <c r="G94" s="587">
        <v>0</v>
      </c>
      <c r="H94" s="533">
        <v>0</v>
      </c>
      <c r="I94" s="534">
        <v>0</v>
      </c>
      <c r="J94" s="534">
        <v>0</v>
      </c>
      <c r="K94" s="534">
        <v>0</v>
      </c>
      <c r="L94" s="534">
        <v>0</v>
      </c>
      <c r="M94" s="534">
        <v>0</v>
      </c>
      <c r="N94" s="534">
        <v>0</v>
      </c>
      <c r="O94" s="534">
        <v>0</v>
      </c>
      <c r="P94" s="534">
        <v>0</v>
      </c>
      <c r="Q94" s="534">
        <v>0</v>
      </c>
      <c r="R94" s="534">
        <v>0</v>
      </c>
      <c r="S94" s="534">
        <v>0</v>
      </c>
      <c r="T94" s="534">
        <v>0</v>
      </c>
      <c r="U94" s="534">
        <v>0</v>
      </c>
      <c r="V94" s="534">
        <v>0</v>
      </c>
      <c r="W94" s="534">
        <v>0</v>
      </c>
      <c r="X94" s="534">
        <v>0</v>
      </c>
      <c r="Y94" s="534">
        <v>0</v>
      </c>
      <c r="Z94" s="534">
        <v>0</v>
      </c>
      <c r="AA94" s="534">
        <v>0</v>
      </c>
      <c r="AB94" s="588">
        <v>0</v>
      </c>
      <c r="AC94" s="589">
        <v>0</v>
      </c>
      <c r="AE94" s="1" t="s">
        <v>11</v>
      </c>
      <c r="AF94" s="688">
        <v>0</v>
      </c>
      <c r="AG94" s="551">
        <v>0</v>
      </c>
      <c r="AH94" s="552">
        <v>0</v>
      </c>
      <c r="AI94" s="552">
        <v>0</v>
      </c>
      <c r="AJ94" s="552">
        <v>0</v>
      </c>
      <c r="AK94" s="552">
        <v>0</v>
      </c>
      <c r="AL94" s="552">
        <v>0</v>
      </c>
      <c r="AM94" s="552">
        <v>0</v>
      </c>
      <c r="AN94" s="552">
        <v>0</v>
      </c>
      <c r="AO94" s="552">
        <v>0</v>
      </c>
      <c r="AP94" s="552">
        <v>0</v>
      </c>
      <c r="AQ94" s="552">
        <v>0</v>
      </c>
      <c r="AR94" s="552">
        <v>0</v>
      </c>
      <c r="AS94" s="552">
        <v>0</v>
      </c>
      <c r="AT94" s="552">
        <v>0</v>
      </c>
      <c r="AU94" s="552">
        <v>0</v>
      </c>
      <c r="AV94" s="552">
        <v>0</v>
      </c>
      <c r="AW94" s="552">
        <v>0</v>
      </c>
      <c r="AX94" s="552">
        <v>0</v>
      </c>
      <c r="AY94" s="552">
        <v>0</v>
      </c>
      <c r="AZ94" s="552">
        <v>0</v>
      </c>
      <c r="BA94" s="688">
        <v>0</v>
      </c>
      <c r="BB94" s="551">
        <v>0</v>
      </c>
      <c r="BC94" s="5"/>
      <c r="BD94" s="5"/>
      <c r="BE94" s="6" t="s">
        <v>346</v>
      </c>
      <c r="BF94" s="593">
        <v>0</v>
      </c>
      <c r="BG94" s="594">
        <v>0</v>
      </c>
      <c r="BH94" s="595">
        <v>0</v>
      </c>
      <c r="BI94" s="595">
        <v>0</v>
      </c>
      <c r="BJ94" s="595">
        <v>0</v>
      </c>
      <c r="BK94" s="595">
        <v>0</v>
      </c>
      <c r="BL94" s="595">
        <v>0</v>
      </c>
      <c r="BM94" s="595">
        <v>0</v>
      </c>
      <c r="BN94" s="596">
        <v>0</v>
      </c>
      <c r="BO94" s="595">
        <v>0</v>
      </c>
      <c r="BP94" s="596">
        <v>0</v>
      </c>
      <c r="BQ94" s="596">
        <v>0</v>
      </c>
      <c r="BR94" s="596">
        <v>0</v>
      </c>
      <c r="BS94" s="596">
        <v>0</v>
      </c>
      <c r="BT94" s="595">
        <v>0</v>
      </c>
      <c r="BU94" s="595">
        <v>0</v>
      </c>
      <c r="BV94" s="595">
        <v>0</v>
      </c>
      <c r="BW94" s="595">
        <v>0</v>
      </c>
      <c r="BX94" s="596">
        <v>0</v>
      </c>
      <c r="BY94" s="596">
        <v>0</v>
      </c>
      <c r="BZ94" s="595">
        <v>0</v>
      </c>
      <c r="CA94" s="593">
        <v>0</v>
      </c>
      <c r="CB94" s="597">
        <v>0</v>
      </c>
      <c r="CD94" s="6" t="s">
        <v>346</v>
      </c>
      <c r="CE94" s="593">
        <v>0</v>
      </c>
      <c r="CF94" s="594">
        <v>0</v>
      </c>
      <c r="CG94" s="595">
        <v>0</v>
      </c>
      <c r="CH94" s="595">
        <v>0</v>
      </c>
      <c r="CI94" s="595">
        <v>0</v>
      </c>
      <c r="CJ94" s="595">
        <v>0</v>
      </c>
      <c r="CK94" s="595">
        <v>0</v>
      </c>
      <c r="CL94" s="595">
        <v>0</v>
      </c>
      <c r="CM94" s="596">
        <v>0</v>
      </c>
      <c r="CN94" s="595">
        <v>0</v>
      </c>
      <c r="CO94" s="596">
        <v>0</v>
      </c>
      <c r="CP94" s="596">
        <v>0</v>
      </c>
      <c r="CQ94" s="596">
        <v>0</v>
      </c>
      <c r="CR94" s="596">
        <v>0</v>
      </c>
      <c r="CS94" s="595">
        <v>0</v>
      </c>
      <c r="CT94" s="595">
        <v>0</v>
      </c>
      <c r="CU94" s="595">
        <v>0</v>
      </c>
      <c r="CV94" s="595">
        <v>0</v>
      </c>
      <c r="CW94" s="596">
        <v>0</v>
      </c>
      <c r="CX94" s="596">
        <v>0</v>
      </c>
      <c r="CY94" s="595">
        <v>0</v>
      </c>
      <c r="CZ94" s="593">
        <v>0</v>
      </c>
      <c r="DA94" s="597">
        <v>0</v>
      </c>
      <c r="DC94" s="137" t="s">
        <v>359</v>
      </c>
      <c r="DD94" s="593">
        <v>0</v>
      </c>
      <c r="DE94" s="597">
        <v>0</v>
      </c>
      <c r="DF94" s="596">
        <v>0</v>
      </c>
      <c r="DG94" s="596">
        <v>0</v>
      </c>
      <c r="DH94" s="596">
        <v>0</v>
      </c>
      <c r="DI94" s="596">
        <v>0</v>
      </c>
      <c r="DJ94" s="596">
        <v>0</v>
      </c>
      <c r="DK94" s="596">
        <v>0</v>
      </c>
      <c r="DL94" s="596">
        <v>0</v>
      </c>
      <c r="DM94" s="596">
        <v>0</v>
      </c>
      <c r="DN94" s="596">
        <v>0</v>
      </c>
      <c r="DO94" s="596">
        <v>0</v>
      </c>
      <c r="DP94" s="596">
        <v>0</v>
      </c>
      <c r="DQ94" s="596">
        <v>0</v>
      </c>
      <c r="DR94" s="596">
        <v>0</v>
      </c>
      <c r="DS94" s="595">
        <v>0</v>
      </c>
      <c r="DT94" s="596">
        <v>0</v>
      </c>
      <c r="DU94" s="596">
        <v>0</v>
      </c>
      <c r="DV94" s="596">
        <v>0</v>
      </c>
      <c r="DW94" s="595">
        <v>0</v>
      </c>
      <c r="DX94" s="596">
        <v>0</v>
      </c>
      <c r="DY94" s="593">
        <v>0</v>
      </c>
      <c r="DZ94" s="597">
        <v>0</v>
      </c>
    </row>
    <row r="95" spans="3:130">
      <c r="C95" s="172"/>
      <c r="F95" s="6" t="s">
        <v>337</v>
      </c>
      <c r="G95" s="587">
        <v>0</v>
      </c>
      <c r="H95" s="533">
        <v>0</v>
      </c>
      <c r="I95" s="534">
        <v>0</v>
      </c>
      <c r="J95" s="534">
        <v>0</v>
      </c>
      <c r="K95" s="534">
        <v>0</v>
      </c>
      <c r="L95" s="534">
        <v>0</v>
      </c>
      <c r="M95" s="534">
        <v>0</v>
      </c>
      <c r="N95" s="534">
        <v>0</v>
      </c>
      <c r="O95" s="534">
        <v>0</v>
      </c>
      <c r="P95" s="534">
        <v>0</v>
      </c>
      <c r="Q95" s="534">
        <v>0</v>
      </c>
      <c r="R95" s="534">
        <v>0</v>
      </c>
      <c r="S95" s="534">
        <v>0</v>
      </c>
      <c r="T95" s="534">
        <v>0</v>
      </c>
      <c r="U95" s="534">
        <v>0</v>
      </c>
      <c r="V95" s="534">
        <v>0</v>
      </c>
      <c r="W95" s="534">
        <v>0</v>
      </c>
      <c r="X95" s="534">
        <v>0</v>
      </c>
      <c r="Y95" s="534">
        <v>0</v>
      </c>
      <c r="Z95" s="534">
        <v>0</v>
      </c>
      <c r="AA95" s="534">
        <v>0</v>
      </c>
      <c r="AB95" s="588">
        <v>0</v>
      </c>
      <c r="AC95" s="589">
        <v>0</v>
      </c>
      <c r="AE95" s="6" t="s">
        <v>336</v>
      </c>
      <c r="AF95" s="683">
        <v>0</v>
      </c>
      <c r="AG95" s="541">
        <v>0</v>
      </c>
      <c r="AH95" s="542">
        <v>0</v>
      </c>
      <c r="AI95" s="542">
        <v>0</v>
      </c>
      <c r="AJ95" s="542">
        <v>0</v>
      </c>
      <c r="AK95" s="542">
        <v>0</v>
      </c>
      <c r="AL95" s="542">
        <v>0</v>
      </c>
      <c r="AM95" s="542">
        <v>0</v>
      </c>
      <c r="AN95" s="542">
        <v>0</v>
      </c>
      <c r="AO95" s="542">
        <v>0</v>
      </c>
      <c r="AP95" s="542">
        <v>0</v>
      </c>
      <c r="AQ95" s="542">
        <v>0</v>
      </c>
      <c r="AR95" s="542">
        <v>0</v>
      </c>
      <c r="AS95" s="542">
        <v>0</v>
      </c>
      <c r="AT95" s="544">
        <v>0</v>
      </c>
      <c r="AU95" s="544">
        <v>0</v>
      </c>
      <c r="AV95" s="542">
        <v>0</v>
      </c>
      <c r="AW95" s="544">
        <v>0</v>
      </c>
      <c r="AX95" s="544">
        <v>0</v>
      </c>
      <c r="AY95" s="544">
        <v>0</v>
      </c>
      <c r="AZ95" s="542">
        <v>0</v>
      </c>
      <c r="BA95" s="683">
        <v>0</v>
      </c>
      <c r="BB95" s="541">
        <v>0</v>
      </c>
      <c r="BC95" s="5"/>
      <c r="BD95" s="5"/>
      <c r="BE95" s="6" t="s">
        <v>352</v>
      </c>
      <c r="BF95" s="593">
        <v>0</v>
      </c>
      <c r="BG95" s="594">
        <v>0</v>
      </c>
      <c r="BH95" s="595">
        <v>0</v>
      </c>
      <c r="BI95" s="595">
        <v>0</v>
      </c>
      <c r="BJ95" s="595">
        <v>0</v>
      </c>
      <c r="BK95" s="595">
        <v>0</v>
      </c>
      <c r="BL95" s="595">
        <v>0</v>
      </c>
      <c r="BM95" s="595">
        <v>0</v>
      </c>
      <c r="BN95" s="595">
        <v>0</v>
      </c>
      <c r="BO95" s="596">
        <v>0</v>
      </c>
      <c r="BP95" s="596">
        <v>0</v>
      </c>
      <c r="BQ95" s="596">
        <v>0</v>
      </c>
      <c r="BR95" s="596">
        <v>0</v>
      </c>
      <c r="BS95" s="595">
        <v>0</v>
      </c>
      <c r="BT95" s="595">
        <v>0</v>
      </c>
      <c r="BU95" s="596">
        <v>0</v>
      </c>
      <c r="BV95" s="595">
        <v>0</v>
      </c>
      <c r="BW95" s="595">
        <v>0</v>
      </c>
      <c r="BX95" s="596">
        <v>0</v>
      </c>
      <c r="BY95" s="595">
        <v>0</v>
      </c>
      <c r="BZ95" s="595">
        <v>0</v>
      </c>
      <c r="CA95" s="593">
        <v>0</v>
      </c>
      <c r="CB95" s="597">
        <v>0</v>
      </c>
      <c r="CD95" s="6" t="s">
        <v>352</v>
      </c>
      <c r="CE95" s="593">
        <v>0</v>
      </c>
      <c r="CF95" s="594">
        <v>0</v>
      </c>
      <c r="CG95" s="595">
        <v>0</v>
      </c>
      <c r="CH95" s="595">
        <v>0</v>
      </c>
      <c r="CI95" s="595">
        <v>0</v>
      </c>
      <c r="CJ95" s="595">
        <v>0</v>
      </c>
      <c r="CK95" s="595">
        <v>0</v>
      </c>
      <c r="CL95" s="595">
        <v>0</v>
      </c>
      <c r="CM95" s="595">
        <v>0</v>
      </c>
      <c r="CN95" s="596">
        <v>0</v>
      </c>
      <c r="CO95" s="596">
        <v>0</v>
      </c>
      <c r="CP95" s="596">
        <v>0</v>
      </c>
      <c r="CQ95" s="596">
        <v>0</v>
      </c>
      <c r="CR95" s="595">
        <v>0</v>
      </c>
      <c r="CS95" s="595">
        <v>0</v>
      </c>
      <c r="CT95" s="596">
        <v>0</v>
      </c>
      <c r="CU95" s="595">
        <v>0</v>
      </c>
      <c r="CV95" s="595">
        <v>0</v>
      </c>
      <c r="CW95" s="596">
        <v>0</v>
      </c>
      <c r="CX95" s="595">
        <v>0</v>
      </c>
      <c r="CY95" s="595">
        <v>0</v>
      </c>
      <c r="CZ95" s="593">
        <v>0</v>
      </c>
      <c r="DA95" s="597">
        <v>0</v>
      </c>
      <c r="DC95" s="137" t="s">
        <v>360</v>
      </c>
      <c r="DD95" s="593">
        <v>0</v>
      </c>
      <c r="DE95" s="597">
        <v>0</v>
      </c>
      <c r="DF95" s="595">
        <v>0</v>
      </c>
      <c r="DG95" s="596">
        <v>0</v>
      </c>
      <c r="DH95" s="596">
        <v>0</v>
      </c>
      <c r="DI95" s="596">
        <v>0</v>
      </c>
      <c r="DJ95" s="596">
        <v>0</v>
      </c>
      <c r="DK95" s="596">
        <v>0</v>
      </c>
      <c r="DL95" s="596">
        <v>0</v>
      </c>
      <c r="DM95" s="596">
        <v>0</v>
      </c>
      <c r="DN95" s="596">
        <v>0</v>
      </c>
      <c r="DO95" s="596">
        <v>0</v>
      </c>
      <c r="DP95" s="596">
        <v>0</v>
      </c>
      <c r="DQ95" s="596">
        <v>0</v>
      </c>
      <c r="DR95" s="596">
        <v>0</v>
      </c>
      <c r="DS95" s="596">
        <v>0</v>
      </c>
      <c r="DT95" s="596">
        <v>0</v>
      </c>
      <c r="DU95" s="595">
        <v>0</v>
      </c>
      <c r="DV95" s="595">
        <v>0</v>
      </c>
      <c r="DW95" s="595">
        <v>0</v>
      </c>
      <c r="DX95" s="596">
        <v>0</v>
      </c>
      <c r="DY95" s="593">
        <v>0</v>
      </c>
      <c r="DZ95" s="597">
        <v>0</v>
      </c>
    </row>
    <row r="96" spans="3:130">
      <c r="C96" s="172"/>
      <c r="F96" s="6" t="s">
        <v>339</v>
      </c>
      <c r="G96" s="587">
        <v>0</v>
      </c>
      <c r="H96" s="533">
        <v>0</v>
      </c>
      <c r="I96" s="534">
        <v>0</v>
      </c>
      <c r="J96" s="534">
        <v>0</v>
      </c>
      <c r="K96" s="534">
        <v>0</v>
      </c>
      <c r="L96" s="534">
        <v>0</v>
      </c>
      <c r="M96" s="534">
        <v>0</v>
      </c>
      <c r="N96" s="534">
        <v>0</v>
      </c>
      <c r="O96" s="534">
        <v>0</v>
      </c>
      <c r="P96" s="534">
        <v>0</v>
      </c>
      <c r="Q96" s="534">
        <v>0</v>
      </c>
      <c r="R96" s="534">
        <v>0</v>
      </c>
      <c r="S96" s="534">
        <v>0</v>
      </c>
      <c r="T96" s="534">
        <v>0</v>
      </c>
      <c r="U96" s="534">
        <v>0</v>
      </c>
      <c r="V96" s="534">
        <v>0</v>
      </c>
      <c r="W96" s="534">
        <v>0</v>
      </c>
      <c r="X96" s="534">
        <v>0</v>
      </c>
      <c r="Y96" s="534">
        <v>0</v>
      </c>
      <c r="Z96" s="534">
        <v>0</v>
      </c>
      <c r="AA96" s="534">
        <v>0</v>
      </c>
      <c r="AB96" s="588">
        <v>0</v>
      </c>
      <c r="AC96" s="589">
        <v>0</v>
      </c>
      <c r="AE96" s="6" t="s">
        <v>338</v>
      </c>
      <c r="AF96" s="683">
        <v>0</v>
      </c>
      <c r="AG96" s="541">
        <v>0</v>
      </c>
      <c r="AH96" s="542">
        <v>0</v>
      </c>
      <c r="AI96" s="542">
        <v>0</v>
      </c>
      <c r="AJ96" s="542">
        <v>0</v>
      </c>
      <c r="AK96" s="542">
        <v>0</v>
      </c>
      <c r="AL96" s="542">
        <v>0</v>
      </c>
      <c r="AM96" s="542">
        <v>0</v>
      </c>
      <c r="AN96" s="542">
        <v>0</v>
      </c>
      <c r="AO96" s="542">
        <v>0</v>
      </c>
      <c r="AP96" s="542">
        <v>0</v>
      </c>
      <c r="AQ96" s="542">
        <v>0</v>
      </c>
      <c r="AR96" s="542">
        <v>0</v>
      </c>
      <c r="AS96" s="542">
        <v>0</v>
      </c>
      <c r="AT96" s="542">
        <v>0</v>
      </c>
      <c r="AU96" s="542">
        <v>0</v>
      </c>
      <c r="AV96" s="544">
        <v>0</v>
      </c>
      <c r="AW96" s="542">
        <v>0</v>
      </c>
      <c r="AX96" s="544">
        <v>0</v>
      </c>
      <c r="AY96" s="544">
        <v>0</v>
      </c>
      <c r="AZ96" s="542">
        <v>0</v>
      </c>
      <c r="BA96" s="683">
        <v>0</v>
      </c>
      <c r="BB96" s="541">
        <v>0</v>
      </c>
      <c r="BC96" s="5"/>
      <c r="BD96" s="5"/>
      <c r="BE96" s="15" t="s">
        <v>181</v>
      </c>
      <c r="BF96" s="598">
        <v>0</v>
      </c>
      <c r="BG96" s="599">
        <v>0</v>
      </c>
      <c r="BH96" s="600">
        <v>0</v>
      </c>
      <c r="BI96" s="600">
        <v>0</v>
      </c>
      <c r="BJ96" s="600">
        <v>0</v>
      </c>
      <c r="BK96" s="600">
        <v>0</v>
      </c>
      <c r="BL96" s="600">
        <v>0</v>
      </c>
      <c r="BM96" s="600">
        <v>0</v>
      </c>
      <c r="BN96" s="600">
        <v>0</v>
      </c>
      <c r="BO96" s="601">
        <v>0</v>
      </c>
      <c r="BP96" s="601">
        <v>0</v>
      </c>
      <c r="BQ96" s="601">
        <v>0</v>
      </c>
      <c r="BR96" s="601">
        <v>0</v>
      </c>
      <c r="BS96" s="600">
        <v>0</v>
      </c>
      <c r="BT96" s="600">
        <v>0</v>
      </c>
      <c r="BU96" s="601">
        <v>0</v>
      </c>
      <c r="BV96" s="600">
        <v>0</v>
      </c>
      <c r="BW96" s="600">
        <v>0</v>
      </c>
      <c r="BX96" s="601">
        <v>0</v>
      </c>
      <c r="BY96" s="600">
        <v>0</v>
      </c>
      <c r="BZ96" s="600">
        <v>0</v>
      </c>
      <c r="CA96" s="598" t="str">
        <v>-</v>
      </c>
      <c r="CB96" s="602" t="str">
        <v>-</v>
      </c>
      <c r="CD96" s="15" t="s">
        <v>181</v>
      </c>
      <c r="CE96" s="598">
        <v>0</v>
      </c>
      <c r="CF96" s="599">
        <v>0</v>
      </c>
      <c r="CG96" s="600">
        <v>0</v>
      </c>
      <c r="CH96" s="600">
        <v>0</v>
      </c>
      <c r="CI96" s="600">
        <v>0</v>
      </c>
      <c r="CJ96" s="600">
        <v>0</v>
      </c>
      <c r="CK96" s="600">
        <v>0</v>
      </c>
      <c r="CL96" s="600">
        <v>0</v>
      </c>
      <c r="CM96" s="600">
        <v>0</v>
      </c>
      <c r="CN96" s="601">
        <v>0</v>
      </c>
      <c r="CO96" s="601">
        <v>0</v>
      </c>
      <c r="CP96" s="601">
        <v>0</v>
      </c>
      <c r="CQ96" s="601">
        <v>0</v>
      </c>
      <c r="CR96" s="600">
        <v>0</v>
      </c>
      <c r="CS96" s="600">
        <v>0</v>
      </c>
      <c r="CT96" s="601">
        <v>0</v>
      </c>
      <c r="CU96" s="600">
        <v>0</v>
      </c>
      <c r="CV96" s="600">
        <v>0</v>
      </c>
      <c r="CW96" s="601">
        <v>0</v>
      </c>
      <c r="CX96" s="600">
        <v>0</v>
      </c>
      <c r="CY96" s="600">
        <v>0</v>
      </c>
      <c r="CZ96" s="598" t="str">
        <v>-</v>
      </c>
      <c r="DA96" s="602" t="str">
        <v>-</v>
      </c>
      <c r="DC96" s="137" t="s">
        <v>361</v>
      </c>
      <c r="DD96" s="593">
        <v>0</v>
      </c>
      <c r="DE96" s="597">
        <v>0</v>
      </c>
      <c r="DF96" s="596">
        <v>0</v>
      </c>
      <c r="DG96" s="595">
        <v>0</v>
      </c>
      <c r="DH96" s="595">
        <v>0</v>
      </c>
      <c r="DI96" s="596">
        <v>0</v>
      </c>
      <c r="DJ96" s="595">
        <v>0</v>
      </c>
      <c r="DK96" s="596">
        <v>0</v>
      </c>
      <c r="DL96" s="596">
        <v>0</v>
      </c>
      <c r="DM96" s="596">
        <v>0</v>
      </c>
      <c r="DN96" s="596">
        <v>0</v>
      </c>
      <c r="DO96" s="596">
        <v>0</v>
      </c>
      <c r="DP96" s="596">
        <v>0</v>
      </c>
      <c r="DQ96" s="596">
        <v>0</v>
      </c>
      <c r="DR96" s="596">
        <v>0</v>
      </c>
      <c r="DS96" s="596">
        <v>0</v>
      </c>
      <c r="DT96" s="596">
        <v>0</v>
      </c>
      <c r="DU96" s="596">
        <v>0</v>
      </c>
      <c r="DV96" s="596">
        <v>0</v>
      </c>
      <c r="DW96" s="595">
        <v>0</v>
      </c>
      <c r="DX96" s="596">
        <v>0</v>
      </c>
      <c r="DY96" s="593">
        <v>0</v>
      </c>
      <c r="DZ96" s="597">
        <v>0</v>
      </c>
    </row>
    <row r="97" spans="3:130">
      <c r="C97" s="172"/>
      <c r="F97" s="6" t="s">
        <v>340</v>
      </c>
      <c r="G97" s="587">
        <v>0</v>
      </c>
      <c r="H97" s="533">
        <v>0</v>
      </c>
      <c r="I97" s="534">
        <v>0</v>
      </c>
      <c r="J97" s="534">
        <v>0</v>
      </c>
      <c r="K97" s="534">
        <v>0</v>
      </c>
      <c r="L97" s="534">
        <v>0</v>
      </c>
      <c r="M97" s="534">
        <v>0</v>
      </c>
      <c r="N97" s="534">
        <v>0</v>
      </c>
      <c r="O97" s="534">
        <v>0</v>
      </c>
      <c r="P97" s="534">
        <v>0</v>
      </c>
      <c r="Q97" s="534">
        <v>0</v>
      </c>
      <c r="R97" s="534">
        <v>0</v>
      </c>
      <c r="S97" s="534">
        <v>0</v>
      </c>
      <c r="T97" s="534">
        <v>0</v>
      </c>
      <c r="U97" s="534">
        <v>0</v>
      </c>
      <c r="V97" s="534">
        <v>0</v>
      </c>
      <c r="W97" s="534">
        <v>0</v>
      </c>
      <c r="X97" s="534">
        <v>0</v>
      </c>
      <c r="Y97" s="534">
        <v>0</v>
      </c>
      <c r="Z97" s="534">
        <v>0</v>
      </c>
      <c r="AA97" s="534">
        <v>0</v>
      </c>
      <c r="AB97" s="588">
        <v>0</v>
      </c>
      <c r="AC97" s="589">
        <v>0</v>
      </c>
      <c r="AE97" s="6" t="s">
        <v>337</v>
      </c>
      <c r="AF97" s="683">
        <v>0</v>
      </c>
      <c r="AG97" s="541">
        <v>0</v>
      </c>
      <c r="AH97" s="542">
        <v>0</v>
      </c>
      <c r="AI97" s="542">
        <v>0</v>
      </c>
      <c r="AJ97" s="542">
        <v>0</v>
      </c>
      <c r="AK97" s="542">
        <v>0</v>
      </c>
      <c r="AL97" s="542">
        <v>0</v>
      </c>
      <c r="AM97" s="542">
        <v>0</v>
      </c>
      <c r="AN97" s="542">
        <v>0</v>
      </c>
      <c r="AO97" s="542">
        <v>0</v>
      </c>
      <c r="AP97" s="542">
        <v>0</v>
      </c>
      <c r="AQ97" s="542">
        <v>0</v>
      </c>
      <c r="AR97" s="542">
        <v>0</v>
      </c>
      <c r="AS97" s="542">
        <v>0</v>
      </c>
      <c r="AT97" s="542">
        <v>0</v>
      </c>
      <c r="AU97" s="542">
        <v>0</v>
      </c>
      <c r="AV97" s="542">
        <v>0</v>
      </c>
      <c r="AW97" s="544">
        <v>0</v>
      </c>
      <c r="AX97" s="544">
        <v>0</v>
      </c>
      <c r="AY97" s="544">
        <v>0</v>
      </c>
      <c r="AZ97" s="542">
        <v>0</v>
      </c>
      <c r="BA97" s="683">
        <v>0</v>
      </c>
      <c r="BB97" s="541">
        <v>0</v>
      </c>
      <c r="BC97" s="5"/>
      <c r="BD97" s="5"/>
      <c r="BE97" s="1" t="s">
        <v>10</v>
      </c>
      <c r="BF97" s="593">
        <v>0</v>
      </c>
      <c r="BG97" s="597">
        <v>0</v>
      </c>
      <c r="BH97" s="596">
        <v>0</v>
      </c>
      <c r="BI97" s="596">
        <v>0</v>
      </c>
      <c r="BJ97" s="596">
        <v>0</v>
      </c>
      <c r="BK97" s="596">
        <v>0</v>
      </c>
      <c r="BL97" s="596">
        <v>0</v>
      </c>
      <c r="BM97" s="596">
        <v>0</v>
      </c>
      <c r="BN97" s="596">
        <v>0</v>
      </c>
      <c r="BO97" s="596">
        <v>0</v>
      </c>
      <c r="BP97" s="596">
        <v>0</v>
      </c>
      <c r="BQ97" s="596">
        <v>0</v>
      </c>
      <c r="BR97" s="596">
        <v>0</v>
      </c>
      <c r="BS97" s="596">
        <v>0</v>
      </c>
      <c r="BT97" s="596">
        <v>0</v>
      </c>
      <c r="BU97" s="596">
        <v>0</v>
      </c>
      <c r="BV97" s="596">
        <v>0</v>
      </c>
      <c r="BW97" s="596">
        <v>0</v>
      </c>
      <c r="BX97" s="596">
        <v>0</v>
      </c>
      <c r="BY97" s="595">
        <v>0</v>
      </c>
      <c r="BZ97" s="596">
        <v>0</v>
      </c>
      <c r="CA97" s="593">
        <v>0</v>
      </c>
      <c r="CB97" s="597">
        <v>0</v>
      </c>
      <c r="CD97" s="1" t="s">
        <v>10</v>
      </c>
      <c r="CE97" s="689">
        <v>0</v>
      </c>
      <c r="CF97" s="693">
        <v>0</v>
      </c>
      <c r="CG97" s="692">
        <v>0</v>
      </c>
      <c r="CH97" s="692">
        <v>0</v>
      </c>
      <c r="CI97" s="692">
        <v>0</v>
      </c>
      <c r="CJ97" s="692">
        <v>0</v>
      </c>
      <c r="CK97" s="692">
        <v>0</v>
      </c>
      <c r="CL97" s="692">
        <v>0</v>
      </c>
      <c r="CM97" s="692">
        <v>0</v>
      </c>
      <c r="CN97" s="692">
        <v>0</v>
      </c>
      <c r="CO97" s="692">
        <v>0</v>
      </c>
      <c r="CP97" s="692">
        <v>0</v>
      </c>
      <c r="CQ97" s="692">
        <v>0</v>
      </c>
      <c r="CR97" s="692">
        <v>0</v>
      </c>
      <c r="CS97" s="692">
        <v>0</v>
      </c>
      <c r="CT97" s="692">
        <v>0</v>
      </c>
      <c r="CU97" s="692">
        <v>0</v>
      </c>
      <c r="CV97" s="692">
        <v>0</v>
      </c>
      <c r="CW97" s="692">
        <v>0</v>
      </c>
      <c r="CX97" s="691">
        <v>0</v>
      </c>
      <c r="CY97" s="692">
        <v>0</v>
      </c>
      <c r="CZ97" s="689">
        <v>0</v>
      </c>
      <c r="DA97" s="693">
        <v>0</v>
      </c>
      <c r="DC97" s="137" t="s">
        <v>362</v>
      </c>
      <c r="DD97" s="593">
        <v>0</v>
      </c>
      <c r="DE97" s="594">
        <v>0</v>
      </c>
      <c r="DF97" s="595">
        <v>0</v>
      </c>
      <c r="DG97" s="596">
        <v>0</v>
      </c>
      <c r="DH97" s="595">
        <v>0</v>
      </c>
      <c r="DI97" s="595">
        <v>0</v>
      </c>
      <c r="DJ97" s="595">
        <v>0</v>
      </c>
      <c r="DK97" s="595">
        <v>0</v>
      </c>
      <c r="DL97" s="596">
        <v>0</v>
      </c>
      <c r="DM97" s="596">
        <v>0</v>
      </c>
      <c r="DN97" s="596">
        <v>0</v>
      </c>
      <c r="DO97" s="596">
        <v>0</v>
      </c>
      <c r="DP97" s="596">
        <v>0</v>
      </c>
      <c r="DQ97" s="596">
        <v>0</v>
      </c>
      <c r="DR97" s="596">
        <v>0</v>
      </c>
      <c r="DS97" s="596">
        <v>0</v>
      </c>
      <c r="DT97" s="595">
        <v>0</v>
      </c>
      <c r="DU97" s="596">
        <v>0</v>
      </c>
      <c r="DV97" s="596">
        <v>0</v>
      </c>
      <c r="DW97" s="595">
        <v>0</v>
      </c>
      <c r="DX97" s="596">
        <v>0</v>
      </c>
      <c r="DY97" s="593">
        <v>0</v>
      </c>
      <c r="DZ97" s="597">
        <v>0</v>
      </c>
    </row>
    <row r="98" spans="3:130">
      <c r="C98" s="172"/>
      <c r="F98" s="6" t="s">
        <v>341</v>
      </c>
      <c r="G98" s="587">
        <v>0</v>
      </c>
      <c r="H98" s="533">
        <v>0</v>
      </c>
      <c r="I98" s="534">
        <v>0</v>
      </c>
      <c r="J98" s="534">
        <v>0</v>
      </c>
      <c r="K98" s="534">
        <v>0</v>
      </c>
      <c r="L98" s="534">
        <v>0</v>
      </c>
      <c r="M98" s="534">
        <v>0</v>
      </c>
      <c r="N98" s="534">
        <v>0</v>
      </c>
      <c r="O98" s="534">
        <v>0</v>
      </c>
      <c r="P98" s="534">
        <v>0</v>
      </c>
      <c r="Q98" s="534">
        <v>0</v>
      </c>
      <c r="R98" s="534">
        <v>0</v>
      </c>
      <c r="S98" s="534">
        <v>0</v>
      </c>
      <c r="T98" s="534">
        <v>0</v>
      </c>
      <c r="U98" s="534">
        <v>0</v>
      </c>
      <c r="V98" s="534">
        <v>0</v>
      </c>
      <c r="W98" s="534">
        <v>0</v>
      </c>
      <c r="X98" s="534">
        <v>0</v>
      </c>
      <c r="Y98" s="534">
        <v>0</v>
      </c>
      <c r="Z98" s="534">
        <v>0</v>
      </c>
      <c r="AA98" s="534">
        <v>0</v>
      </c>
      <c r="AB98" s="588">
        <v>0</v>
      </c>
      <c r="AC98" s="589">
        <v>0</v>
      </c>
      <c r="AE98" s="6" t="s">
        <v>339</v>
      </c>
      <c r="AF98" s="683">
        <v>0</v>
      </c>
      <c r="AG98" s="541">
        <v>0</v>
      </c>
      <c r="AH98" s="542">
        <v>0</v>
      </c>
      <c r="AI98" s="542">
        <v>0</v>
      </c>
      <c r="AJ98" s="542">
        <v>0</v>
      </c>
      <c r="AK98" s="542">
        <v>0</v>
      </c>
      <c r="AL98" s="542">
        <v>0</v>
      </c>
      <c r="AM98" s="542">
        <v>0</v>
      </c>
      <c r="AN98" s="542">
        <v>0</v>
      </c>
      <c r="AO98" s="542">
        <v>0</v>
      </c>
      <c r="AP98" s="542">
        <v>0</v>
      </c>
      <c r="AQ98" s="542">
        <v>0</v>
      </c>
      <c r="AR98" s="542">
        <v>0</v>
      </c>
      <c r="AS98" s="542">
        <v>0</v>
      </c>
      <c r="AT98" s="542">
        <v>0</v>
      </c>
      <c r="AU98" s="542">
        <v>0</v>
      </c>
      <c r="AV98" s="544">
        <v>0</v>
      </c>
      <c r="AW98" s="542">
        <v>0</v>
      </c>
      <c r="AX98" s="542">
        <v>0</v>
      </c>
      <c r="AY98" s="544">
        <v>0</v>
      </c>
      <c r="AZ98" s="542">
        <v>0</v>
      </c>
      <c r="BA98" s="683">
        <v>0</v>
      </c>
      <c r="BB98" s="541">
        <v>0</v>
      </c>
      <c r="BC98" s="5"/>
      <c r="BD98" s="5"/>
      <c r="BE98" s="6" t="s">
        <v>336</v>
      </c>
      <c r="BF98" s="593">
        <v>0</v>
      </c>
      <c r="BG98" s="597">
        <v>0</v>
      </c>
      <c r="BH98" s="596">
        <v>0</v>
      </c>
      <c r="BI98" s="596">
        <v>0</v>
      </c>
      <c r="BJ98" s="596">
        <v>0</v>
      </c>
      <c r="BK98" s="596">
        <v>0</v>
      </c>
      <c r="BL98" s="596">
        <v>0</v>
      </c>
      <c r="BM98" s="596">
        <v>0</v>
      </c>
      <c r="BN98" s="596">
        <v>0</v>
      </c>
      <c r="BO98" s="596">
        <v>0</v>
      </c>
      <c r="BP98" s="596">
        <v>0</v>
      </c>
      <c r="BQ98" s="596">
        <v>0</v>
      </c>
      <c r="BR98" s="596">
        <v>0</v>
      </c>
      <c r="BS98" s="595">
        <v>0</v>
      </c>
      <c r="BT98" s="596">
        <v>0</v>
      </c>
      <c r="BU98" s="596">
        <v>0</v>
      </c>
      <c r="BV98" s="595">
        <v>0</v>
      </c>
      <c r="BW98" s="596">
        <v>0</v>
      </c>
      <c r="BX98" s="595">
        <v>0</v>
      </c>
      <c r="BY98" s="595">
        <v>0</v>
      </c>
      <c r="BZ98" s="596">
        <v>0</v>
      </c>
      <c r="CA98" s="593">
        <v>0</v>
      </c>
      <c r="CB98" s="597">
        <v>0</v>
      </c>
      <c r="CD98" s="6" t="s">
        <v>336</v>
      </c>
      <c r="CE98" s="593">
        <v>0</v>
      </c>
      <c r="CF98" s="597">
        <v>0</v>
      </c>
      <c r="CG98" s="596">
        <v>0</v>
      </c>
      <c r="CH98" s="596">
        <v>0</v>
      </c>
      <c r="CI98" s="596">
        <v>0</v>
      </c>
      <c r="CJ98" s="596">
        <v>0</v>
      </c>
      <c r="CK98" s="596">
        <v>0</v>
      </c>
      <c r="CL98" s="596">
        <v>0</v>
      </c>
      <c r="CM98" s="596">
        <v>0</v>
      </c>
      <c r="CN98" s="596">
        <v>0</v>
      </c>
      <c r="CO98" s="596">
        <v>0</v>
      </c>
      <c r="CP98" s="596">
        <v>0</v>
      </c>
      <c r="CQ98" s="596">
        <v>0</v>
      </c>
      <c r="CR98" s="595">
        <v>0</v>
      </c>
      <c r="CS98" s="596">
        <v>0</v>
      </c>
      <c r="CT98" s="596">
        <v>0</v>
      </c>
      <c r="CU98" s="595">
        <v>0</v>
      </c>
      <c r="CV98" s="596">
        <v>0</v>
      </c>
      <c r="CW98" s="595">
        <v>0</v>
      </c>
      <c r="CX98" s="595">
        <v>0</v>
      </c>
      <c r="CY98" s="596">
        <v>0</v>
      </c>
      <c r="CZ98" s="593">
        <v>0</v>
      </c>
      <c r="DA98" s="597">
        <v>0</v>
      </c>
      <c r="DC98" s="137" t="s">
        <v>363</v>
      </c>
      <c r="DD98" s="593">
        <v>0</v>
      </c>
      <c r="DE98" s="594">
        <v>0</v>
      </c>
      <c r="DF98" s="595">
        <v>0</v>
      </c>
      <c r="DG98" s="595">
        <v>0</v>
      </c>
      <c r="DH98" s="595">
        <v>0</v>
      </c>
      <c r="DI98" s="595">
        <v>0</v>
      </c>
      <c r="DJ98" s="595">
        <v>0</v>
      </c>
      <c r="DK98" s="595">
        <v>0</v>
      </c>
      <c r="DL98" s="596">
        <v>0</v>
      </c>
      <c r="DM98" s="595">
        <v>0</v>
      </c>
      <c r="DN98" s="596">
        <v>0</v>
      </c>
      <c r="DO98" s="596">
        <v>0</v>
      </c>
      <c r="DP98" s="596">
        <v>0</v>
      </c>
      <c r="DQ98" s="596">
        <v>0</v>
      </c>
      <c r="DR98" s="595">
        <v>0</v>
      </c>
      <c r="DS98" s="595">
        <v>0</v>
      </c>
      <c r="DT98" s="595">
        <v>0</v>
      </c>
      <c r="DU98" s="595">
        <v>0</v>
      </c>
      <c r="DV98" s="596">
        <v>0</v>
      </c>
      <c r="DW98" s="596">
        <v>0</v>
      </c>
      <c r="DX98" s="595">
        <v>0</v>
      </c>
      <c r="DY98" s="593">
        <v>0</v>
      </c>
      <c r="DZ98" s="597">
        <v>0</v>
      </c>
    </row>
    <row r="99" spans="3:130">
      <c r="C99" s="172"/>
      <c r="F99" s="6" t="s">
        <v>342</v>
      </c>
      <c r="G99" s="587">
        <v>0</v>
      </c>
      <c r="H99" s="533">
        <v>0</v>
      </c>
      <c r="I99" s="534">
        <v>0</v>
      </c>
      <c r="J99" s="534">
        <v>0</v>
      </c>
      <c r="K99" s="534">
        <v>0</v>
      </c>
      <c r="L99" s="534">
        <v>0</v>
      </c>
      <c r="M99" s="534">
        <v>0</v>
      </c>
      <c r="N99" s="534">
        <v>0</v>
      </c>
      <c r="O99" s="534">
        <v>0</v>
      </c>
      <c r="P99" s="534">
        <v>0</v>
      </c>
      <c r="Q99" s="534">
        <v>0</v>
      </c>
      <c r="R99" s="534">
        <v>0</v>
      </c>
      <c r="S99" s="534">
        <v>0</v>
      </c>
      <c r="T99" s="534">
        <v>0</v>
      </c>
      <c r="U99" s="534">
        <v>0</v>
      </c>
      <c r="V99" s="534">
        <v>0</v>
      </c>
      <c r="W99" s="534">
        <v>0</v>
      </c>
      <c r="X99" s="534">
        <v>0</v>
      </c>
      <c r="Y99" s="534">
        <v>0</v>
      </c>
      <c r="Z99" s="534">
        <v>0</v>
      </c>
      <c r="AA99" s="534">
        <v>0</v>
      </c>
      <c r="AB99" s="588">
        <v>0</v>
      </c>
      <c r="AC99" s="589">
        <v>0</v>
      </c>
      <c r="AE99" s="6" t="s">
        <v>340</v>
      </c>
      <c r="AF99" s="683">
        <v>0</v>
      </c>
      <c r="AG99" s="541">
        <v>0</v>
      </c>
      <c r="AH99" s="542">
        <v>0</v>
      </c>
      <c r="AI99" s="542">
        <v>0</v>
      </c>
      <c r="AJ99" s="542">
        <v>0</v>
      </c>
      <c r="AK99" s="542">
        <v>0</v>
      </c>
      <c r="AL99" s="542">
        <v>0</v>
      </c>
      <c r="AM99" s="542">
        <v>0</v>
      </c>
      <c r="AN99" s="542">
        <v>0</v>
      </c>
      <c r="AO99" s="542">
        <v>0</v>
      </c>
      <c r="AP99" s="542">
        <v>0</v>
      </c>
      <c r="AQ99" s="542">
        <v>0</v>
      </c>
      <c r="AR99" s="542">
        <v>0</v>
      </c>
      <c r="AS99" s="542">
        <v>0</v>
      </c>
      <c r="AT99" s="542">
        <v>0</v>
      </c>
      <c r="AU99" s="542">
        <v>0</v>
      </c>
      <c r="AV99" s="542">
        <v>0</v>
      </c>
      <c r="AW99" s="544">
        <v>0</v>
      </c>
      <c r="AX99" s="544">
        <v>0</v>
      </c>
      <c r="AY99" s="544">
        <v>0</v>
      </c>
      <c r="AZ99" s="542">
        <v>0</v>
      </c>
      <c r="BA99" s="683">
        <v>0</v>
      </c>
      <c r="BB99" s="541">
        <v>0</v>
      </c>
      <c r="BC99" s="5"/>
      <c r="BD99" s="5"/>
      <c r="BE99" s="6" t="s">
        <v>338</v>
      </c>
      <c r="BF99" s="593">
        <v>0</v>
      </c>
      <c r="BG99" s="597">
        <v>0</v>
      </c>
      <c r="BH99" s="596">
        <v>0</v>
      </c>
      <c r="BI99" s="596">
        <v>0</v>
      </c>
      <c r="BJ99" s="596">
        <v>0</v>
      </c>
      <c r="BK99" s="595">
        <v>0</v>
      </c>
      <c r="BL99" s="596">
        <v>0</v>
      </c>
      <c r="BM99" s="596">
        <v>0</v>
      </c>
      <c r="BN99" s="596">
        <v>0</v>
      </c>
      <c r="BO99" s="596">
        <v>0</v>
      </c>
      <c r="BP99" s="596">
        <v>0</v>
      </c>
      <c r="BQ99" s="596">
        <v>0</v>
      </c>
      <c r="BR99" s="596">
        <v>0</v>
      </c>
      <c r="BS99" s="596">
        <v>0</v>
      </c>
      <c r="BT99" s="596">
        <v>0</v>
      </c>
      <c r="BU99" s="596">
        <v>0</v>
      </c>
      <c r="BV99" s="596">
        <v>0</v>
      </c>
      <c r="BW99" s="596">
        <v>0</v>
      </c>
      <c r="BX99" s="595">
        <v>0</v>
      </c>
      <c r="BY99" s="595">
        <v>0</v>
      </c>
      <c r="BZ99" s="596">
        <v>0</v>
      </c>
      <c r="CA99" s="593">
        <v>0</v>
      </c>
      <c r="CB99" s="597">
        <v>0</v>
      </c>
      <c r="CD99" s="6" t="s">
        <v>338</v>
      </c>
      <c r="CE99" s="593">
        <v>0</v>
      </c>
      <c r="CF99" s="597">
        <v>0</v>
      </c>
      <c r="CG99" s="596">
        <v>0</v>
      </c>
      <c r="CH99" s="596">
        <v>0</v>
      </c>
      <c r="CI99" s="596">
        <v>0</v>
      </c>
      <c r="CJ99" s="595">
        <v>0</v>
      </c>
      <c r="CK99" s="596">
        <v>0</v>
      </c>
      <c r="CL99" s="596">
        <v>0</v>
      </c>
      <c r="CM99" s="596">
        <v>0</v>
      </c>
      <c r="CN99" s="596">
        <v>0</v>
      </c>
      <c r="CO99" s="596">
        <v>0</v>
      </c>
      <c r="CP99" s="596">
        <v>0</v>
      </c>
      <c r="CQ99" s="596">
        <v>0</v>
      </c>
      <c r="CR99" s="596">
        <v>0</v>
      </c>
      <c r="CS99" s="596">
        <v>0</v>
      </c>
      <c r="CT99" s="596">
        <v>0</v>
      </c>
      <c r="CU99" s="596">
        <v>0</v>
      </c>
      <c r="CV99" s="596">
        <v>0</v>
      </c>
      <c r="CW99" s="595">
        <v>0</v>
      </c>
      <c r="CX99" s="595">
        <v>0</v>
      </c>
      <c r="CY99" s="596">
        <v>0</v>
      </c>
      <c r="CZ99" s="593">
        <v>0</v>
      </c>
      <c r="DA99" s="597">
        <v>0</v>
      </c>
      <c r="DC99" s="137" t="s">
        <v>352</v>
      </c>
      <c r="DD99" s="593">
        <v>0</v>
      </c>
      <c r="DE99" s="594">
        <v>0</v>
      </c>
      <c r="DF99" s="595">
        <v>0</v>
      </c>
      <c r="DG99" s="595">
        <v>0</v>
      </c>
      <c r="DH99" s="595">
        <v>0</v>
      </c>
      <c r="DI99" s="595">
        <v>0</v>
      </c>
      <c r="DJ99" s="595">
        <v>0</v>
      </c>
      <c r="DK99" s="595">
        <v>0</v>
      </c>
      <c r="DL99" s="595">
        <v>0</v>
      </c>
      <c r="DM99" s="596">
        <v>0</v>
      </c>
      <c r="DN99" s="596">
        <v>0</v>
      </c>
      <c r="DO99" s="596">
        <v>0</v>
      </c>
      <c r="DP99" s="596">
        <v>0</v>
      </c>
      <c r="DQ99" s="595">
        <v>0</v>
      </c>
      <c r="DR99" s="595">
        <v>0</v>
      </c>
      <c r="DS99" s="596">
        <v>0</v>
      </c>
      <c r="DT99" s="595">
        <v>0</v>
      </c>
      <c r="DU99" s="595">
        <v>0</v>
      </c>
      <c r="DV99" s="596">
        <v>0</v>
      </c>
      <c r="DW99" s="595">
        <v>0</v>
      </c>
      <c r="DX99" s="595">
        <v>0</v>
      </c>
      <c r="DY99" s="593">
        <v>0</v>
      </c>
      <c r="DZ99" s="597">
        <v>0</v>
      </c>
    </row>
    <row r="100" spans="3:130">
      <c r="C100" s="172"/>
      <c r="F100" s="6" t="s">
        <v>344</v>
      </c>
      <c r="G100" s="587">
        <v>0</v>
      </c>
      <c r="H100" s="533">
        <v>0</v>
      </c>
      <c r="I100" s="534">
        <v>0</v>
      </c>
      <c r="J100" s="534">
        <v>0</v>
      </c>
      <c r="K100" s="534">
        <v>0</v>
      </c>
      <c r="L100" s="534">
        <v>0</v>
      </c>
      <c r="M100" s="534">
        <v>0</v>
      </c>
      <c r="N100" s="534">
        <v>0</v>
      </c>
      <c r="O100" s="534">
        <v>0</v>
      </c>
      <c r="P100" s="534">
        <v>0</v>
      </c>
      <c r="Q100" s="534">
        <v>0</v>
      </c>
      <c r="R100" s="534">
        <v>0</v>
      </c>
      <c r="S100" s="534">
        <v>0</v>
      </c>
      <c r="T100" s="534">
        <v>0</v>
      </c>
      <c r="U100" s="534">
        <v>0</v>
      </c>
      <c r="V100" s="534">
        <v>0</v>
      </c>
      <c r="W100" s="534">
        <v>0</v>
      </c>
      <c r="X100" s="534">
        <v>0</v>
      </c>
      <c r="Y100" s="534">
        <v>0</v>
      </c>
      <c r="Z100" s="534">
        <v>0</v>
      </c>
      <c r="AA100" s="534">
        <v>0</v>
      </c>
      <c r="AB100" s="588">
        <v>0</v>
      </c>
      <c r="AC100" s="589">
        <v>0</v>
      </c>
      <c r="AE100" s="6" t="s">
        <v>343</v>
      </c>
      <c r="AF100" s="683">
        <v>0</v>
      </c>
      <c r="AG100" s="541">
        <v>0</v>
      </c>
      <c r="AH100" s="544">
        <v>0</v>
      </c>
      <c r="AI100" s="544">
        <v>0</v>
      </c>
      <c r="AJ100" s="542">
        <v>0</v>
      </c>
      <c r="AK100" s="542">
        <v>0</v>
      </c>
      <c r="AL100" s="542">
        <v>0</v>
      </c>
      <c r="AM100" s="542">
        <v>0</v>
      </c>
      <c r="AN100" s="542">
        <v>0</v>
      </c>
      <c r="AO100" s="542">
        <v>0</v>
      </c>
      <c r="AP100" s="542">
        <v>0</v>
      </c>
      <c r="AQ100" s="542">
        <v>0</v>
      </c>
      <c r="AR100" s="542">
        <v>0</v>
      </c>
      <c r="AS100" s="542">
        <v>0</v>
      </c>
      <c r="AT100" s="542">
        <v>0</v>
      </c>
      <c r="AU100" s="542">
        <v>0</v>
      </c>
      <c r="AV100" s="542">
        <v>0</v>
      </c>
      <c r="AW100" s="542">
        <v>0</v>
      </c>
      <c r="AX100" s="544">
        <v>0</v>
      </c>
      <c r="AY100" s="542">
        <v>0</v>
      </c>
      <c r="AZ100" s="542">
        <v>0</v>
      </c>
      <c r="BA100" s="683">
        <v>0</v>
      </c>
      <c r="BB100" s="541">
        <v>0</v>
      </c>
      <c r="BC100" s="5"/>
      <c r="BD100" s="5"/>
      <c r="BE100" s="6" t="s">
        <v>337</v>
      </c>
      <c r="BF100" s="593">
        <v>0</v>
      </c>
      <c r="BG100" s="597">
        <v>0</v>
      </c>
      <c r="BH100" s="596">
        <v>0</v>
      </c>
      <c r="BI100" s="596">
        <v>0</v>
      </c>
      <c r="BJ100" s="596">
        <v>0</v>
      </c>
      <c r="BK100" s="596">
        <v>0</v>
      </c>
      <c r="BL100" s="596">
        <v>0</v>
      </c>
      <c r="BM100" s="596">
        <v>0</v>
      </c>
      <c r="BN100" s="596">
        <v>0</v>
      </c>
      <c r="BO100" s="596">
        <v>0</v>
      </c>
      <c r="BP100" s="596">
        <v>0</v>
      </c>
      <c r="BQ100" s="596">
        <v>0</v>
      </c>
      <c r="BR100" s="596">
        <v>0</v>
      </c>
      <c r="BS100" s="596">
        <v>0</v>
      </c>
      <c r="BT100" s="596">
        <v>0</v>
      </c>
      <c r="BU100" s="596">
        <v>0</v>
      </c>
      <c r="BV100" s="596">
        <v>0</v>
      </c>
      <c r="BW100" s="595">
        <v>0</v>
      </c>
      <c r="BX100" s="595">
        <v>0</v>
      </c>
      <c r="BY100" s="595">
        <v>0</v>
      </c>
      <c r="BZ100" s="596">
        <v>0</v>
      </c>
      <c r="CA100" s="593">
        <v>0</v>
      </c>
      <c r="CB100" s="597">
        <v>0</v>
      </c>
      <c r="CD100" s="6" t="s">
        <v>337</v>
      </c>
      <c r="CE100" s="593">
        <v>0</v>
      </c>
      <c r="CF100" s="597">
        <v>0</v>
      </c>
      <c r="CG100" s="596">
        <v>0</v>
      </c>
      <c r="CH100" s="596">
        <v>0</v>
      </c>
      <c r="CI100" s="596">
        <v>0</v>
      </c>
      <c r="CJ100" s="596">
        <v>0</v>
      </c>
      <c r="CK100" s="596">
        <v>0</v>
      </c>
      <c r="CL100" s="596">
        <v>0</v>
      </c>
      <c r="CM100" s="596">
        <v>0</v>
      </c>
      <c r="CN100" s="596">
        <v>0</v>
      </c>
      <c r="CO100" s="596">
        <v>0</v>
      </c>
      <c r="CP100" s="596">
        <v>0</v>
      </c>
      <c r="CQ100" s="596">
        <v>0</v>
      </c>
      <c r="CR100" s="596">
        <v>0</v>
      </c>
      <c r="CS100" s="596">
        <v>0</v>
      </c>
      <c r="CT100" s="596">
        <v>0</v>
      </c>
      <c r="CU100" s="596">
        <v>0</v>
      </c>
      <c r="CV100" s="595">
        <v>0</v>
      </c>
      <c r="CW100" s="595">
        <v>0</v>
      </c>
      <c r="CX100" s="595">
        <v>0</v>
      </c>
      <c r="CY100" s="596">
        <v>0</v>
      </c>
      <c r="CZ100" s="593">
        <v>0</v>
      </c>
      <c r="DA100" s="597">
        <v>0</v>
      </c>
      <c r="DC100" s="8" t="s">
        <v>181</v>
      </c>
      <c r="DD100" s="598">
        <v>0</v>
      </c>
      <c r="DE100" s="599">
        <v>0</v>
      </c>
      <c r="DF100" s="600">
        <v>0</v>
      </c>
      <c r="DG100" s="600">
        <v>0</v>
      </c>
      <c r="DH100" s="600">
        <v>0</v>
      </c>
      <c r="DI100" s="600">
        <v>0</v>
      </c>
      <c r="DJ100" s="600">
        <v>0</v>
      </c>
      <c r="DK100" s="600">
        <v>0</v>
      </c>
      <c r="DL100" s="600">
        <v>0</v>
      </c>
      <c r="DM100" s="601">
        <v>0</v>
      </c>
      <c r="DN100" s="601">
        <v>0</v>
      </c>
      <c r="DO100" s="601">
        <v>0</v>
      </c>
      <c r="DP100" s="601">
        <v>0</v>
      </c>
      <c r="DQ100" s="600">
        <v>0</v>
      </c>
      <c r="DR100" s="600">
        <v>0</v>
      </c>
      <c r="DS100" s="601">
        <v>0</v>
      </c>
      <c r="DT100" s="600">
        <v>0</v>
      </c>
      <c r="DU100" s="600">
        <v>0</v>
      </c>
      <c r="DV100" s="601">
        <v>0</v>
      </c>
      <c r="DW100" s="600">
        <v>0</v>
      </c>
      <c r="DX100" s="600">
        <v>0</v>
      </c>
      <c r="DY100" s="598" t="str">
        <v>-</v>
      </c>
      <c r="DZ100" s="602" t="str">
        <v>-</v>
      </c>
    </row>
    <row r="101" spans="3:130">
      <c r="C101" s="172"/>
      <c r="F101" s="6" t="s">
        <v>346</v>
      </c>
      <c r="G101" s="587">
        <v>0</v>
      </c>
      <c r="H101" s="533">
        <v>0</v>
      </c>
      <c r="I101" s="534">
        <v>0</v>
      </c>
      <c r="J101" s="534">
        <v>0</v>
      </c>
      <c r="K101" s="534">
        <v>0</v>
      </c>
      <c r="L101" s="534">
        <v>0</v>
      </c>
      <c r="M101" s="534">
        <v>0</v>
      </c>
      <c r="N101" s="534">
        <v>0</v>
      </c>
      <c r="O101" s="534">
        <v>0</v>
      </c>
      <c r="P101" s="534">
        <v>0</v>
      </c>
      <c r="Q101" s="534">
        <v>0</v>
      </c>
      <c r="R101" s="534">
        <v>0</v>
      </c>
      <c r="S101" s="534">
        <v>0</v>
      </c>
      <c r="T101" s="534">
        <v>0</v>
      </c>
      <c r="U101" s="534">
        <v>0</v>
      </c>
      <c r="V101" s="534">
        <v>0</v>
      </c>
      <c r="W101" s="534">
        <v>0</v>
      </c>
      <c r="X101" s="534">
        <v>0</v>
      </c>
      <c r="Y101" s="534">
        <v>0</v>
      </c>
      <c r="Z101" s="534">
        <v>0</v>
      </c>
      <c r="AA101" s="534">
        <v>0</v>
      </c>
      <c r="AB101" s="588">
        <v>0</v>
      </c>
      <c r="AC101" s="589">
        <v>0</v>
      </c>
      <c r="AE101" s="6" t="s">
        <v>345</v>
      </c>
      <c r="AF101" s="683">
        <v>0</v>
      </c>
      <c r="AG101" s="541">
        <v>0</v>
      </c>
      <c r="AH101" s="544">
        <v>0</v>
      </c>
      <c r="AI101" s="542">
        <v>0</v>
      </c>
      <c r="AJ101" s="542">
        <v>0</v>
      </c>
      <c r="AK101" s="544">
        <v>0</v>
      </c>
      <c r="AL101" s="542">
        <v>0</v>
      </c>
      <c r="AM101" s="542">
        <v>0</v>
      </c>
      <c r="AN101" s="542">
        <v>0</v>
      </c>
      <c r="AO101" s="542">
        <v>0</v>
      </c>
      <c r="AP101" s="542">
        <v>0</v>
      </c>
      <c r="AQ101" s="542">
        <v>0</v>
      </c>
      <c r="AR101" s="542">
        <v>0</v>
      </c>
      <c r="AS101" s="542">
        <v>0</v>
      </c>
      <c r="AT101" s="542">
        <v>0</v>
      </c>
      <c r="AU101" s="542">
        <v>0</v>
      </c>
      <c r="AV101" s="544">
        <v>0</v>
      </c>
      <c r="AW101" s="542">
        <v>0</v>
      </c>
      <c r="AX101" s="544">
        <v>0</v>
      </c>
      <c r="AY101" s="542">
        <v>0</v>
      </c>
      <c r="AZ101" s="542">
        <v>0</v>
      </c>
      <c r="BA101" s="683">
        <v>0</v>
      </c>
      <c r="BB101" s="541">
        <v>0</v>
      </c>
      <c r="BC101" s="5"/>
      <c r="BD101" s="5"/>
      <c r="BE101" s="6" t="s">
        <v>339</v>
      </c>
      <c r="BF101" s="593">
        <v>0</v>
      </c>
      <c r="BG101" s="597">
        <v>0</v>
      </c>
      <c r="BH101" s="596">
        <v>0</v>
      </c>
      <c r="BI101" s="596">
        <v>0</v>
      </c>
      <c r="BJ101" s="596">
        <v>0</v>
      </c>
      <c r="BK101" s="596">
        <v>0</v>
      </c>
      <c r="BL101" s="596">
        <v>0</v>
      </c>
      <c r="BM101" s="596">
        <v>0</v>
      </c>
      <c r="BN101" s="596">
        <v>0</v>
      </c>
      <c r="BO101" s="596">
        <v>0</v>
      </c>
      <c r="BP101" s="596">
        <v>0</v>
      </c>
      <c r="BQ101" s="596">
        <v>0</v>
      </c>
      <c r="BR101" s="596">
        <v>0</v>
      </c>
      <c r="BS101" s="596">
        <v>0</v>
      </c>
      <c r="BT101" s="596">
        <v>0</v>
      </c>
      <c r="BU101" s="596">
        <v>0</v>
      </c>
      <c r="BV101" s="596">
        <v>0</v>
      </c>
      <c r="BW101" s="596">
        <v>0</v>
      </c>
      <c r="BX101" s="595">
        <v>0</v>
      </c>
      <c r="BY101" s="595">
        <v>0</v>
      </c>
      <c r="BZ101" s="596">
        <v>0</v>
      </c>
      <c r="CA101" s="593">
        <v>0</v>
      </c>
      <c r="CB101" s="597">
        <v>0</v>
      </c>
      <c r="CD101" s="6" t="s">
        <v>339</v>
      </c>
      <c r="CE101" s="593">
        <v>0</v>
      </c>
      <c r="CF101" s="597">
        <v>0</v>
      </c>
      <c r="CG101" s="596">
        <v>0</v>
      </c>
      <c r="CH101" s="596">
        <v>0</v>
      </c>
      <c r="CI101" s="596">
        <v>0</v>
      </c>
      <c r="CJ101" s="596">
        <v>0</v>
      </c>
      <c r="CK101" s="596">
        <v>0</v>
      </c>
      <c r="CL101" s="596">
        <v>0</v>
      </c>
      <c r="CM101" s="596">
        <v>0</v>
      </c>
      <c r="CN101" s="596">
        <v>0</v>
      </c>
      <c r="CO101" s="596">
        <v>0</v>
      </c>
      <c r="CP101" s="596">
        <v>0</v>
      </c>
      <c r="CQ101" s="596">
        <v>0</v>
      </c>
      <c r="CR101" s="596">
        <v>0</v>
      </c>
      <c r="CS101" s="596">
        <v>0</v>
      </c>
      <c r="CT101" s="596">
        <v>0</v>
      </c>
      <c r="CU101" s="596">
        <v>0</v>
      </c>
      <c r="CV101" s="596">
        <v>0</v>
      </c>
      <c r="CW101" s="595">
        <v>0</v>
      </c>
      <c r="CX101" s="595">
        <v>0</v>
      </c>
      <c r="CY101" s="596">
        <v>0</v>
      </c>
      <c r="CZ101" s="593">
        <v>0</v>
      </c>
      <c r="DA101" s="597">
        <v>0</v>
      </c>
      <c r="DC101" s="10" t="s">
        <v>10</v>
      </c>
      <c r="DD101" s="689">
        <v>0</v>
      </c>
      <c r="DE101" s="693">
        <v>0</v>
      </c>
      <c r="DF101" s="692">
        <v>0</v>
      </c>
      <c r="DG101" s="692">
        <v>0</v>
      </c>
      <c r="DH101" s="692">
        <v>0</v>
      </c>
      <c r="DI101" s="692">
        <v>0</v>
      </c>
      <c r="DJ101" s="692">
        <v>0</v>
      </c>
      <c r="DK101" s="692">
        <v>0</v>
      </c>
      <c r="DL101" s="692">
        <v>0</v>
      </c>
      <c r="DM101" s="692">
        <v>0</v>
      </c>
      <c r="DN101" s="692">
        <v>0</v>
      </c>
      <c r="DO101" s="692">
        <v>0</v>
      </c>
      <c r="DP101" s="692">
        <v>0</v>
      </c>
      <c r="DQ101" s="692">
        <v>0</v>
      </c>
      <c r="DR101" s="692">
        <v>0</v>
      </c>
      <c r="DS101" s="692">
        <v>0</v>
      </c>
      <c r="DT101" s="692">
        <v>0</v>
      </c>
      <c r="DU101" s="692">
        <v>0</v>
      </c>
      <c r="DV101" s="692">
        <v>0</v>
      </c>
      <c r="DW101" s="691">
        <v>0</v>
      </c>
      <c r="DX101" s="692">
        <v>0</v>
      </c>
      <c r="DY101" s="689">
        <v>0</v>
      </c>
      <c r="DZ101" s="693">
        <v>0</v>
      </c>
    </row>
    <row r="102" spans="3:130">
      <c r="C102" s="172"/>
      <c r="F102" s="1" t="s">
        <v>349</v>
      </c>
      <c r="G102" s="587">
        <v>0</v>
      </c>
      <c r="H102" s="533">
        <v>0</v>
      </c>
      <c r="I102" s="534">
        <v>0</v>
      </c>
      <c r="J102" s="534">
        <v>0</v>
      </c>
      <c r="K102" s="534">
        <v>0</v>
      </c>
      <c r="L102" s="534">
        <v>0</v>
      </c>
      <c r="M102" s="534">
        <v>0</v>
      </c>
      <c r="N102" s="534">
        <v>0</v>
      </c>
      <c r="O102" s="534">
        <v>0</v>
      </c>
      <c r="P102" s="534">
        <v>0</v>
      </c>
      <c r="Q102" s="534">
        <v>0</v>
      </c>
      <c r="R102" s="534">
        <v>0</v>
      </c>
      <c r="S102" s="534">
        <v>0</v>
      </c>
      <c r="T102" s="534">
        <v>0</v>
      </c>
      <c r="U102" s="534">
        <v>0</v>
      </c>
      <c r="V102" s="534">
        <v>0</v>
      </c>
      <c r="W102" s="534">
        <v>0</v>
      </c>
      <c r="X102" s="534">
        <v>0</v>
      </c>
      <c r="Y102" s="534">
        <v>0</v>
      </c>
      <c r="Z102" s="534">
        <v>0</v>
      </c>
      <c r="AA102" s="534">
        <v>0</v>
      </c>
      <c r="AB102" s="588">
        <v>0</v>
      </c>
      <c r="AC102" s="589">
        <v>0</v>
      </c>
      <c r="AE102" s="6" t="s">
        <v>347</v>
      </c>
      <c r="AF102" s="683">
        <v>0</v>
      </c>
      <c r="AG102" s="541">
        <v>0</v>
      </c>
      <c r="AH102" s="544">
        <v>0</v>
      </c>
      <c r="AI102" s="544">
        <v>0</v>
      </c>
      <c r="AJ102" s="542">
        <v>0</v>
      </c>
      <c r="AK102" s="544">
        <v>0</v>
      </c>
      <c r="AL102" s="542">
        <v>0</v>
      </c>
      <c r="AM102" s="542">
        <v>0</v>
      </c>
      <c r="AN102" s="542">
        <v>0</v>
      </c>
      <c r="AO102" s="542">
        <v>0</v>
      </c>
      <c r="AP102" s="542">
        <v>0</v>
      </c>
      <c r="AQ102" s="542">
        <v>0</v>
      </c>
      <c r="AR102" s="542">
        <v>0</v>
      </c>
      <c r="AS102" s="542">
        <v>0</v>
      </c>
      <c r="AT102" s="542">
        <v>0</v>
      </c>
      <c r="AU102" s="542">
        <v>0</v>
      </c>
      <c r="AV102" s="544">
        <v>0</v>
      </c>
      <c r="AW102" s="542">
        <v>0</v>
      </c>
      <c r="AX102" s="544">
        <v>0</v>
      </c>
      <c r="AY102" s="544">
        <v>0</v>
      </c>
      <c r="AZ102" s="542">
        <v>0</v>
      </c>
      <c r="BA102" s="683">
        <v>0</v>
      </c>
      <c r="BB102" s="541">
        <v>0</v>
      </c>
      <c r="BC102" s="5"/>
      <c r="BE102" s="6" t="s">
        <v>340</v>
      </c>
      <c r="BF102" s="593">
        <v>0</v>
      </c>
      <c r="BG102" s="597">
        <v>0</v>
      </c>
      <c r="BH102" s="596">
        <v>0</v>
      </c>
      <c r="BI102" s="596">
        <v>0</v>
      </c>
      <c r="BJ102" s="596">
        <v>0</v>
      </c>
      <c r="BK102" s="596">
        <v>0</v>
      </c>
      <c r="BL102" s="596">
        <v>0</v>
      </c>
      <c r="BM102" s="596">
        <v>0</v>
      </c>
      <c r="BN102" s="596">
        <v>0</v>
      </c>
      <c r="BO102" s="596">
        <v>0</v>
      </c>
      <c r="BP102" s="596">
        <v>0</v>
      </c>
      <c r="BQ102" s="596">
        <v>0</v>
      </c>
      <c r="BR102" s="596">
        <v>0</v>
      </c>
      <c r="BS102" s="596">
        <v>0</v>
      </c>
      <c r="BT102" s="596">
        <v>0</v>
      </c>
      <c r="BU102" s="596">
        <v>0</v>
      </c>
      <c r="BV102" s="596">
        <v>0</v>
      </c>
      <c r="BW102" s="596">
        <v>0</v>
      </c>
      <c r="BX102" s="595">
        <v>0</v>
      </c>
      <c r="BY102" s="595">
        <v>0</v>
      </c>
      <c r="BZ102" s="596">
        <v>0</v>
      </c>
      <c r="CA102" s="593">
        <v>0</v>
      </c>
      <c r="CB102" s="597">
        <v>0</v>
      </c>
      <c r="CD102" s="6" t="s">
        <v>340</v>
      </c>
      <c r="CE102" s="593">
        <v>0</v>
      </c>
      <c r="CF102" s="597">
        <v>0</v>
      </c>
      <c r="CG102" s="596">
        <v>0</v>
      </c>
      <c r="CH102" s="596">
        <v>0</v>
      </c>
      <c r="CI102" s="596">
        <v>0</v>
      </c>
      <c r="CJ102" s="596">
        <v>0</v>
      </c>
      <c r="CK102" s="596">
        <v>0</v>
      </c>
      <c r="CL102" s="596">
        <v>0</v>
      </c>
      <c r="CM102" s="596">
        <v>0</v>
      </c>
      <c r="CN102" s="596">
        <v>0</v>
      </c>
      <c r="CO102" s="596">
        <v>0</v>
      </c>
      <c r="CP102" s="596">
        <v>0</v>
      </c>
      <c r="CQ102" s="596">
        <v>0</v>
      </c>
      <c r="CR102" s="596">
        <v>0</v>
      </c>
      <c r="CS102" s="596">
        <v>0</v>
      </c>
      <c r="CT102" s="596">
        <v>0</v>
      </c>
      <c r="CU102" s="596">
        <v>0</v>
      </c>
      <c r="CV102" s="596">
        <v>0</v>
      </c>
      <c r="CW102" s="595">
        <v>0</v>
      </c>
      <c r="CX102" s="595">
        <v>0</v>
      </c>
      <c r="CY102" s="596">
        <v>0</v>
      </c>
      <c r="CZ102" s="593">
        <v>0</v>
      </c>
      <c r="DA102" s="597">
        <v>0</v>
      </c>
      <c r="DC102" s="137" t="s">
        <v>335</v>
      </c>
      <c r="DD102" s="593">
        <v>0</v>
      </c>
      <c r="DE102" s="597">
        <v>0</v>
      </c>
      <c r="DF102" s="596">
        <v>0</v>
      </c>
      <c r="DG102" s="596">
        <v>0</v>
      </c>
      <c r="DH102" s="596">
        <v>0</v>
      </c>
      <c r="DI102" s="596">
        <v>0</v>
      </c>
      <c r="DJ102" s="596">
        <v>0</v>
      </c>
      <c r="DK102" s="596">
        <v>0</v>
      </c>
      <c r="DL102" s="596">
        <v>0</v>
      </c>
      <c r="DM102" s="596">
        <v>0</v>
      </c>
      <c r="DN102" s="596">
        <v>0</v>
      </c>
      <c r="DO102" s="596">
        <v>0</v>
      </c>
      <c r="DP102" s="596">
        <v>0</v>
      </c>
      <c r="DQ102" s="595">
        <v>0</v>
      </c>
      <c r="DR102" s="596">
        <v>0</v>
      </c>
      <c r="DS102" s="596">
        <v>0</v>
      </c>
      <c r="DT102" s="595">
        <v>0</v>
      </c>
      <c r="DU102" s="596">
        <v>0</v>
      </c>
      <c r="DV102" s="595">
        <v>0</v>
      </c>
      <c r="DW102" s="595">
        <v>0</v>
      </c>
      <c r="DX102" s="596">
        <v>0</v>
      </c>
      <c r="DY102" s="593">
        <v>0</v>
      </c>
      <c r="DZ102" s="597">
        <v>0</v>
      </c>
    </row>
    <row r="103" spans="3:130">
      <c r="C103" s="172"/>
      <c r="F103" s="15" t="s">
        <v>181</v>
      </c>
      <c r="G103" s="536">
        <v>0</v>
      </c>
      <c r="H103" s="590">
        <v>0</v>
      </c>
      <c r="I103" s="538">
        <v>0</v>
      </c>
      <c r="J103" s="538">
        <v>0</v>
      </c>
      <c r="K103" s="538">
        <v>0</v>
      </c>
      <c r="L103" s="538">
        <v>0</v>
      </c>
      <c r="M103" s="538">
        <v>0</v>
      </c>
      <c r="N103" s="538">
        <v>0</v>
      </c>
      <c r="O103" s="538">
        <v>0</v>
      </c>
      <c r="P103" s="538">
        <v>0</v>
      </c>
      <c r="Q103" s="538">
        <v>0</v>
      </c>
      <c r="R103" s="538">
        <v>0</v>
      </c>
      <c r="S103" s="538">
        <v>0</v>
      </c>
      <c r="T103" s="538">
        <v>0</v>
      </c>
      <c r="U103" s="538">
        <v>0</v>
      </c>
      <c r="V103" s="538">
        <v>0</v>
      </c>
      <c r="W103" s="538">
        <v>0</v>
      </c>
      <c r="X103" s="538">
        <v>0</v>
      </c>
      <c r="Y103" s="538">
        <v>0</v>
      </c>
      <c r="Z103" s="538">
        <v>0</v>
      </c>
      <c r="AA103" s="538">
        <v>0</v>
      </c>
      <c r="AB103" s="591" t="str">
        <v>-</v>
      </c>
      <c r="AC103" s="592" t="str">
        <v>-</v>
      </c>
      <c r="AE103" s="6" t="s">
        <v>350</v>
      </c>
      <c r="AF103" s="683">
        <v>0</v>
      </c>
      <c r="AG103" s="684">
        <v>0</v>
      </c>
      <c r="AH103" s="544">
        <v>0</v>
      </c>
      <c r="AI103" s="544">
        <v>0</v>
      </c>
      <c r="AJ103" s="542">
        <v>0</v>
      </c>
      <c r="AK103" s="544">
        <v>0</v>
      </c>
      <c r="AL103" s="542">
        <v>0</v>
      </c>
      <c r="AM103" s="542">
        <v>0</v>
      </c>
      <c r="AN103" s="542">
        <v>0</v>
      </c>
      <c r="AO103" s="542">
        <v>0</v>
      </c>
      <c r="AP103" s="542">
        <v>0</v>
      </c>
      <c r="AQ103" s="542">
        <v>0</v>
      </c>
      <c r="AR103" s="542">
        <v>0</v>
      </c>
      <c r="AS103" s="542">
        <v>0</v>
      </c>
      <c r="AT103" s="542">
        <v>0</v>
      </c>
      <c r="AU103" s="542">
        <v>0</v>
      </c>
      <c r="AV103" s="542">
        <v>0</v>
      </c>
      <c r="AW103" s="542">
        <v>0</v>
      </c>
      <c r="AX103" s="542">
        <v>0</v>
      </c>
      <c r="AY103" s="544">
        <v>0</v>
      </c>
      <c r="AZ103" s="542">
        <v>0</v>
      </c>
      <c r="BA103" s="683">
        <v>0</v>
      </c>
      <c r="BB103" s="541">
        <v>0</v>
      </c>
      <c r="BD103" s="5"/>
      <c r="BE103" s="6" t="s">
        <v>341</v>
      </c>
      <c r="BF103" s="593">
        <v>0</v>
      </c>
      <c r="BG103" s="597">
        <v>0</v>
      </c>
      <c r="BH103" s="595">
        <v>0</v>
      </c>
      <c r="BI103" s="596">
        <v>0</v>
      </c>
      <c r="BJ103" s="596">
        <v>0</v>
      </c>
      <c r="BK103" s="596">
        <v>0</v>
      </c>
      <c r="BL103" s="596">
        <v>0</v>
      </c>
      <c r="BM103" s="596">
        <v>0</v>
      </c>
      <c r="BN103" s="596">
        <v>0</v>
      </c>
      <c r="BO103" s="596">
        <v>0</v>
      </c>
      <c r="BP103" s="596">
        <v>0</v>
      </c>
      <c r="BQ103" s="596">
        <v>0</v>
      </c>
      <c r="BR103" s="596">
        <v>0</v>
      </c>
      <c r="BS103" s="596">
        <v>0</v>
      </c>
      <c r="BT103" s="596">
        <v>0</v>
      </c>
      <c r="BU103" s="596">
        <v>0</v>
      </c>
      <c r="BV103" s="596">
        <v>0</v>
      </c>
      <c r="BW103" s="596">
        <v>0</v>
      </c>
      <c r="BX103" s="596">
        <v>0</v>
      </c>
      <c r="BY103" s="595">
        <v>0</v>
      </c>
      <c r="BZ103" s="596">
        <v>0</v>
      </c>
      <c r="CA103" s="593">
        <v>0</v>
      </c>
      <c r="CB103" s="597">
        <v>0</v>
      </c>
      <c r="CD103" s="6" t="s">
        <v>341</v>
      </c>
      <c r="CE103" s="593">
        <v>0</v>
      </c>
      <c r="CF103" s="597">
        <v>0</v>
      </c>
      <c r="CG103" s="595">
        <v>0</v>
      </c>
      <c r="CH103" s="596">
        <v>0</v>
      </c>
      <c r="CI103" s="596">
        <v>0</v>
      </c>
      <c r="CJ103" s="596">
        <v>0</v>
      </c>
      <c r="CK103" s="596">
        <v>0</v>
      </c>
      <c r="CL103" s="596">
        <v>0</v>
      </c>
      <c r="CM103" s="596">
        <v>0</v>
      </c>
      <c r="CN103" s="596">
        <v>0</v>
      </c>
      <c r="CO103" s="596">
        <v>0</v>
      </c>
      <c r="CP103" s="596">
        <v>0</v>
      </c>
      <c r="CQ103" s="596">
        <v>0</v>
      </c>
      <c r="CR103" s="596">
        <v>0</v>
      </c>
      <c r="CS103" s="596">
        <v>0</v>
      </c>
      <c r="CT103" s="596">
        <v>0</v>
      </c>
      <c r="CU103" s="596">
        <v>0</v>
      </c>
      <c r="CV103" s="596">
        <v>0</v>
      </c>
      <c r="CW103" s="596">
        <v>0</v>
      </c>
      <c r="CX103" s="595">
        <v>0</v>
      </c>
      <c r="CY103" s="596">
        <v>0</v>
      </c>
      <c r="CZ103" s="593">
        <v>0</v>
      </c>
      <c r="DA103" s="597">
        <v>0</v>
      </c>
      <c r="DC103" s="137" t="s">
        <v>355</v>
      </c>
      <c r="DD103" s="593">
        <v>0</v>
      </c>
      <c r="DE103" s="597">
        <v>0</v>
      </c>
      <c r="DF103" s="596">
        <v>0</v>
      </c>
      <c r="DG103" s="596">
        <v>0</v>
      </c>
      <c r="DH103" s="596">
        <v>0</v>
      </c>
      <c r="DI103" s="595">
        <v>0</v>
      </c>
      <c r="DJ103" s="596">
        <v>0</v>
      </c>
      <c r="DK103" s="596">
        <v>0</v>
      </c>
      <c r="DL103" s="596">
        <v>0</v>
      </c>
      <c r="DM103" s="596">
        <v>0</v>
      </c>
      <c r="DN103" s="596">
        <v>0</v>
      </c>
      <c r="DO103" s="596">
        <v>0</v>
      </c>
      <c r="DP103" s="596">
        <v>0</v>
      </c>
      <c r="DQ103" s="596">
        <v>0</v>
      </c>
      <c r="DR103" s="596">
        <v>0</v>
      </c>
      <c r="DS103" s="596">
        <v>0</v>
      </c>
      <c r="DT103" s="596">
        <v>0</v>
      </c>
      <c r="DU103" s="596">
        <v>0</v>
      </c>
      <c r="DV103" s="595">
        <v>0</v>
      </c>
      <c r="DW103" s="595">
        <v>0</v>
      </c>
      <c r="DX103" s="596">
        <v>0</v>
      </c>
      <c r="DY103" s="593">
        <v>0</v>
      </c>
      <c r="DZ103" s="597">
        <v>0</v>
      </c>
    </row>
    <row r="104" spans="3:130">
      <c r="C104" s="172"/>
      <c r="F104" s="1" t="s">
        <v>8</v>
      </c>
      <c r="G104" s="587">
        <v>0</v>
      </c>
      <c r="H104" s="533">
        <v>0</v>
      </c>
      <c r="I104" s="534">
        <v>0</v>
      </c>
      <c r="J104" s="534">
        <v>0</v>
      </c>
      <c r="K104" s="534">
        <v>0</v>
      </c>
      <c r="L104" s="534">
        <v>0</v>
      </c>
      <c r="M104" s="534">
        <v>0</v>
      </c>
      <c r="N104" s="534">
        <v>0</v>
      </c>
      <c r="O104" s="534">
        <v>0</v>
      </c>
      <c r="P104" s="534">
        <v>0</v>
      </c>
      <c r="Q104" s="534">
        <v>0</v>
      </c>
      <c r="R104" s="534">
        <v>0</v>
      </c>
      <c r="S104" s="534">
        <v>0</v>
      </c>
      <c r="T104" s="534">
        <v>0</v>
      </c>
      <c r="U104" s="534">
        <v>0</v>
      </c>
      <c r="V104" s="534">
        <v>0</v>
      </c>
      <c r="W104" s="534">
        <v>0</v>
      </c>
      <c r="X104" s="534">
        <v>0</v>
      </c>
      <c r="Y104" s="534">
        <v>0</v>
      </c>
      <c r="Z104" s="534">
        <v>0</v>
      </c>
      <c r="AA104" s="534">
        <v>0</v>
      </c>
      <c r="AB104" s="588">
        <v>0</v>
      </c>
      <c r="AC104" s="589">
        <v>0</v>
      </c>
      <c r="AE104" s="6" t="s">
        <v>351</v>
      </c>
      <c r="AF104" s="683">
        <v>0</v>
      </c>
      <c r="AG104" s="541">
        <v>0</v>
      </c>
      <c r="AH104" s="544">
        <v>0</v>
      </c>
      <c r="AI104" s="544">
        <v>0</v>
      </c>
      <c r="AJ104" s="544">
        <v>0</v>
      </c>
      <c r="AK104" s="544">
        <v>0</v>
      </c>
      <c r="AL104" s="542">
        <v>0</v>
      </c>
      <c r="AM104" s="544">
        <v>0</v>
      </c>
      <c r="AN104" s="542">
        <v>0</v>
      </c>
      <c r="AO104" s="542">
        <v>0</v>
      </c>
      <c r="AP104" s="542">
        <v>0</v>
      </c>
      <c r="AQ104" s="542">
        <v>0</v>
      </c>
      <c r="AR104" s="542">
        <v>0</v>
      </c>
      <c r="AS104" s="542">
        <v>0</v>
      </c>
      <c r="AT104" s="542">
        <v>0</v>
      </c>
      <c r="AU104" s="544">
        <v>0</v>
      </c>
      <c r="AV104" s="542">
        <v>0</v>
      </c>
      <c r="AW104" s="542">
        <v>0</v>
      </c>
      <c r="AX104" s="544">
        <v>0</v>
      </c>
      <c r="AY104" s="544">
        <v>0</v>
      </c>
      <c r="AZ104" s="542">
        <v>0</v>
      </c>
      <c r="BA104" s="683">
        <v>0</v>
      </c>
      <c r="BB104" s="541">
        <v>0</v>
      </c>
      <c r="BC104" s="5"/>
      <c r="BD104" s="5"/>
      <c r="BE104" s="6" t="s">
        <v>342</v>
      </c>
      <c r="BF104" s="593">
        <v>0</v>
      </c>
      <c r="BG104" s="597">
        <v>0</v>
      </c>
      <c r="BH104" s="595">
        <v>0</v>
      </c>
      <c r="BI104" s="596">
        <v>0</v>
      </c>
      <c r="BJ104" s="596">
        <v>0</v>
      </c>
      <c r="BK104" s="596">
        <v>0</v>
      </c>
      <c r="BL104" s="596">
        <v>0</v>
      </c>
      <c r="BM104" s="596">
        <v>0</v>
      </c>
      <c r="BN104" s="596">
        <v>0</v>
      </c>
      <c r="BO104" s="596">
        <v>0</v>
      </c>
      <c r="BP104" s="596">
        <v>0</v>
      </c>
      <c r="BQ104" s="596">
        <v>0</v>
      </c>
      <c r="BR104" s="596">
        <v>0</v>
      </c>
      <c r="BS104" s="596">
        <v>0</v>
      </c>
      <c r="BT104" s="596">
        <v>0</v>
      </c>
      <c r="BU104" s="596">
        <v>0</v>
      </c>
      <c r="BV104" s="596">
        <v>0</v>
      </c>
      <c r="BW104" s="596">
        <v>0</v>
      </c>
      <c r="BX104" s="596">
        <v>0</v>
      </c>
      <c r="BY104" s="595">
        <v>0</v>
      </c>
      <c r="BZ104" s="596">
        <v>0</v>
      </c>
      <c r="CA104" s="593">
        <v>0</v>
      </c>
      <c r="CB104" s="597">
        <v>0</v>
      </c>
      <c r="CD104" s="6" t="s">
        <v>342</v>
      </c>
      <c r="CE104" s="593">
        <v>0</v>
      </c>
      <c r="CF104" s="597">
        <v>0</v>
      </c>
      <c r="CG104" s="595">
        <v>0</v>
      </c>
      <c r="CH104" s="596">
        <v>0</v>
      </c>
      <c r="CI104" s="596">
        <v>0</v>
      </c>
      <c r="CJ104" s="596">
        <v>0</v>
      </c>
      <c r="CK104" s="596">
        <v>0</v>
      </c>
      <c r="CL104" s="596">
        <v>0</v>
      </c>
      <c r="CM104" s="596">
        <v>0</v>
      </c>
      <c r="CN104" s="596">
        <v>0</v>
      </c>
      <c r="CO104" s="596">
        <v>0</v>
      </c>
      <c r="CP104" s="596">
        <v>0</v>
      </c>
      <c r="CQ104" s="596">
        <v>0</v>
      </c>
      <c r="CR104" s="596">
        <v>0</v>
      </c>
      <c r="CS104" s="596">
        <v>0</v>
      </c>
      <c r="CT104" s="596">
        <v>0</v>
      </c>
      <c r="CU104" s="596">
        <v>0</v>
      </c>
      <c r="CV104" s="596">
        <v>0</v>
      </c>
      <c r="CW104" s="596">
        <v>0</v>
      </c>
      <c r="CX104" s="595">
        <v>0</v>
      </c>
      <c r="CY104" s="596">
        <v>0</v>
      </c>
      <c r="CZ104" s="593">
        <v>0</v>
      </c>
      <c r="DA104" s="597">
        <v>0</v>
      </c>
      <c r="DC104" s="137" t="s">
        <v>356</v>
      </c>
      <c r="DD104" s="593">
        <v>0</v>
      </c>
      <c r="DE104" s="597">
        <v>0</v>
      </c>
      <c r="DF104" s="596">
        <v>0</v>
      </c>
      <c r="DG104" s="596">
        <v>0</v>
      </c>
      <c r="DH104" s="596">
        <v>0</v>
      </c>
      <c r="DI104" s="595">
        <v>0</v>
      </c>
      <c r="DJ104" s="596">
        <v>0</v>
      </c>
      <c r="DK104" s="596">
        <v>0</v>
      </c>
      <c r="DL104" s="596">
        <v>0</v>
      </c>
      <c r="DM104" s="596">
        <v>0</v>
      </c>
      <c r="DN104" s="596">
        <v>0</v>
      </c>
      <c r="DO104" s="596">
        <v>0</v>
      </c>
      <c r="DP104" s="596">
        <v>0</v>
      </c>
      <c r="DQ104" s="596">
        <v>0</v>
      </c>
      <c r="DR104" s="596">
        <v>0</v>
      </c>
      <c r="DS104" s="596">
        <v>0</v>
      </c>
      <c r="DT104" s="596">
        <v>0</v>
      </c>
      <c r="DU104" s="596">
        <v>0</v>
      </c>
      <c r="DV104" s="595">
        <v>0</v>
      </c>
      <c r="DW104" s="595">
        <v>0</v>
      </c>
      <c r="DX104" s="596">
        <v>0</v>
      </c>
      <c r="DY104" s="593">
        <v>0</v>
      </c>
      <c r="DZ104" s="597">
        <v>0</v>
      </c>
    </row>
    <row r="105" spans="3:130">
      <c r="C105" s="172"/>
      <c r="F105" s="6" t="s">
        <v>334</v>
      </c>
      <c r="G105" s="587">
        <v>0</v>
      </c>
      <c r="H105" s="533">
        <v>0</v>
      </c>
      <c r="I105" s="534">
        <v>0</v>
      </c>
      <c r="J105" s="534">
        <v>0</v>
      </c>
      <c r="K105" s="534">
        <v>0</v>
      </c>
      <c r="L105" s="534">
        <v>0</v>
      </c>
      <c r="M105" s="534">
        <v>0</v>
      </c>
      <c r="N105" s="534">
        <v>0</v>
      </c>
      <c r="O105" s="534">
        <v>0</v>
      </c>
      <c r="P105" s="534">
        <v>0</v>
      </c>
      <c r="Q105" s="534">
        <v>0</v>
      </c>
      <c r="R105" s="534">
        <v>0</v>
      </c>
      <c r="S105" s="534">
        <v>0</v>
      </c>
      <c r="T105" s="534">
        <v>0</v>
      </c>
      <c r="U105" s="534">
        <v>0</v>
      </c>
      <c r="V105" s="534">
        <v>0</v>
      </c>
      <c r="W105" s="534">
        <v>0</v>
      </c>
      <c r="X105" s="534">
        <v>0</v>
      </c>
      <c r="Y105" s="534">
        <v>0</v>
      </c>
      <c r="Z105" s="534">
        <v>0</v>
      </c>
      <c r="AA105" s="534">
        <v>0</v>
      </c>
      <c r="AB105" s="588">
        <v>0</v>
      </c>
      <c r="AC105" s="589">
        <v>0</v>
      </c>
      <c r="AE105" s="6" t="s">
        <v>344</v>
      </c>
      <c r="AF105" s="683">
        <v>0</v>
      </c>
      <c r="AG105" s="541">
        <v>0</v>
      </c>
      <c r="AH105" s="544">
        <v>0</v>
      </c>
      <c r="AI105" s="544">
        <v>0</v>
      </c>
      <c r="AJ105" s="544">
        <v>0</v>
      </c>
      <c r="AK105" s="544">
        <v>0</v>
      </c>
      <c r="AL105" s="542">
        <v>0</v>
      </c>
      <c r="AM105" s="542">
        <v>0</v>
      </c>
      <c r="AN105" s="542">
        <v>0</v>
      </c>
      <c r="AO105" s="542">
        <v>0</v>
      </c>
      <c r="AP105" s="542">
        <v>0</v>
      </c>
      <c r="AQ105" s="542">
        <v>0</v>
      </c>
      <c r="AR105" s="542">
        <v>0</v>
      </c>
      <c r="AS105" s="542">
        <v>0</v>
      </c>
      <c r="AT105" s="542">
        <v>0</v>
      </c>
      <c r="AU105" s="542">
        <v>0</v>
      </c>
      <c r="AV105" s="542">
        <v>0</v>
      </c>
      <c r="AW105" s="542">
        <v>0</v>
      </c>
      <c r="AX105" s="542">
        <v>0</v>
      </c>
      <c r="AY105" s="544">
        <v>0</v>
      </c>
      <c r="AZ105" s="542">
        <v>0</v>
      </c>
      <c r="BA105" s="683">
        <v>0</v>
      </c>
      <c r="BB105" s="541">
        <v>0</v>
      </c>
      <c r="BC105" s="5"/>
      <c r="BD105" s="5"/>
      <c r="BE105" s="6" t="s">
        <v>344</v>
      </c>
      <c r="BF105" s="593">
        <v>0</v>
      </c>
      <c r="BG105" s="597">
        <v>0</v>
      </c>
      <c r="BH105" s="595">
        <v>0</v>
      </c>
      <c r="BI105" s="596">
        <v>0</v>
      </c>
      <c r="BJ105" s="595">
        <v>0</v>
      </c>
      <c r="BK105" s="596">
        <v>0</v>
      </c>
      <c r="BL105" s="596">
        <v>0</v>
      </c>
      <c r="BM105" s="596">
        <v>0</v>
      </c>
      <c r="BN105" s="596">
        <v>0</v>
      </c>
      <c r="BO105" s="596">
        <v>0</v>
      </c>
      <c r="BP105" s="596">
        <v>0</v>
      </c>
      <c r="BQ105" s="596">
        <v>0</v>
      </c>
      <c r="BR105" s="596">
        <v>0</v>
      </c>
      <c r="BS105" s="596">
        <v>0</v>
      </c>
      <c r="BT105" s="596">
        <v>0</v>
      </c>
      <c r="BU105" s="596">
        <v>0</v>
      </c>
      <c r="BV105" s="596">
        <v>0</v>
      </c>
      <c r="BW105" s="596">
        <v>0</v>
      </c>
      <c r="BX105" s="596">
        <v>0</v>
      </c>
      <c r="BY105" s="595">
        <v>0</v>
      </c>
      <c r="BZ105" s="596">
        <v>0</v>
      </c>
      <c r="CA105" s="593">
        <v>0</v>
      </c>
      <c r="CB105" s="597">
        <v>0</v>
      </c>
      <c r="CD105" s="6" t="s">
        <v>344</v>
      </c>
      <c r="CE105" s="593">
        <v>0</v>
      </c>
      <c r="CF105" s="597">
        <v>0</v>
      </c>
      <c r="CG105" s="595">
        <v>0</v>
      </c>
      <c r="CH105" s="596">
        <v>0</v>
      </c>
      <c r="CI105" s="595">
        <v>0</v>
      </c>
      <c r="CJ105" s="596">
        <v>0</v>
      </c>
      <c r="CK105" s="596">
        <v>0</v>
      </c>
      <c r="CL105" s="596">
        <v>0</v>
      </c>
      <c r="CM105" s="596">
        <v>0</v>
      </c>
      <c r="CN105" s="596">
        <v>0</v>
      </c>
      <c r="CO105" s="596">
        <v>0</v>
      </c>
      <c r="CP105" s="596">
        <v>0</v>
      </c>
      <c r="CQ105" s="596">
        <v>0</v>
      </c>
      <c r="CR105" s="596">
        <v>0</v>
      </c>
      <c r="CS105" s="596">
        <v>0</v>
      </c>
      <c r="CT105" s="596">
        <v>0</v>
      </c>
      <c r="CU105" s="596">
        <v>0</v>
      </c>
      <c r="CV105" s="596">
        <v>0</v>
      </c>
      <c r="CW105" s="596">
        <v>0</v>
      </c>
      <c r="CX105" s="595">
        <v>0</v>
      </c>
      <c r="CY105" s="596">
        <v>0</v>
      </c>
      <c r="CZ105" s="593">
        <v>0</v>
      </c>
      <c r="DA105" s="597">
        <v>0</v>
      </c>
      <c r="DC105" s="137" t="s">
        <v>357</v>
      </c>
      <c r="DD105" s="593">
        <v>0</v>
      </c>
      <c r="DE105" s="597">
        <v>0</v>
      </c>
      <c r="DF105" s="596">
        <v>0</v>
      </c>
      <c r="DG105" s="596">
        <v>0</v>
      </c>
      <c r="DH105" s="596">
        <v>0</v>
      </c>
      <c r="DI105" s="596">
        <v>0</v>
      </c>
      <c r="DJ105" s="596">
        <v>0</v>
      </c>
      <c r="DK105" s="596">
        <v>0</v>
      </c>
      <c r="DL105" s="596">
        <v>0</v>
      </c>
      <c r="DM105" s="596">
        <v>0</v>
      </c>
      <c r="DN105" s="596">
        <v>0</v>
      </c>
      <c r="DO105" s="596">
        <v>0</v>
      </c>
      <c r="DP105" s="596">
        <v>0</v>
      </c>
      <c r="DQ105" s="596">
        <v>0</v>
      </c>
      <c r="DR105" s="596">
        <v>0</v>
      </c>
      <c r="DS105" s="596">
        <v>0</v>
      </c>
      <c r="DT105" s="596">
        <v>0</v>
      </c>
      <c r="DU105" s="595">
        <v>0</v>
      </c>
      <c r="DV105" s="595">
        <v>0</v>
      </c>
      <c r="DW105" s="595">
        <v>0</v>
      </c>
      <c r="DX105" s="596">
        <v>0</v>
      </c>
      <c r="DY105" s="593">
        <v>0</v>
      </c>
      <c r="DZ105" s="597">
        <v>0</v>
      </c>
    </row>
    <row r="106" spans="3:130">
      <c r="C106" s="172"/>
      <c r="F106" s="6" t="s">
        <v>337</v>
      </c>
      <c r="G106" s="587">
        <v>0</v>
      </c>
      <c r="H106" s="533">
        <v>0</v>
      </c>
      <c r="I106" s="534">
        <v>0</v>
      </c>
      <c r="J106" s="534">
        <v>0</v>
      </c>
      <c r="K106" s="534">
        <v>0</v>
      </c>
      <c r="L106" s="534">
        <v>0</v>
      </c>
      <c r="M106" s="534">
        <v>0</v>
      </c>
      <c r="N106" s="534">
        <v>0</v>
      </c>
      <c r="O106" s="534">
        <v>0</v>
      </c>
      <c r="P106" s="534">
        <v>0</v>
      </c>
      <c r="Q106" s="534">
        <v>0</v>
      </c>
      <c r="R106" s="534">
        <v>0</v>
      </c>
      <c r="S106" s="534">
        <v>0</v>
      </c>
      <c r="T106" s="534">
        <v>0</v>
      </c>
      <c r="U106" s="534">
        <v>0</v>
      </c>
      <c r="V106" s="534">
        <v>0</v>
      </c>
      <c r="W106" s="534">
        <v>0</v>
      </c>
      <c r="X106" s="534">
        <v>0</v>
      </c>
      <c r="Y106" s="534">
        <v>0</v>
      </c>
      <c r="Z106" s="534">
        <v>0</v>
      </c>
      <c r="AA106" s="534">
        <v>0</v>
      </c>
      <c r="AB106" s="588">
        <v>0</v>
      </c>
      <c r="AC106" s="589">
        <v>0</v>
      </c>
      <c r="AE106" s="6" t="s">
        <v>346</v>
      </c>
      <c r="AF106" s="683">
        <v>0</v>
      </c>
      <c r="AG106" s="684">
        <v>0</v>
      </c>
      <c r="AH106" s="544">
        <v>0</v>
      </c>
      <c r="AI106" s="544">
        <v>0</v>
      </c>
      <c r="AJ106" s="544">
        <v>0</v>
      </c>
      <c r="AK106" s="544">
        <v>0</v>
      </c>
      <c r="AL106" s="544">
        <v>0</v>
      </c>
      <c r="AM106" s="544">
        <v>0</v>
      </c>
      <c r="AN106" s="542">
        <v>0</v>
      </c>
      <c r="AO106" s="542">
        <v>0</v>
      </c>
      <c r="AP106" s="542">
        <v>0</v>
      </c>
      <c r="AQ106" s="542">
        <v>0</v>
      </c>
      <c r="AR106" s="542">
        <v>0</v>
      </c>
      <c r="AS106" s="544">
        <v>0</v>
      </c>
      <c r="AT106" s="544">
        <v>0</v>
      </c>
      <c r="AU106" s="544">
        <v>0</v>
      </c>
      <c r="AV106" s="544">
        <v>0</v>
      </c>
      <c r="AW106" s="544">
        <v>0</v>
      </c>
      <c r="AX106" s="544">
        <v>0</v>
      </c>
      <c r="AY106" s="544">
        <v>0</v>
      </c>
      <c r="AZ106" s="542">
        <v>0</v>
      </c>
      <c r="BA106" s="683">
        <v>0</v>
      </c>
      <c r="BB106" s="541">
        <v>0</v>
      </c>
      <c r="BC106" s="5"/>
      <c r="BD106" s="5"/>
      <c r="BE106" s="6" t="s">
        <v>346</v>
      </c>
      <c r="BF106" s="593">
        <v>0</v>
      </c>
      <c r="BG106" s="594">
        <v>0</v>
      </c>
      <c r="BH106" s="595">
        <v>0</v>
      </c>
      <c r="BI106" s="595">
        <v>0</v>
      </c>
      <c r="BJ106" s="595">
        <v>0</v>
      </c>
      <c r="BK106" s="595">
        <v>0</v>
      </c>
      <c r="BL106" s="595">
        <v>0</v>
      </c>
      <c r="BM106" s="595">
        <v>0</v>
      </c>
      <c r="BN106" s="595">
        <v>0</v>
      </c>
      <c r="BO106" s="596">
        <v>0</v>
      </c>
      <c r="BP106" s="596">
        <v>0</v>
      </c>
      <c r="BQ106" s="596">
        <v>0</v>
      </c>
      <c r="BR106" s="596">
        <v>0</v>
      </c>
      <c r="BS106" s="596">
        <v>0</v>
      </c>
      <c r="BT106" s="596">
        <v>0</v>
      </c>
      <c r="BU106" s="595">
        <v>0</v>
      </c>
      <c r="BV106" s="596">
        <v>0</v>
      </c>
      <c r="BW106" s="596">
        <v>0</v>
      </c>
      <c r="BX106" s="596">
        <v>0</v>
      </c>
      <c r="BY106" s="595">
        <v>0</v>
      </c>
      <c r="BZ106" s="595">
        <v>0</v>
      </c>
      <c r="CA106" s="593">
        <v>0</v>
      </c>
      <c r="CB106" s="597">
        <v>0</v>
      </c>
      <c r="CD106" s="6" t="s">
        <v>346</v>
      </c>
      <c r="CE106" s="593">
        <v>0</v>
      </c>
      <c r="CF106" s="594">
        <v>0</v>
      </c>
      <c r="CG106" s="595">
        <v>0</v>
      </c>
      <c r="CH106" s="595">
        <v>0</v>
      </c>
      <c r="CI106" s="595">
        <v>0</v>
      </c>
      <c r="CJ106" s="595">
        <v>0</v>
      </c>
      <c r="CK106" s="595">
        <v>0</v>
      </c>
      <c r="CL106" s="595">
        <v>0</v>
      </c>
      <c r="CM106" s="595">
        <v>0</v>
      </c>
      <c r="CN106" s="596">
        <v>0</v>
      </c>
      <c r="CO106" s="596">
        <v>0</v>
      </c>
      <c r="CP106" s="596">
        <v>0</v>
      </c>
      <c r="CQ106" s="596">
        <v>0</v>
      </c>
      <c r="CR106" s="596">
        <v>0</v>
      </c>
      <c r="CS106" s="596">
        <v>0</v>
      </c>
      <c r="CT106" s="595">
        <v>0</v>
      </c>
      <c r="CU106" s="596">
        <v>0</v>
      </c>
      <c r="CV106" s="596">
        <v>0</v>
      </c>
      <c r="CW106" s="596">
        <v>0</v>
      </c>
      <c r="CX106" s="595">
        <v>0</v>
      </c>
      <c r="CY106" s="595">
        <v>0</v>
      </c>
      <c r="CZ106" s="593">
        <v>0</v>
      </c>
      <c r="DA106" s="597">
        <v>0</v>
      </c>
      <c r="DC106" s="137" t="s">
        <v>358</v>
      </c>
      <c r="DD106" s="593">
        <v>0</v>
      </c>
      <c r="DE106" s="597">
        <v>0</v>
      </c>
      <c r="DF106" s="596">
        <v>0</v>
      </c>
      <c r="DG106" s="596">
        <v>0</v>
      </c>
      <c r="DH106" s="596">
        <v>0</v>
      </c>
      <c r="DI106" s="596">
        <v>0</v>
      </c>
      <c r="DJ106" s="596">
        <v>0</v>
      </c>
      <c r="DK106" s="596">
        <v>0</v>
      </c>
      <c r="DL106" s="596">
        <v>0</v>
      </c>
      <c r="DM106" s="596">
        <v>0</v>
      </c>
      <c r="DN106" s="596">
        <v>0</v>
      </c>
      <c r="DO106" s="596">
        <v>0</v>
      </c>
      <c r="DP106" s="596">
        <v>0</v>
      </c>
      <c r="DQ106" s="596">
        <v>0</v>
      </c>
      <c r="DR106" s="596">
        <v>0</v>
      </c>
      <c r="DS106" s="596">
        <v>0</v>
      </c>
      <c r="DT106" s="596">
        <v>0</v>
      </c>
      <c r="DU106" s="596">
        <v>0</v>
      </c>
      <c r="DV106" s="595">
        <v>0</v>
      </c>
      <c r="DW106" s="595">
        <v>0</v>
      </c>
      <c r="DX106" s="596">
        <v>0</v>
      </c>
      <c r="DY106" s="593">
        <v>0</v>
      </c>
      <c r="DZ106" s="597">
        <v>0</v>
      </c>
    </row>
    <row r="107" spans="3:130">
      <c r="C107" s="172"/>
      <c r="F107" s="6" t="s">
        <v>339</v>
      </c>
      <c r="G107" s="587">
        <v>0</v>
      </c>
      <c r="H107" s="533">
        <v>0</v>
      </c>
      <c r="I107" s="534">
        <v>0</v>
      </c>
      <c r="J107" s="534">
        <v>0</v>
      </c>
      <c r="K107" s="534">
        <v>0</v>
      </c>
      <c r="L107" s="534">
        <v>0</v>
      </c>
      <c r="M107" s="534">
        <v>0</v>
      </c>
      <c r="N107" s="534">
        <v>0</v>
      </c>
      <c r="O107" s="534">
        <v>0</v>
      </c>
      <c r="P107" s="534">
        <v>0</v>
      </c>
      <c r="Q107" s="534">
        <v>0</v>
      </c>
      <c r="R107" s="534">
        <v>0</v>
      </c>
      <c r="S107" s="534">
        <v>0</v>
      </c>
      <c r="T107" s="534">
        <v>0</v>
      </c>
      <c r="U107" s="534">
        <v>0</v>
      </c>
      <c r="V107" s="534">
        <v>0</v>
      </c>
      <c r="W107" s="534">
        <v>0</v>
      </c>
      <c r="X107" s="534">
        <v>0</v>
      </c>
      <c r="Y107" s="534">
        <v>0</v>
      </c>
      <c r="Z107" s="534">
        <v>0</v>
      </c>
      <c r="AA107" s="534">
        <v>0</v>
      </c>
      <c r="AB107" s="588">
        <v>0</v>
      </c>
      <c r="AC107" s="589">
        <v>0</v>
      </c>
      <c r="AE107" s="6" t="s">
        <v>352</v>
      </c>
      <c r="AF107" s="683">
        <v>0</v>
      </c>
      <c r="AG107" s="684">
        <v>0</v>
      </c>
      <c r="AH107" s="544">
        <v>0</v>
      </c>
      <c r="AI107" s="544">
        <v>0</v>
      </c>
      <c r="AJ107" s="544">
        <v>0</v>
      </c>
      <c r="AK107" s="544">
        <v>0</v>
      </c>
      <c r="AL107" s="544">
        <v>0</v>
      </c>
      <c r="AM107" s="544">
        <v>0</v>
      </c>
      <c r="AN107" s="542">
        <v>0</v>
      </c>
      <c r="AO107" s="544">
        <v>0</v>
      </c>
      <c r="AP107" s="542">
        <v>0</v>
      </c>
      <c r="AQ107" s="544">
        <v>0</v>
      </c>
      <c r="AR107" s="544">
        <v>0</v>
      </c>
      <c r="AS107" s="542">
        <v>0</v>
      </c>
      <c r="AT107" s="544">
        <v>0</v>
      </c>
      <c r="AU107" s="544">
        <v>0</v>
      </c>
      <c r="AV107" s="542">
        <v>0</v>
      </c>
      <c r="AW107" s="544">
        <v>0</v>
      </c>
      <c r="AX107" s="544">
        <v>0</v>
      </c>
      <c r="AY107" s="544">
        <v>0</v>
      </c>
      <c r="AZ107" s="544">
        <v>0</v>
      </c>
      <c r="BA107" s="683">
        <v>0</v>
      </c>
      <c r="BB107" s="541">
        <v>0</v>
      </c>
      <c r="BC107" s="5"/>
      <c r="BD107" s="5"/>
      <c r="BE107" s="6" t="s">
        <v>352</v>
      </c>
      <c r="BF107" s="593">
        <v>0</v>
      </c>
      <c r="BG107" s="594">
        <v>0</v>
      </c>
      <c r="BH107" s="595">
        <v>0</v>
      </c>
      <c r="BI107" s="595">
        <v>0</v>
      </c>
      <c r="BJ107" s="595">
        <v>0</v>
      </c>
      <c r="BK107" s="595">
        <v>0</v>
      </c>
      <c r="BL107" s="595">
        <v>0</v>
      </c>
      <c r="BM107" s="595">
        <v>0</v>
      </c>
      <c r="BN107" s="595">
        <v>0</v>
      </c>
      <c r="BO107" s="595">
        <v>0</v>
      </c>
      <c r="BP107" s="596">
        <v>0</v>
      </c>
      <c r="BQ107" s="595">
        <v>0</v>
      </c>
      <c r="BR107" s="596">
        <v>0</v>
      </c>
      <c r="BS107" s="595">
        <v>0</v>
      </c>
      <c r="BT107" s="595">
        <v>0</v>
      </c>
      <c r="BU107" s="596">
        <v>0</v>
      </c>
      <c r="BV107" s="595">
        <v>0</v>
      </c>
      <c r="BW107" s="596">
        <v>0</v>
      </c>
      <c r="BX107" s="596">
        <v>0</v>
      </c>
      <c r="BY107" s="595">
        <v>0</v>
      </c>
      <c r="BZ107" s="595">
        <v>0</v>
      </c>
      <c r="CA107" s="593">
        <v>0</v>
      </c>
      <c r="CB107" s="597">
        <v>0</v>
      </c>
      <c r="CD107" s="6" t="s">
        <v>352</v>
      </c>
      <c r="CE107" s="593">
        <v>0</v>
      </c>
      <c r="CF107" s="594">
        <v>0</v>
      </c>
      <c r="CG107" s="595">
        <v>0</v>
      </c>
      <c r="CH107" s="595">
        <v>0</v>
      </c>
      <c r="CI107" s="595">
        <v>0</v>
      </c>
      <c r="CJ107" s="595">
        <v>0</v>
      </c>
      <c r="CK107" s="595">
        <v>0</v>
      </c>
      <c r="CL107" s="595">
        <v>0</v>
      </c>
      <c r="CM107" s="595">
        <v>0</v>
      </c>
      <c r="CN107" s="595">
        <v>0</v>
      </c>
      <c r="CO107" s="596">
        <v>0</v>
      </c>
      <c r="CP107" s="595">
        <v>0</v>
      </c>
      <c r="CQ107" s="596">
        <v>0</v>
      </c>
      <c r="CR107" s="595">
        <v>0</v>
      </c>
      <c r="CS107" s="595">
        <v>0</v>
      </c>
      <c r="CT107" s="596">
        <v>0</v>
      </c>
      <c r="CU107" s="595">
        <v>0</v>
      </c>
      <c r="CV107" s="596">
        <v>0</v>
      </c>
      <c r="CW107" s="596">
        <v>0</v>
      </c>
      <c r="CX107" s="595">
        <v>0</v>
      </c>
      <c r="CY107" s="595">
        <v>0</v>
      </c>
      <c r="CZ107" s="593">
        <v>0</v>
      </c>
      <c r="DA107" s="597">
        <v>0</v>
      </c>
      <c r="DC107" s="137" t="s">
        <v>359</v>
      </c>
      <c r="DD107" s="593">
        <v>0</v>
      </c>
      <c r="DE107" s="597">
        <v>0</v>
      </c>
      <c r="DF107" s="596">
        <v>0</v>
      </c>
      <c r="DG107" s="596">
        <v>0</v>
      </c>
      <c r="DH107" s="596">
        <v>0</v>
      </c>
      <c r="DI107" s="596">
        <v>0</v>
      </c>
      <c r="DJ107" s="596">
        <v>0</v>
      </c>
      <c r="DK107" s="596">
        <v>0</v>
      </c>
      <c r="DL107" s="596">
        <v>0</v>
      </c>
      <c r="DM107" s="596">
        <v>0</v>
      </c>
      <c r="DN107" s="596">
        <v>0</v>
      </c>
      <c r="DO107" s="596">
        <v>0</v>
      </c>
      <c r="DP107" s="596">
        <v>0</v>
      </c>
      <c r="DQ107" s="596">
        <v>0</v>
      </c>
      <c r="DR107" s="596">
        <v>0</v>
      </c>
      <c r="DS107" s="596">
        <v>0</v>
      </c>
      <c r="DT107" s="596">
        <v>0</v>
      </c>
      <c r="DU107" s="596">
        <v>0</v>
      </c>
      <c r="DV107" s="595">
        <v>0</v>
      </c>
      <c r="DW107" s="595">
        <v>0</v>
      </c>
      <c r="DX107" s="596">
        <v>0</v>
      </c>
      <c r="DY107" s="593">
        <v>0</v>
      </c>
      <c r="DZ107" s="597">
        <v>0</v>
      </c>
    </row>
    <row r="108" spans="3:130">
      <c r="C108" s="172"/>
      <c r="F108" s="6" t="s">
        <v>340</v>
      </c>
      <c r="G108" s="587">
        <v>0</v>
      </c>
      <c r="H108" s="533">
        <v>0</v>
      </c>
      <c r="I108" s="534">
        <v>0</v>
      </c>
      <c r="J108" s="534">
        <v>0</v>
      </c>
      <c r="K108" s="534">
        <v>0</v>
      </c>
      <c r="L108" s="534">
        <v>0</v>
      </c>
      <c r="M108" s="534">
        <v>0</v>
      </c>
      <c r="N108" s="534">
        <v>0</v>
      </c>
      <c r="O108" s="534">
        <v>0</v>
      </c>
      <c r="P108" s="534">
        <v>0</v>
      </c>
      <c r="Q108" s="534">
        <v>0</v>
      </c>
      <c r="R108" s="534">
        <v>0</v>
      </c>
      <c r="S108" s="534">
        <v>0</v>
      </c>
      <c r="T108" s="534">
        <v>0</v>
      </c>
      <c r="U108" s="534">
        <v>0</v>
      </c>
      <c r="V108" s="534">
        <v>0</v>
      </c>
      <c r="W108" s="534">
        <v>0</v>
      </c>
      <c r="X108" s="534">
        <v>0</v>
      </c>
      <c r="Y108" s="534">
        <v>0</v>
      </c>
      <c r="Z108" s="534">
        <v>0</v>
      </c>
      <c r="AA108" s="534">
        <v>0</v>
      </c>
      <c r="AB108" s="588">
        <v>0</v>
      </c>
      <c r="AC108" s="589">
        <v>0</v>
      </c>
      <c r="AE108" s="15" t="s">
        <v>181</v>
      </c>
      <c r="AF108" s="546">
        <v>0</v>
      </c>
      <c r="AG108" s="685">
        <v>0</v>
      </c>
      <c r="AH108" s="549">
        <v>0</v>
      </c>
      <c r="AI108" s="549">
        <v>0</v>
      </c>
      <c r="AJ108" s="549">
        <v>0</v>
      </c>
      <c r="AK108" s="549">
        <v>0</v>
      </c>
      <c r="AL108" s="549">
        <v>0</v>
      </c>
      <c r="AM108" s="549">
        <v>0</v>
      </c>
      <c r="AN108" s="548">
        <v>0</v>
      </c>
      <c r="AO108" s="549">
        <v>0</v>
      </c>
      <c r="AP108" s="548">
        <v>0</v>
      </c>
      <c r="AQ108" s="549">
        <v>0</v>
      </c>
      <c r="AR108" s="549">
        <v>0</v>
      </c>
      <c r="AS108" s="548">
        <v>0</v>
      </c>
      <c r="AT108" s="549">
        <v>0</v>
      </c>
      <c r="AU108" s="549">
        <v>0</v>
      </c>
      <c r="AV108" s="548">
        <v>0</v>
      </c>
      <c r="AW108" s="549">
        <v>0</v>
      </c>
      <c r="AX108" s="549">
        <v>0</v>
      </c>
      <c r="AY108" s="549">
        <v>0</v>
      </c>
      <c r="AZ108" s="549">
        <v>0</v>
      </c>
      <c r="BA108" s="546" t="str">
        <v>-</v>
      </c>
      <c r="BB108" s="686" t="str">
        <v>-</v>
      </c>
      <c r="BC108" s="5"/>
      <c r="BD108" s="5"/>
      <c r="BE108" s="15" t="s">
        <v>181</v>
      </c>
      <c r="BF108" s="598">
        <v>0</v>
      </c>
      <c r="BG108" s="599">
        <v>0</v>
      </c>
      <c r="BH108" s="600">
        <v>0</v>
      </c>
      <c r="BI108" s="600">
        <v>0</v>
      </c>
      <c r="BJ108" s="600">
        <v>0</v>
      </c>
      <c r="BK108" s="600">
        <v>0</v>
      </c>
      <c r="BL108" s="600">
        <v>0</v>
      </c>
      <c r="BM108" s="600">
        <v>0</v>
      </c>
      <c r="BN108" s="600">
        <v>0</v>
      </c>
      <c r="BO108" s="600">
        <v>0</v>
      </c>
      <c r="BP108" s="601">
        <v>0</v>
      </c>
      <c r="BQ108" s="600">
        <v>0</v>
      </c>
      <c r="BR108" s="601">
        <v>0</v>
      </c>
      <c r="BS108" s="600">
        <v>0</v>
      </c>
      <c r="BT108" s="600">
        <v>0</v>
      </c>
      <c r="BU108" s="601">
        <v>0</v>
      </c>
      <c r="BV108" s="600">
        <v>0</v>
      </c>
      <c r="BW108" s="601">
        <v>0</v>
      </c>
      <c r="BX108" s="601">
        <v>0</v>
      </c>
      <c r="BY108" s="600">
        <v>0</v>
      </c>
      <c r="BZ108" s="600">
        <v>0</v>
      </c>
      <c r="CA108" s="598" t="str">
        <v>-</v>
      </c>
      <c r="CB108" s="602" t="str">
        <v>-</v>
      </c>
      <c r="CD108" s="15" t="s">
        <v>181</v>
      </c>
      <c r="CE108" s="598">
        <v>0</v>
      </c>
      <c r="CF108" s="599">
        <v>0</v>
      </c>
      <c r="CG108" s="600">
        <v>0</v>
      </c>
      <c r="CH108" s="600">
        <v>0</v>
      </c>
      <c r="CI108" s="600">
        <v>0</v>
      </c>
      <c r="CJ108" s="600">
        <v>0</v>
      </c>
      <c r="CK108" s="600">
        <v>0</v>
      </c>
      <c r="CL108" s="600">
        <v>0</v>
      </c>
      <c r="CM108" s="600">
        <v>0</v>
      </c>
      <c r="CN108" s="600">
        <v>0</v>
      </c>
      <c r="CO108" s="601">
        <v>0</v>
      </c>
      <c r="CP108" s="600">
        <v>0</v>
      </c>
      <c r="CQ108" s="601">
        <v>0</v>
      </c>
      <c r="CR108" s="600">
        <v>0</v>
      </c>
      <c r="CS108" s="600">
        <v>0</v>
      </c>
      <c r="CT108" s="601">
        <v>0</v>
      </c>
      <c r="CU108" s="600">
        <v>0</v>
      </c>
      <c r="CV108" s="601">
        <v>0</v>
      </c>
      <c r="CW108" s="601">
        <v>0</v>
      </c>
      <c r="CX108" s="600">
        <v>0</v>
      </c>
      <c r="CY108" s="600">
        <v>0</v>
      </c>
      <c r="CZ108" s="598" t="str">
        <v>-</v>
      </c>
      <c r="DA108" s="602" t="str">
        <v>-</v>
      </c>
      <c r="DC108" s="137" t="s">
        <v>360</v>
      </c>
      <c r="DD108" s="593">
        <v>0</v>
      </c>
      <c r="DE108" s="597">
        <v>0</v>
      </c>
      <c r="DF108" s="595">
        <v>0</v>
      </c>
      <c r="DG108" s="596">
        <v>0</v>
      </c>
      <c r="DH108" s="596">
        <v>0</v>
      </c>
      <c r="DI108" s="596">
        <v>0</v>
      </c>
      <c r="DJ108" s="596">
        <v>0</v>
      </c>
      <c r="DK108" s="596">
        <v>0</v>
      </c>
      <c r="DL108" s="596">
        <v>0</v>
      </c>
      <c r="DM108" s="596">
        <v>0</v>
      </c>
      <c r="DN108" s="596">
        <v>0</v>
      </c>
      <c r="DO108" s="596">
        <v>0</v>
      </c>
      <c r="DP108" s="596">
        <v>0</v>
      </c>
      <c r="DQ108" s="596">
        <v>0</v>
      </c>
      <c r="DR108" s="596">
        <v>0</v>
      </c>
      <c r="DS108" s="596">
        <v>0</v>
      </c>
      <c r="DT108" s="596">
        <v>0</v>
      </c>
      <c r="DU108" s="596">
        <v>0</v>
      </c>
      <c r="DV108" s="596">
        <v>0</v>
      </c>
      <c r="DW108" s="595">
        <v>0</v>
      </c>
      <c r="DX108" s="596">
        <v>0</v>
      </c>
      <c r="DY108" s="593">
        <v>0</v>
      </c>
      <c r="DZ108" s="597">
        <v>0</v>
      </c>
    </row>
    <row r="109" spans="3:130">
      <c r="C109" s="172"/>
      <c r="F109" s="6" t="s">
        <v>341</v>
      </c>
      <c r="G109" s="587">
        <v>0</v>
      </c>
      <c r="H109" s="533">
        <v>0</v>
      </c>
      <c r="I109" s="534">
        <v>0</v>
      </c>
      <c r="J109" s="534">
        <v>0</v>
      </c>
      <c r="K109" s="534">
        <v>0</v>
      </c>
      <c r="L109" s="534">
        <v>0</v>
      </c>
      <c r="M109" s="534">
        <v>0</v>
      </c>
      <c r="N109" s="534">
        <v>0</v>
      </c>
      <c r="O109" s="534">
        <v>0</v>
      </c>
      <c r="P109" s="534">
        <v>0</v>
      </c>
      <c r="Q109" s="534">
        <v>0</v>
      </c>
      <c r="R109" s="534">
        <v>0</v>
      </c>
      <c r="S109" s="534">
        <v>0</v>
      </c>
      <c r="T109" s="534">
        <v>0</v>
      </c>
      <c r="U109" s="534">
        <v>0</v>
      </c>
      <c r="V109" s="534">
        <v>0</v>
      </c>
      <c r="W109" s="534">
        <v>0</v>
      </c>
      <c r="X109" s="534">
        <v>0</v>
      </c>
      <c r="Y109" s="534">
        <v>0</v>
      </c>
      <c r="Z109" s="534">
        <v>0</v>
      </c>
      <c r="AA109" s="534">
        <v>0</v>
      </c>
      <c r="AB109" s="588">
        <v>0</v>
      </c>
      <c r="AC109" s="589">
        <v>0</v>
      </c>
      <c r="AE109" s="1" t="s">
        <v>10</v>
      </c>
      <c r="AF109" s="688">
        <v>0</v>
      </c>
      <c r="AG109" s="551">
        <v>0</v>
      </c>
      <c r="AH109" s="552">
        <v>0</v>
      </c>
      <c r="AI109" s="552">
        <v>0</v>
      </c>
      <c r="AJ109" s="552">
        <v>0</v>
      </c>
      <c r="AK109" s="552">
        <v>0</v>
      </c>
      <c r="AL109" s="552">
        <v>0</v>
      </c>
      <c r="AM109" s="552">
        <v>0</v>
      </c>
      <c r="AN109" s="552">
        <v>0</v>
      </c>
      <c r="AO109" s="552">
        <v>0</v>
      </c>
      <c r="AP109" s="552">
        <v>0</v>
      </c>
      <c r="AQ109" s="552">
        <v>0</v>
      </c>
      <c r="AR109" s="552">
        <v>0</v>
      </c>
      <c r="AS109" s="552">
        <v>0</v>
      </c>
      <c r="AT109" s="552">
        <v>0</v>
      </c>
      <c r="AU109" s="552">
        <v>0</v>
      </c>
      <c r="AV109" s="552">
        <v>0</v>
      </c>
      <c r="AW109" s="552">
        <v>0</v>
      </c>
      <c r="AX109" s="552">
        <v>0</v>
      </c>
      <c r="AY109" s="680">
        <v>0</v>
      </c>
      <c r="AZ109" s="552">
        <v>0</v>
      </c>
      <c r="BA109" s="688">
        <v>0</v>
      </c>
      <c r="BB109" s="551">
        <v>0</v>
      </c>
      <c r="BC109" s="5"/>
      <c r="BD109" s="5"/>
      <c r="BE109" s="1" t="s">
        <v>8</v>
      </c>
      <c r="BF109" s="593">
        <v>0</v>
      </c>
      <c r="BG109" s="597">
        <v>0</v>
      </c>
      <c r="BH109" s="596">
        <v>0</v>
      </c>
      <c r="BI109" s="596">
        <v>0</v>
      </c>
      <c r="BJ109" s="596">
        <v>0</v>
      </c>
      <c r="BK109" s="596">
        <v>0</v>
      </c>
      <c r="BL109" s="596">
        <v>0</v>
      </c>
      <c r="BM109" s="596">
        <v>0</v>
      </c>
      <c r="BN109" s="596">
        <v>0</v>
      </c>
      <c r="BO109" s="596">
        <v>0</v>
      </c>
      <c r="BP109" s="596">
        <v>0</v>
      </c>
      <c r="BQ109" s="596">
        <v>0</v>
      </c>
      <c r="BR109" s="596">
        <v>0</v>
      </c>
      <c r="BS109" s="596">
        <v>0</v>
      </c>
      <c r="BT109" s="596">
        <v>0</v>
      </c>
      <c r="BU109" s="596">
        <v>0</v>
      </c>
      <c r="BV109" s="596">
        <v>0</v>
      </c>
      <c r="BW109" s="596">
        <v>0</v>
      </c>
      <c r="BX109" s="596">
        <v>0</v>
      </c>
      <c r="BY109" s="596">
        <v>0</v>
      </c>
      <c r="BZ109" s="596">
        <v>0</v>
      </c>
      <c r="CA109" s="593">
        <v>0</v>
      </c>
      <c r="CB109" s="597">
        <v>0</v>
      </c>
      <c r="CD109" s="1" t="s">
        <v>8</v>
      </c>
      <c r="CE109" s="689">
        <v>0</v>
      </c>
      <c r="CF109" s="693">
        <v>0</v>
      </c>
      <c r="CG109" s="692">
        <v>0</v>
      </c>
      <c r="CH109" s="692">
        <v>0</v>
      </c>
      <c r="CI109" s="692">
        <v>0</v>
      </c>
      <c r="CJ109" s="692">
        <v>0</v>
      </c>
      <c r="CK109" s="692">
        <v>0</v>
      </c>
      <c r="CL109" s="692">
        <v>0</v>
      </c>
      <c r="CM109" s="692">
        <v>0</v>
      </c>
      <c r="CN109" s="692">
        <v>0</v>
      </c>
      <c r="CO109" s="692">
        <v>0</v>
      </c>
      <c r="CP109" s="692">
        <v>0</v>
      </c>
      <c r="CQ109" s="692">
        <v>0</v>
      </c>
      <c r="CR109" s="692">
        <v>0</v>
      </c>
      <c r="CS109" s="692">
        <v>0</v>
      </c>
      <c r="CT109" s="692">
        <v>0</v>
      </c>
      <c r="CU109" s="692">
        <v>0</v>
      </c>
      <c r="CV109" s="692">
        <v>0</v>
      </c>
      <c r="CW109" s="692">
        <v>0</v>
      </c>
      <c r="CX109" s="692">
        <v>0</v>
      </c>
      <c r="CY109" s="692">
        <v>0</v>
      </c>
      <c r="CZ109" s="689">
        <v>0</v>
      </c>
      <c r="DA109" s="693">
        <v>0</v>
      </c>
      <c r="DC109" s="137" t="s">
        <v>361</v>
      </c>
      <c r="DD109" s="593">
        <v>0</v>
      </c>
      <c r="DE109" s="597">
        <v>0</v>
      </c>
      <c r="DF109" s="595">
        <v>0</v>
      </c>
      <c r="DG109" s="596">
        <v>0</v>
      </c>
      <c r="DH109" s="596">
        <v>0</v>
      </c>
      <c r="DI109" s="596">
        <v>0</v>
      </c>
      <c r="DJ109" s="596">
        <v>0</v>
      </c>
      <c r="DK109" s="596">
        <v>0</v>
      </c>
      <c r="DL109" s="596">
        <v>0</v>
      </c>
      <c r="DM109" s="596">
        <v>0</v>
      </c>
      <c r="DN109" s="596">
        <v>0</v>
      </c>
      <c r="DO109" s="596">
        <v>0</v>
      </c>
      <c r="DP109" s="596">
        <v>0</v>
      </c>
      <c r="DQ109" s="596">
        <v>0</v>
      </c>
      <c r="DR109" s="596">
        <v>0</v>
      </c>
      <c r="DS109" s="596">
        <v>0</v>
      </c>
      <c r="DT109" s="596">
        <v>0</v>
      </c>
      <c r="DU109" s="596">
        <v>0</v>
      </c>
      <c r="DV109" s="596">
        <v>0</v>
      </c>
      <c r="DW109" s="595">
        <v>0</v>
      </c>
      <c r="DX109" s="596">
        <v>0</v>
      </c>
      <c r="DY109" s="593">
        <v>0</v>
      </c>
      <c r="DZ109" s="597">
        <v>0</v>
      </c>
    </row>
    <row r="110" spans="3:130">
      <c r="C110" s="172"/>
      <c r="F110" s="6" t="s">
        <v>342</v>
      </c>
      <c r="G110" s="670">
        <v>0</v>
      </c>
      <c r="H110" s="533">
        <v>0</v>
      </c>
      <c r="I110" s="534">
        <v>0</v>
      </c>
      <c r="J110" s="534">
        <v>0</v>
      </c>
      <c r="K110" s="534">
        <v>0</v>
      </c>
      <c r="L110" s="534">
        <v>0</v>
      </c>
      <c r="M110" s="534">
        <v>0</v>
      </c>
      <c r="N110" s="534">
        <v>0</v>
      </c>
      <c r="O110" s="534">
        <v>0</v>
      </c>
      <c r="P110" s="534">
        <v>0</v>
      </c>
      <c r="Q110" s="534">
        <v>0</v>
      </c>
      <c r="R110" s="534">
        <v>0</v>
      </c>
      <c r="S110" s="534">
        <v>0</v>
      </c>
      <c r="T110" s="534">
        <v>0</v>
      </c>
      <c r="U110" s="534">
        <v>0</v>
      </c>
      <c r="V110" s="534">
        <v>0</v>
      </c>
      <c r="W110" s="534">
        <v>0</v>
      </c>
      <c r="X110" s="534">
        <v>0</v>
      </c>
      <c r="Y110" s="534">
        <v>0</v>
      </c>
      <c r="Z110" s="534">
        <v>0</v>
      </c>
      <c r="AA110" s="534">
        <v>0</v>
      </c>
      <c r="AB110" s="588">
        <v>0</v>
      </c>
      <c r="AC110" s="589">
        <v>0</v>
      </c>
      <c r="AE110" s="6" t="s">
        <v>336</v>
      </c>
      <c r="AF110" s="683">
        <v>0</v>
      </c>
      <c r="AG110" s="541">
        <v>0</v>
      </c>
      <c r="AH110" s="542">
        <v>0</v>
      </c>
      <c r="AI110" s="542">
        <v>0</v>
      </c>
      <c r="AJ110" s="542">
        <v>0</v>
      </c>
      <c r="AK110" s="542">
        <v>0</v>
      </c>
      <c r="AL110" s="542">
        <v>0</v>
      </c>
      <c r="AM110" s="542">
        <v>0</v>
      </c>
      <c r="AN110" s="542">
        <v>0</v>
      </c>
      <c r="AO110" s="542">
        <v>0</v>
      </c>
      <c r="AP110" s="542">
        <v>0</v>
      </c>
      <c r="AQ110" s="542">
        <v>0</v>
      </c>
      <c r="AR110" s="542">
        <v>0</v>
      </c>
      <c r="AS110" s="542">
        <v>0</v>
      </c>
      <c r="AT110" s="544">
        <v>0</v>
      </c>
      <c r="AU110" s="544">
        <v>0</v>
      </c>
      <c r="AV110" s="542">
        <v>0</v>
      </c>
      <c r="AW110" s="544">
        <v>0</v>
      </c>
      <c r="AX110" s="544">
        <v>0</v>
      </c>
      <c r="AY110" s="544">
        <v>0</v>
      </c>
      <c r="AZ110" s="542">
        <v>0</v>
      </c>
      <c r="BA110" s="683">
        <v>0</v>
      </c>
      <c r="BB110" s="541">
        <v>0</v>
      </c>
      <c r="BC110" s="5"/>
      <c r="BD110" s="5"/>
      <c r="BE110" s="6" t="s">
        <v>336</v>
      </c>
      <c r="BF110" s="593">
        <v>0</v>
      </c>
      <c r="BG110" s="597">
        <v>0</v>
      </c>
      <c r="BH110" s="596">
        <v>0</v>
      </c>
      <c r="BI110" s="596">
        <v>0</v>
      </c>
      <c r="BJ110" s="595">
        <v>0</v>
      </c>
      <c r="BK110" s="596">
        <v>0</v>
      </c>
      <c r="BL110" s="595">
        <v>0</v>
      </c>
      <c r="BM110" s="595">
        <v>0</v>
      </c>
      <c r="BN110" s="596">
        <v>0</v>
      </c>
      <c r="BO110" s="595">
        <v>0</v>
      </c>
      <c r="BP110" s="595">
        <v>0</v>
      </c>
      <c r="BQ110" s="595">
        <v>0</v>
      </c>
      <c r="BR110" s="595">
        <v>0</v>
      </c>
      <c r="BS110" s="595">
        <v>0</v>
      </c>
      <c r="BT110" s="595">
        <v>0</v>
      </c>
      <c r="BU110" s="595">
        <v>0</v>
      </c>
      <c r="BV110" s="595">
        <v>0</v>
      </c>
      <c r="BW110" s="595">
        <v>0</v>
      </c>
      <c r="BX110" s="595">
        <v>0</v>
      </c>
      <c r="BY110" s="595">
        <v>0</v>
      </c>
      <c r="BZ110" s="595">
        <v>0</v>
      </c>
      <c r="CA110" s="593">
        <v>0</v>
      </c>
      <c r="CB110" s="597">
        <v>0</v>
      </c>
      <c r="CD110" s="6" t="s">
        <v>336</v>
      </c>
      <c r="CE110" s="593">
        <v>0</v>
      </c>
      <c r="CF110" s="597">
        <v>0</v>
      </c>
      <c r="CG110" s="596">
        <v>0</v>
      </c>
      <c r="CH110" s="596">
        <v>0</v>
      </c>
      <c r="CI110" s="595">
        <v>0</v>
      </c>
      <c r="CJ110" s="596">
        <v>0</v>
      </c>
      <c r="CK110" s="595">
        <v>0</v>
      </c>
      <c r="CL110" s="595">
        <v>0</v>
      </c>
      <c r="CM110" s="596">
        <v>0</v>
      </c>
      <c r="CN110" s="595">
        <v>0</v>
      </c>
      <c r="CO110" s="595">
        <v>0</v>
      </c>
      <c r="CP110" s="595">
        <v>0</v>
      </c>
      <c r="CQ110" s="595">
        <v>0</v>
      </c>
      <c r="CR110" s="595">
        <v>0</v>
      </c>
      <c r="CS110" s="595">
        <v>0</v>
      </c>
      <c r="CT110" s="595">
        <v>0</v>
      </c>
      <c r="CU110" s="595">
        <v>0</v>
      </c>
      <c r="CV110" s="595">
        <v>0</v>
      </c>
      <c r="CW110" s="595">
        <v>0</v>
      </c>
      <c r="CX110" s="595">
        <v>0</v>
      </c>
      <c r="CY110" s="595">
        <v>0</v>
      </c>
      <c r="CZ110" s="593">
        <v>0</v>
      </c>
      <c r="DA110" s="597">
        <v>0</v>
      </c>
      <c r="DC110" s="137" t="s">
        <v>362</v>
      </c>
      <c r="DD110" s="593">
        <v>0</v>
      </c>
      <c r="DE110" s="597">
        <v>0</v>
      </c>
      <c r="DF110" s="595">
        <v>0</v>
      </c>
      <c r="DG110" s="596">
        <v>0</v>
      </c>
      <c r="DH110" s="595">
        <v>0</v>
      </c>
      <c r="DI110" s="596">
        <v>0</v>
      </c>
      <c r="DJ110" s="596">
        <v>0</v>
      </c>
      <c r="DK110" s="596">
        <v>0</v>
      </c>
      <c r="DL110" s="596">
        <v>0</v>
      </c>
      <c r="DM110" s="596">
        <v>0</v>
      </c>
      <c r="DN110" s="596">
        <v>0</v>
      </c>
      <c r="DO110" s="596">
        <v>0</v>
      </c>
      <c r="DP110" s="596">
        <v>0</v>
      </c>
      <c r="DQ110" s="596">
        <v>0</v>
      </c>
      <c r="DR110" s="596">
        <v>0</v>
      </c>
      <c r="DS110" s="596">
        <v>0</v>
      </c>
      <c r="DT110" s="596">
        <v>0</v>
      </c>
      <c r="DU110" s="596">
        <v>0</v>
      </c>
      <c r="DV110" s="596">
        <v>0</v>
      </c>
      <c r="DW110" s="595">
        <v>0</v>
      </c>
      <c r="DX110" s="596">
        <v>0</v>
      </c>
      <c r="DY110" s="593">
        <v>0</v>
      </c>
      <c r="DZ110" s="597">
        <v>0</v>
      </c>
    </row>
    <row r="111" spans="3:130">
      <c r="C111" s="172"/>
      <c r="F111" s="6" t="s">
        <v>344</v>
      </c>
      <c r="G111" s="671">
        <v>0</v>
      </c>
      <c r="H111" s="672">
        <v>0</v>
      </c>
      <c r="I111" s="673">
        <v>0</v>
      </c>
      <c r="J111" s="673">
        <v>0</v>
      </c>
      <c r="K111" s="673">
        <v>0</v>
      </c>
      <c r="L111" s="673">
        <v>0</v>
      </c>
      <c r="M111" s="673">
        <v>0</v>
      </c>
      <c r="N111" s="673">
        <v>0</v>
      </c>
      <c r="O111" s="534">
        <v>0</v>
      </c>
      <c r="P111" s="534">
        <v>0</v>
      </c>
      <c r="Q111" s="534">
        <v>0</v>
      </c>
      <c r="R111" s="534">
        <v>0</v>
      </c>
      <c r="S111" s="534">
        <v>0</v>
      </c>
      <c r="T111" s="534">
        <v>0</v>
      </c>
      <c r="U111" s="534">
        <v>0</v>
      </c>
      <c r="V111" s="534">
        <v>0</v>
      </c>
      <c r="W111" s="534">
        <v>0</v>
      </c>
      <c r="X111" s="534">
        <v>0</v>
      </c>
      <c r="Y111" s="534">
        <v>0</v>
      </c>
      <c r="Z111" s="534">
        <v>0</v>
      </c>
      <c r="AA111" s="534">
        <v>0</v>
      </c>
      <c r="AB111" s="588">
        <v>0</v>
      </c>
      <c r="AC111" s="589">
        <v>0</v>
      </c>
      <c r="AE111" s="6" t="s">
        <v>338</v>
      </c>
      <c r="AF111" s="683">
        <v>0</v>
      </c>
      <c r="AG111" s="541">
        <v>0</v>
      </c>
      <c r="AH111" s="542">
        <v>0</v>
      </c>
      <c r="AI111" s="542">
        <v>0</v>
      </c>
      <c r="AJ111" s="542">
        <v>0</v>
      </c>
      <c r="AK111" s="542">
        <v>0</v>
      </c>
      <c r="AL111" s="542">
        <v>0</v>
      </c>
      <c r="AM111" s="542">
        <v>0</v>
      </c>
      <c r="AN111" s="542">
        <v>0</v>
      </c>
      <c r="AO111" s="542">
        <v>0</v>
      </c>
      <c r="AP111" s="542">
        <v>0</v>
      </c>
      <c r="AQ111" s="542">
        <v>0</v>
      </c>
      <c r="AR111" s="542">
        <v>0</v>
      </c>
      <c r="AS111" s="542">
        <v>0</v>
      </c>
      <c r="AT111" s="542">
        <v>0</v>
      </c>
      <c r="AU111" s="542">
        <v>0</v>
      </c>
      <c r="AV111" s="542">
        <v>0</v>
      </c>
      <c r="AW111" s="542">
        <v>0</v>
      </c>
      <c r="AX111" s="544">
        <v>0</v>
      </c>
      <c r="AY111" s="544">
        <v>0</v>
      </c>
      <c r="AZ111" s="542">
        <v>0</v>
      </c>
      <c r="BA111" s="683">
        <v>0</v>
      </c>
      <c r="BB111" s="541">
        <v>0</v>
      </c>
      <c r="BC111" s="5"/>
      <c r="BD111" s="5"/>
      <c r="BE111" s="6" t="s">
        <v>338</v>
      </c>
      <c r="BF111" s="593">
        <v>0</v>
      </c>
      <c r="BG111" s="597">
        <v>0</v>
      </c>
      <c r="BH111" s="596">
        <v>0</v>
      </c>
      <c r="BI111" s="596">
        <v>0</v>
      </c>
      <c r="BJ111" s="596">
        <v>0</v>
      </c>
      <c r="BK111" s="596">
        <v>0</v>
      </c>
      <c r="BL111" s="596">
        <v>0</v>
      </c>
      <c r="BM111" s="596">
        <v>0</v>
      </c>
      <c r="BN111" s="596">
        <v>0</v>
      </c>
      <c r="BO111" s="595">
        <v>0</v>
      </c>
      <c r="BP111" s="596">
        <v>0</v>
      </c>
      <c r="BQ111" s="596">
        <v>0</v>
      </c>
      <c r="BR111" s="595">
        <v>0</v>
      </c>
      <c r="BS111" s="595">
        <v>0</v>
      </c>
      <c r="BT111" s="595">
        <v>0</v>
      </c>
      <c r="BU111" s="596">
        <v>0</v>
      </c>
      <c r="BV111" s="595">
        <v>0</v>
      </c>
      <c r="BW111" s="595">
        <v>0</v>
      </c>
      <c r="BX111" s="595">
        <v>0</v>
      </c>
      <c r="BY111" s="595">
        <v>0</v>
      </c>
      <c r="BZ111" s="595">
        <v>0</v>
      </c>
      <c r="CA111" s="593">
        <v>0</v>
      </c>
      <c r="CB111" s="597">
        <v>0</v>
      </c>
      <c r="CD111" s="6" t="s">
        <v>338</v>
      </c>
      <c r="CE111" s="593">
        <v>0</v>
      </c>
      <c r="CF111" s="597">
        <v>0</v>
      </c>
      <c r="CG111" s="596">
        <v>0</v>
      </c>
      <c r="CH111" s="596">
        <v>0</v>
      </c>
      <c r="CI111" s="596">
        <v>0</v>
      </c>
      <c r="CJ111" s="596">
        <v>0</v>
      </c>
      <c r="CK111" s="596">
        <v>0</v>
      </c>
      <c r="CL111" s="596">
        <v>0</v>
      </c>
      <c r="CM111" s="596">
        <v>0</v>
      </c>
      <c r="CN111" s="595">
        <v>0</v>
      </c>
      <c r="CO111" s="596">
        <v>0</v>
      </c>
      <c r="CP111" s="596">
        <v>0</v>
      </c>
      <c r="CQ111" s="595">
        <v>0</v>
      </c>
      <c r="CR111" s="595">
        <v>0</v>
      </c>
      <c r="CS111" s="595">
        <v>0</v>
      </c>
      <c r="CT111" s="596">
        <v>0</v>
      </c>
      <c r="CU111" s="595">
        <v>0</v>
      </c>
      <c r="CV111" s="595">
        <v>0</v>
      </c>
      <c r="CW111" s="595">
        <v>0</v>
      </c>
      <c r="CX111" s="595">
        <v>0</v>
      </c>
      <c r="CY111" s="595">
        <v>0</v>
      </c>
      <c r="CZ111" s="593">
        <v>0</v>
      </c>
      <c r="DA111" s="597">
        <v>0</v>
      </c>
      <c r="DC111" s="137" t="s">
        <v>363</v>
      </c>
      <c r="DD111" s="593">
        <v>0</v>
      </c>
      <c r="DE111" s="594">
        <v>0</v>
      </c>
      <c r="DF111" s="595">
        <v>0</v>
      </c>
      <c r="DG111" s="595">
        <v>0</v>
      </c>
      <c r="DH111" s="595">
        <v>0</v>
      </c>
      <c r="DI111" s="595">
        <v>0</v>
      </c>
      <c r="DJ111" s="595">
        <v>0</v>
      </c>
      <c r="DK111" s="595">
        <v>0</v>
      </c>
      <c r="DL111" s="595">
        <v>0</v>
      </c>
      <c r="DM111" s="596">
        <v>0</v>
      </c>
      <c r="DN111" s="596">
        <v>0</v>
      </c>
      <c r="DO111" s="596">
        <v>0</v>
      </c>
      <c r="DP111" s="596">
        <v>0</v>
      </c>
      <c r="DQ111" s="596">
        <v>0</v>
      </c>
      <c r="DR111" s="596">
        <v>0</v>
      </c>
      <c r="DS111" s="595">
        <v>0</v>
      </c>
      <c r="DT111" s="596">
        <v>0</v>
      </c>
      <c r="DU111" s="596">
        <v>0</v>
      </c>
      <c r="DV111" s="596">
        <v>0</v>
      </c>
      <c r="DW111" s="595">
        <v>0</v>
      </c>
      <c r="DX111" s="595">
        <v>0</v>
      </c>
      <c r="DY111" s="593">
        <v>0</v>
      </c>
      <c r="DZ111" s="597">
        <v>0</v>
      </c>
    </row>
    <row r="112" spans="3:130">
      <c r="C112" s="172"/>
      <c r="F112" s="6" t="s">
        <v>346</v>
      </c>
      <c r="G112" s="671">
        <v>0</v>
      </c>
      <c r="H112" s="672">
        <v>0</v>
      </c>
      <c r="I112" s="673">
        <v>0</v>
      </c>
      <c r="J112" s="673">
        <v>0</v>
      </c>
      <c r="K112" s="673">
        <v>0</v>
      </c>
      <c r="L112" s="673">
        <v>0</v>
      </c>
      <c r="M112" s="673">
        <v>0</v>
      </c>
      <c r="N112" s="673">
        <v>0</v>
      </c>
      <c r="O112" s="534">
        <v>0</v>
      </c>
      <c r="P112" s="534">
        <v>0</v>
      </c>
      <c r="Q112" s="534">
        <v>0</v>
      </c>
      <c r="R112" s="534">
        <v>0</v>
      </c>
      <c r="S112" s="534">
        <v>0</v>
      </c>
      <c r="T112" s="534">
        <v>0</v>
      </c>
      <c r="U112" s="534">
        <v>0</v>
      </c>
      <c r="V112" s="534">
        <v>0</v>
      </c>
      <c r="W112" s="534">
        <v>0</v>
      </c>
      <c r="X112" s="534">
        <v>0</v>
      </c>
      <c r="Y112" s="534">
        <v>0</v>
      </c>
      <c r="Z112" s="534">
        <v>0</v>
      </c>
      <c r="AA112" s="534">
        <v>0</v>
      </c>
      <c r="AB112" s="588">
        <v>0</v>
      </c>
      <c r="AC112" s="589">
        <v>0</v>
      </c>
      <c r="AE112" s="6" t="s">
        <v>337</v>
      </c>
      <c r="AF112" s="683">
        <v>0</v>
      </c>
      <c r="AG112" s="541">
        <v>0</v>
      </c>
      <c r="AH112" s="544">
        <v>0</v>
      </c>
      <c r="AI112" s="542">
        <v>0</v>
      </c>
      <c r="AJ112" s="542">
        <v>0</v>
      </c>
      <c r="AK112" s="542">
        <v>0</v>
      </c>
      <c r="AL112" s="542">
        <v>0</v>
      </c>
      <c r="AM112" s="542">
        <v>0</v>
      </c>
      <c r="AN112" s="542">
        <v>0</v>
      </c>
      <c r="AO112" s="542">
        <v>0</v>
      </c>
      <c r="AP112" s="542">
        <v>0</v>
      </c>
      <c r="AQ112" s="542">
        <v>0</v>
      </c>
      <c r="AR112" s="542">
        <v>0</v>
      </c>
      <c r="AS112" s="542">
        <v>0</v>
      </c>
      <c r="AT112" s="542">
        <v>0</v>
      </c>
      <c r="AU112" s="542">
        <v>0</v>
      </c>
      <c r="AV112" s="544">
        <v>0</v>
      </c>
      <c r="AW112" s="544">
        <v>0</v>
      </c>
      <c r="AX112" s="544">
        <v>0</v>
      </c>
      <c r="AY112" s="544">
        <v>0</v>
      </c>
      <c r="AZ112" s="542">
        <v>0</v>
      </c>
      <c r="BA112" s="683">
        <v>0</v>
      </c>
      <c r="BB112" s="541">
        <v>0</v>
      </c>
      <c r="BC112" s="5"/>
      <c r="BD112" s="5"/>
      <c r="BE112" s="6" t="s">
        <v>337</v>
      </c>
      <c r="BF112" s="593">
        <v>0</v>
      </c>
      <c r="BG112" s="597">
        <v>0</v>
      </c>
      <c r="BH112" s="596">
        <v>0</v>
      </c>
      <c r="BI112" s="596">
        <v>0</v>
      </c>
      <c r="BJ112" s="596">
        <v>0</v>
      </c>
      <c r="BK112" s="596">
        <v>0</v>
      </c>
      <c r="BL112" s="596">
        <v>0</v>
      </c>
      <c r="BM112" s="596">
        <v>0</v>
      </c>
      <c r="BN112" s="596">
        <v>0</v>
      </c>
      <c r="BO112" s="596">
        <v>0</v>
      </c>
      <c r="BP112" s="596">
        <v>0</v>
      </c>
      <c r="BQ112" s="596">
        <v>0</v>
      </c>
      <c r="BR112" s="596">
        <v>0</v>
      </c>
      <c r="BS112" s="595">
        <v>0</v>
      </c>
      <c r="BT112" s="595">
        <v>0</v>
      </c>
      <c r="BU112" s="596">
        <v>0</v>
      </c>
      <c r="BV112" s="595">
        <v>0</v>
      </c>
      <c r="BW112" s="596">
        <v>0</v>
      </c>
      <c r="BX112" s="595">
        <v>0</v>
      </c>
      <c r="BY112" s="595">
        <v>0</v>
      </c>
      <c r="BZ112" s="596">
        <v>0</v>
      </c>
      <c r="CA112" s="593">
        <v>0</v>
      </c>
      <c r="CB112" s="597">
        <v>0</v>
      </c>
      <c r="CD112" s="6" t="s">
        <v>337</v>
      </c>
      <c r="CE112" s="593">
        <v>0</v>
      </c>
      <c r="CF112" s="597">
        <v>0</v>
      </c>
      <c r="CG112" s="596">
        <v>0</v>
      </c>
      <c r="CH112" s="596">
        <v>0</v>
      </c>
      <c r="CI112" s="596">
        <v>0</v>
      </c>
      <c r="CJ112" s="596">
        <v>0</v>
      </c>
      <c r="CK112" s="596">
        <v>0</v>
      </c>
      <c r="CL112" s="596">
        <v>0</v>
      </c>
      <c r="CM112" s="596">
        <v>0</v>
      </c>
      <c r="CN112" s="596">
        <v>0</v>
      </c>
      <c r="CO112" s="596">
        <v>0</v>
      </c>
      <c r="CP112" s="596">
        <v>0</v>
      </c>
      <c r="CQ112" s="596">
        <v>0</v>
      </c>
      <c r="CR112" s="595">
        <v>0</v>
      </c>
      <c r="CS112" s="595">
        <v>0</v>
      </c>
      <c r="CT112" s="596">
        <v>0</v>
      </c>
      <c r="CU112" s="595">
        <v>0</v>
      </c>
      <c r="CV112" s="596">
        <v>0</v>
      </c>
      <c r="CW112" s="595">
        <v>0</v>
      </c>
      <c r="CX112" s="595">
        <v>0</v>
      </c>
      <c r="CY112" s="596">
        <v>0</v>
      </c>
      <c r="CZ112" s="593">
        <v>0</v>
      </c>
      <c r="DA112" s="597">
        <v>0</v>
      </c>
      <c r="DC112" s="137" t="s">
        <v>348</v>
      </c>
      <c r="DD112" s="593">
        <v>0</v>
      </c>
      <c r="DE112" s="594">
        <v>0</v>
      </c>
      <c r="DF112" s="595">
        <v>0</v>
      </c>
      <c r="DG112" s="595">
        <v>0</v>
      </c>
      <c r="DH112" s="595">
        <v>0</v>
      </c>
      <c r="DI112" s="595">
        <v>0</v>
      </c>
      <c r="DJ112" s="595">
        <v>0</v>
      </c>
      <c r="DK112" s="595">
        <v>0</v>
      </c>
      <c r="DL112" s="595">
        <v>0</v>
      </c>
      <c r="DM112" s="595">
        <v>0</v>
      </c>
      <c r="DN112" s="596">
        <v>0</v>
      </c>
      <c r="DO112" s="595">
        <v>0</v>
      </c>
      <c r="DP112" s="596">
        <v>0</v>
      </c>
      <c r="DQ112" s="595">
        <v>0</v>
      </c>
      <c r="DR112" s="595">
        <v>0</v>
      </c>
      <c r="DS112" s="596">
        <v>0</v>
      </c>
      <c r="DT112" s="595">
        <v>0</v>
      </c>
      <c r="DU112" s="596">
        <v>0</v>
      </c>
      <c r="DV112" s="596">
        <v>0</v>
      </c>
      <c r="DW112" s="595">
        <v>0</v>
      </c>
      <c r="DX112" s="595">
        <v>0</v>
      </c>
      <c r="DY112" s="593">
        <v>0</v>
      </c>
      <c r="DZ112" s="597">
        <v>0</v>
      </c>
    </row>
    <row r="113" spans="3:130">
      <c r="C113" s="172"/>
      <c r="F113" s="1" t="s">
        <v>349</v>
      </c>
      <c r="G113" s="674">
        <v>0</v>
      </c>
      <c r="H113" s="675">
        <v>0</v>
      </c>
      <c r="I113" s="676">
        <v>0</v>
      </c>
      <c r="J113" s="676">
        <v>0</v>
      </c>
      <c r="K113" s="676">
        <v>0</v>
      </c>
      <c r="L113" s="676">
        <v>0</v>
      </c>
      <c r="M113" s="676">
        <v>0</v>
      </c>
      <c r="N113" s="676">
        <v>0</v>
      </c>
      <c r="O113" s="534">
        <v>0</v>
      </c>
      <c r="P113" s="534">
        <v>0</v>
      </c>
      <c r="Q113" s="534">
        <v>0</v>
      </c>
      <c r="R113" s="534">
        <v>0</v>
      </c>
      <c r="S113" s="534">
        <v>0</v>
      </c>
      <c r="T113" s="534">
        <v>0</v>
      </c>
      <c r="U113" s="534">
        <v>0</v>
      </c>
      <c r="V113" s="534">
        <v>0</v>
      </c>
      <c r="W113" s="534">
        <v>0</v>
      </c>
      <c r="X113" s="534">
        <v>0</v>
      </c>
      <c r="Y113" s="534">
        <v>0</v>
      </c>
      <c r="Z113" s="534">
        <v>0</v>
      </c>
      <c r="AA113" s="534">
        <v>0</v>
      </c>
      <c r="AB113" s="588">
        <v>0</v>
      </c>
      <c r="AC113" s="589">
        <v>0</v>
      </c>
      <c r="AE113" s="6" t="s">
        <v>339</v>
      </c>
      <c r="AF113" s="683">
        <v>0</v>
      </c>
      <c r="AG113" s="541">
        <v>0</v>
      </c>
      <c r="AH113" s="544">
        <v>0</v>
      </c>
      <c r="AI113" s="542">
        <v>0</v>
      </c>
      <c r="AJ113" s="542">
        <v>0</v>
      </c>
      <c r="AK113" s="542">
        <v>0</v>
      </c>
      <c r="AL113" s="542">
        <v>0</v>
      </c>
      <c r="AM113" s="542">
        <v>0</v>
      </c>
      <c r="AN113" s="542">
        <v>0</v>
      </c>
      <c r="AO113" s="542">
        <v>0</v>
      </c>
      <c r="AP113" s="542">
        <v>0</v>
      </c>
      <c r="AQ113" s="542">
        <v>0</v>
      </c>
      <c r="AR113" s="542">
        <v>0</v>
      </c>
      <c r="AS113" s="542">
        <v>0</v>
      </c>
      <c r="AT113" s="542">
        <v>0</v>
      </c>
      <c r="AU113" s="542">
        <v>0</v>
      </c>
      <c r="AV113" s="542">
        <v>0</v>
      </c>
      <c r="AW113" s="542">
        <v>0</v>
      </c>
      <c r="AX113" s="544">
        <v>0</v>
      </c>
      <c r="AY113" s="544">
        <v>0</v>
      </c>
      <c r="AZ113" s="542">
        <v>0</v>
      </c>
      <c r="BA113" s="683">
        <v>0</v>
      </c>
      <c r="BB113" s="541">
        <v>0</v>
      </c>
      <c r="BC113" s="5"/>
      <c r="BE113" s="6" t="s">
        <v>339</v>
      </c>
      <c r="BF113" s="593">
        <v>0</v>
      </c>
      <c r="BG113" s="597">
        <v>0</v>
      </c>
      <c r="BH113" s="596">
        <v>0</v>
      </c>
      <c r="BI113" s="596">
        <v>0</v>
      </c>
      <c r="BJ113" s="596">
        <v>0</v>
      </c>
      <c r="BK113" s="596">
        <v>0</v>
      </c>
      <c r="BL113" s="596">
        <v>0</v>
      </c>
      <c r="BM113" s="596">
        <v>0</v>
      </c>
      <c r="BN113" s="596">
        <v>0</v>
      </c>
      <c r="BO113" s="596">
        <v>0</v>
      </c>
      <c r="BP113" s="596">
        <v>0</v>
      </c>
      <c r="BQ113" s="596">
        <v>0</v>
      </c>
      <c r="BR113" s="596">
        <v>0</v>
      </c>
      <c r="BS113" s="595">
        <v>0</v>
      </c>
      <c r="BT113" s="595">
        <v>0</v>
      </c>
      <c r="BU113" s="596">
        <v>0</v>
      </c>
      <c r="BV113" s="595">
        <v>0</v>
      </c>
      <c r="BW113" s="595">
        <v>0</v>
      </c>
      <c r="BX113" s="595">
        <v>0</v>
      </c>
      <c r="BY113" s="595">
        <v>0</v>
      </c>
      <c r="BZ113" s="596">
        <v>0</v>
      </c>
      <c r="CA113" s="593">
        <v>0</v>
      </c>
      <c r="CB113" s="597">
        <v>0</v>
      </c>
      <c r="CD113" s="6" t="s">
        <v>339</v>
      </c>
      <c r="CE113" s="593">
        <v>0</v>
      </c>
      <c r="CF113" s="597">
        <v>0</v>
      </c>
      <c r="CG113" s="596">
        <v>0</v>
      </c>
      <c r="CH113" s="596">
        <v>0</v>
      </c>
      <c r="CI113" s="596">
        <v>0</v>
      </c>
      <c r="CJ113" s="596">
        <v>0</v>
      </c>
      <c r="CK113" s="596">
        <v>0</v>
      </c>
      <c r="CL113" s="596">
        <v>0</v>
      </c>
      <c r="CM113" s="596">
        <v>0</v>
      </c>
      <c r="CN113" s="596">
        <v>0</v>
      </c>
      <c r="CO113" s="596">
        <v>0</v>
      </c>
      <c r="CP113" s="596">
        <v>0</v>
      </c>
      <c r="CQ113" s="596">
        <v>0</v>
      </c>
      <c r="CR113" s="595">
        <v>0</v>
      </c>
      <c r="CS113" s="595">
        <v>0</v>
      </c>
      <c r="CT113" s="596">
        <v>0</v>
      </c>
      <c r="CU113" s="595">
        <v>0</v>
      </c>
      <c r="CV113" s="595">
        <v>0</v>
      </c>
      <c r="CW113" s="595">
        <v>0</v>
      </c>
      <c r="CX113" s="595">
        <v>0</v>
      </c>
      <c r="CY113" s="596">
        <v>0</v>
      </c>
      <c r="CZ113" s="593">
        <v>0</v>
      </c>
      <c r="DA113" s="597">
        <v>0</v>
      </c>
      <c r="DC113" s="8" t="s">
        <v>181</v>
      </c>
      <c r="DD113" s="598">
        <v>0</v>
      </c>
      <c r="DE113" s="599">
        <v>0</v>
      </c>
      <c r="DF113" s="600">
        <v>0</v>
      </c>
      <c r="DG113" s="600">
        <v>0</v>
      </c>
      <c r="DH113" s="600">
        <v>0</v>
      </c>
      <c r="DI113" s="600">
        <v>0</v>
      </c>
      <c r="DJ113" s="600">
        <v>0</v>
      </c>
      <c r="DK113" s="600">
        <v>0</v>
      </c>
      <c r="DL113" s="600">
        <v>0</v>
      </c>
      <c r="DM113" s="600">
        <v>0</v>
      </c>
      <c r="DN113" s="601">
        <v>0</v>
      </c>
      <c r="DO113" s="600">
        <v>0</v>
      </c>
      <c r="DP113" s="601">
        <v>0</v>
      </c>
      <c r="DQ113" s="600">
        <v>0</v>
      </c>
      <c r="DR113" s="600">
        <v>0</v>
      </c>
      <c r="DS113" s="601">
        <v>0</v>
      </c>
      <c r="DT113" s="600">
        <v>0</v>
      </c>
      <c r="DU113" s="601">
        <v>0</v>
      </c>
      <c r="DV113" s="601">
        <v>0</v>
      </c>
      <c r="DW113" s="600">
        <v>0</v>
      </c>
      <c r="DX113" s="600">
        <v>0</v>
      </c>
      <c r="DY113" s="598" t="str">
        <v>-</v>
      </c>
      <c r="DZ113" s="602" t="str">
        <v>-</v>
      </c>
    </row>
    <row r="114" spans="3:130">
      <c r="C114" s="172"/>
      <c r="F114" s="15" t="s">
        <v>181</v>
      </c>
      <c r="G114" s="536">
        <v>0</v>
      </c>
      <c r="H114" s="590">
        <v>0</v>
      </c>
      <c r="I114" s="538">
        <v>0</v>
      </c>
      <c r="J114" s="538">
        <v>0</v>
      </c>
      <c r="K114" s="538">
        <v>0</v>
      </c>
      <c r="L114" s="538">
        <v>0</v>
      </c>
      <c r="M114" s="538">
        <v>0</v>
      </c>
      <c r="N114" s="538">
        <v>0</v>
      </c>
      <c r="O114" s="538">
        <v>0</v>
      </c>
      <c r="P114" s="538">
        <v>0</v>
      </c>
      <c r="Q114" s="538">
        <v>0</v>
      </c>
      <c r="R114" s="538">
        <v>0</v>
      </c>
      <c r="S114" s="538">
        <v>0</v>
      </c>
      <c r="T114" s="538">
        <v>0</v>
      </c>
      <c r="U114" s="538">
        <v>0</v>
      </c>
      <c r="V114" s="538">
        <v>0</v>
      </c>
      <c r="W114" s="538">
        <v>0</v>
      </c>
      <c r="X114" s="538">
        <v>0</v>
      </c>
      <c r="Y114" s="538">
        <v>0</v>
      </c>
      <c r="Z114" s="538">
        <v>0</v>
      </c>
      <c r="AA114" s="538">
        <v>0</v>
      </c>
      <c r="AB114" s="591" t="str">
        <v>-</v>
      </c>
      <c r="AC114" s="592" t="str">
        <v>-</v>
      </c>
      <c r="AE114" s="6" t="s">
        <v>340</v>
      </c>
      <c r="AF114" s="683">
        <v>0</v>
      </c>
      <c r="AG114" s="541">
        <v>0</v>
      </c>
      <c r="AH114" s="544">
        <v>0</v>
      </c>
      <c r="AI114" s="542">
        <v>0</v>
      </c>
      <c r="AJ114" s="542">
        <v>0</v>
      </c>
      <c r="AK114" s="542">
        <v>0</v>
      </c>
      <c r="AL114" s="542">
        <v>0</v>
      </c>
      <c r="AM114" s="542">
        <v>0</v>
      </c>
      <c r="AN114" s="542">
        <v>0</v>
      </c>
      <c r="AO114" s="542">
        <v>0</v>
      </c>
      <c r="AP114" s="542">
        <v>0</v>
      </c>
      <c r="AQ114" s="542">
        <v>0</v>
      </c>
      <c r="AR114" s="542">
        <v>0</v>
      </c>
      <c r="AS114" s="542">
        <v>0</v>
      </c>
      <c r="AT114" s="542">
        <v>0</v>
      </c>
      <c r="AU114" s="542">
        <v>0</v>
      </c>
      <c r="AV114" s="542">
        <v>0</v>
      </c>
      <c r="AW114" s="542">
        <v>0</v>
      </c>
      <c r="AX114" s="544">
        <v>0</v>
      </c>
      <c r="AY114" s="544">
        <v>0</v>
      </c>
      <c r="AZ114" s="542">
        <v>0</v>
      </c>
      <c r="BA114" s="683">
        <v>0</v>
      </c>
      <c r="BB114" s="541">
        <v>0</v>
      </c>
      <c r="BE114" s="6" t="s">
        <v>340</v>
      </c>
      <c r="BF114" s="593">
        <v>0</v>
      </c>
      <c r="BG114" s="597">
        <v>0</v>
      </c>
      <c r="BH114" s="596">
        <v>0</v>
      </c>
      <c r="BI114" s="596">
        <v>0</v>
      </c>
      <c r="BJ114" s="596">
        <v>0</v>
      </c>
      <c r="BK114" s="596">
        <v>0</v>
      </c>
      <c r="BL114" s="596">
        <v>0</v>
      </c>
      <c r="BM114" s="596">
        <v>0</v>
      </c>
      <c r="BN114" s="596">
        <v>0</v>
      </c>
      <c r="BO114" s="596">
        <v>0</v>
      </c>
      <c r="BP114" s="596">
        <v>0</v>
      </c>
      <c r="BQ114" s="596">
        <v>0</v>
      </c>
      <c r="BR114" s="596">
        <v>0</v>
      </c>
      <c r="BS114" s="596">
        <v>0</v>
      </c>
      <c r="BT114" s="596">
        <v>0</v>
      </c>
      <c r="BU114" s="596">
        <v>0</v>
      </c>
      <c r="BV114" s="595">
        <v>0</v>
      </c>
      <c r="BW114" s="596">
        <v>0</v>
      </c>
      <c r="BX114" s="596">
        <v>0</v>
      </c>
      <c r="BY114" s="595">
        <v>0</v>
      </c>
      <c r="BZ114" s="596">
        <v>0</v>
      </c>
      <c r="CA114" s="593">
        <v>0</v>
      </c>
      <c r="CB114" s="597">
        <v>0</v>
      </c>
      <c r="CD114" s="6" t="s">
        <v>340</v>
      </c>
      <c r="CE114" s="593">
        <v>0</v>
      </c>
      <c r="CF114" s="597">
        <v>0</v>
      </c>
      <c r="CG114" s="596">
        <v>0</v>
      </c>
      <c r="CH114" s="596">
        <v>0</v>
      </c>
      <c r="CI114" s="596">
        <v>0</v>
      </c>
      <c r="CJ114" s="596">
        <v>0</v>
      </c>
      <c r="CK114" s="596">
        <v>0</v>
      </c>
      <c r="CL114" s="596">
        <v>0</v>
      </c>
      <c r="CM114" s="596">
        <v>0</v>
      </c>
      <c r="CN114" s="596">
        <v>0</v>
      </c>
      <c r="CO114" s="596">
        <v>0</v>
      </c>
      <c r="CP114" s="596">
        <v>0</v>
      </c>
      <c r="CQ114" s="596">
        <v>0</v>
      </c>
      <c r="CR114" s="596">
        <v>0</v>
      </c>
      <c r="CS114" s="596">
        <v>0</v>
      </c>
      <c r="CT114" s="596">
        <v>0</v>
      </c>
      <c r="CU114" s="595">
        <v>0</v>
      </c>
      <c r="CV114" s="596">
        <v>0</v>
      </c>
      <c r="CW114" s="596">
        <v>0</v>
      </c>
      <c r="CX114" s="595">
        <v>0</v>
      </c>
      <c r="CY114" s="596">
        <v>0</v>
      </c>
      <c r="CZ114" s="593">
        <v>0</v>
      </c>
      <c r="DA114" s="597">
        <v>0</v>
      </c>
      <c r="DC114" s="10" t="s">
        <v>8</v>
      </c>
      <c r="DD114" s="689">
        <v>0</v>
      </c>
      <c r="DE114" s="693">
        <v>0</v>
      </c>
      <c r="DF114" s="692">
        <v>0</v>
      </c>
      <c r="DG114" s="692">
        <v>0</v>
      </c>
      <c r="DH114" s="692">
        <v>0</v>
      </c>
      <c r="DI114" s="692">
        <v>0</v>
      </c>
      <c r="DJ114" s="692">
        <v>0</v>
      </c>
      <c r="DK114" s="692">
        <v>0</v>
      </c>
      <c r="DL114" s="692">
        <v>0</v>
      </c>
      <c r="DM114" s="692">
        <v>0</v>
      </c>
      <c r="DN114" s="692">
        <v>0</v>
      </c>
      <c r="DO114" s="692">
        <v>0</v>
      </c>
      <c r="DP114" s="692">
        <v>0</v>
      </c>
      <c r="DQ114" s="692">
        <v>0</v>
      </c>
      <c r="DR114" s="692">
        <v>0</v>
      </c>
      <c r="DS114" s="692">
        <v>0</v>
      </c>
      <c r="DT114" s="692">
        <v>0</v>
      </c>
      <c r="DU114" s="692">
        <v>0</v>
      </c>
      <c r="DV114" s="692">
        <v>0</v>
      </c>
      <c r="DW114" s="692">
        <v>0</v>
      </c>
      <c r="DX114" s="692">
        <v>0</v>
      </c>
      <c r="DY114" s="689">
        <v>0</v>
      </c>
      <c r="DZ114" s="693">
        <v>0</v>
      </c>
    </row>
    <row r="115" spans="3:130">
      <c r="C115" s="172"/>
      <c r="AC115" s="7"/>
      <c r="AD115" s="7"/>
      <c r="AE115" s="6" t="s">
        <v>343</v>
      </c>
      <c r="AF115" s="683">
        <v>0</v>
      </c>
      <c r="AG115" s="684">
        <v>0</v>
      </c>
      <c r="AH115" s="544">
        <v>0</v>
      </c>
      <c r="AI115" s="542">
        <v>0</v>
      </c>
      <c r="AJ115" s="542">
        <v>0</v>
      </c>
      <c r="AK115" s="542">
        <v>0</v>
      </c>
      <c r="AL115" s="544">
        <v>0</v>
      </c>
      <c r="AM115" s="542">
        <v>0</v>
      </c>
      <c r="AN115" s="542">
        <v>0</v>
      </c>
      <c r="AO115" s="542">
        <v>0</v>
      </c>
      <c r="AP115" s="542">
        <v>0</v>
      </c>
      <c r="AQ115" s="542">
        <v>0</v>
      </c>
      <c r="AR115" s="542">
        <v>0</v>
      </c>
      <c r="AS115" s="542">
        <v>0</v>
      </c>
      <c r="AT115" s="542">
        <v>0</v>
      </c>
      <c r="AU115" s="542">
        <v>0</v>
      </c>
      <c r="AV115" s="542">
        <v>0</v>
      </c>
      <c r="AW115" s="542">
        <v>0</v>
      </c>
      <c r="AX115" s="544">
        <v>0</v>
      </c>
      <c r="AY115" s="544">
        <v>0</v>
      </c>
      <c r="AZ115" s="542">
        <v>0</v>
      </c>
      <c r="BA115" s="683">
        <v>0</v>
      </c>
      <c r="BB115" s="541">
        <v>0</v>
      </c>
      <c r="BE115" s="6" t="s">
        <v>341</v>
      </c>
      <c r="BF115" s="593">
        <v>0</v>
      </c>
      <c r="BG115" s="597">
        <v>0</v>
      </c>
      <c r="BH115" s="596">
        <v>0</v>
      </c>
      <c r="BI115" s="596">
        <v>0</v>
      </c>
      <c r="BJ115" s="596">
        <v>0</v>
      </c>
      <c r="BK115" s="596">
        <v>0</v>
      </c>
      <c r="BL115" s="596">
        <v>0</v>
      </c>
      <c r="BM115" s="596">
        <v>0</v>
      </c>
      <c r="BN115" s="596">
        <v>0</v>
      </c>
      <c r="BO115" s="596">
        <v>0</v>
      </c>
      <c r="BP115" s="596">
        <v>0</v>
      </c>
      <c r="BQ115" s="596">
        <v>0</v>
      </c>
      <c r="BR115" s="596">
        <v>0</v>
      </c>
      <c r="BS115" s="596">
        <v>0</v>
      </c>
      <c r="BT115" s="596">
        <v>0</v>
      </c>
      <c r="BU115" s="595">
        <v>0</v>
      </c>
      <c r="BV115" s="596">
        <v>0</v>
      </c>
      <c r="BW115" s="595">
        <v>0</v>
      </c>
      <c r="BX115" s="595">
        <v>0</v>
      </c>
      <c r="BY115" s="595">
        <v>0</v>
      </c>
      <c r="BZ115" s="596">
        <v>0</v>
      </c>
      <c r="CA115" s="593">
        <v>0</v>
      </c>
      <c r="CB115" s="597">
        <v>0</v>
      </c>
      <c r="CD115" s="6" t="s">
        <v>341</v>
      </c>
      <c r="CE115" s="593">
        <v>0</v>
      </c>
      <c r="CF115" s="597">
        <v>0</v>
      </c>
      <c r="CG115" s="596">
        <v>0</v>
      </c>
      <c r="CH115" s="596">
        <v>0</v>
      </c>
      <c r="CI115" s="596">
        <v>0</v>
      </c>
      <c r="CJ115" s="596">
        <v>0</v>
      </c>
      <c r="CK115" s="596">
        <v>0</v>
      </c>
      <c r="CL115" s="596">
        <v>0</v>
      </c>
      <c r="CM115" s="596">
        <v>0</v>
      </c>
      <c r="CN115" s="596">
        <v>0</v>
      </c>
      <c r="CO115" s="596">
        <v>0</v>
      </c>
      <c r="CP115" s="596">
        <v>0</v>
      </c>
      <c r="CQ115" s="596">
        <v>0</v>
      </c>
      <c r="CR115" s="596">
        <v>0</v>
      </c>
      <c r="CS115" s="596">
        <v>0</v>
      </c>
      <c r="CT115" s="595">
        <v>0</v>
      </c>
      <c r="CU115" s="596">
        <v>0</v>
      </c>
      <c r="CV115" s="595">
        <v>0</v>
      </c>
      <c r="CW115" s="595">
        <v>0</v>
      </c>
      <c r="CX115" s="595">
        <v>0</v>
      </c>
      <c r="CY115" s="596">
        <v>0</v>
      </c>
      <c r="CZ115" s="593">
        <v>0</v>
      </c>
      <c r="DA115" s="597">
        <v>0</v>
      </c>
      <c r="DC115" s="137" t="s">
        <v>335</v>
      </c>
      <c r="DD115" s="593">
        <v>0</v>
      </c>
      <c r="DE115" s="597">
        <v>0</v>
      </c>
      <c r="DF115" s="596">
        <v>0</v>
      </c>
      <c r="DG115" s="596">
        <v>0</v>
      </c>
      <c r="DH115" s="595">
        <v>0</v>
      </c>
      <c r="DI115" s="596">
        <v>0</v>
      </c>
      <c r="DJ115" s="595">
        <v>0</v>
      </c>
      <c r="DK115" s="595">
        <v>0</v>
      </c>
      <c r="DL115" s="596">
        <v>0</v>
      </c>
      <c r="DM115" s="595">
        <v>0</v>
      </c>
      <c r="DN115" s="595">
        <v>0</v>
      </c>
      <c r="DO115" s="595">
        <v>0</v>
      </c>
      <c r="DP115" s="595">
        <v>0</v>
      </c>
      <c r="DQ115" s="595">
        <v>0</v>
      </c>
      <c r="DR115" s="595">
        <v>0</v>
      </c>
      <c r="DS115" s="595">
        <v>0</v>
      </c>
      <c r="DT115" s="595">
        <v>0</v>
      </c>
      <c r="DU115" s="595">
        <v>0</v>
      </c>
      <c r="DV115" s="595">
        <v>0</v>
      </c>
      <c r="DW115" s="595">
        <v>0</v>
      </c>
      <c r="DX115" s="595">
        <v>0</v>
      </c>
      <c r="DY115" s="593">
        <v>0</v>
      </c>
      <c r="DZ115" s="597">
        <v>0</v>
      </c>
    </row>
    <row r="116" spans="3:130">
      <c r="C116" s="172"/>
      <c r="AC116" s="7"/>
      <c r="AD116" s="7"/>
      <c r="AE116" s="6" t="s">
        <v>345</v>
      </c>
      <c r="AF116" s="683">
        <v>0</v>
      </c>
      <c r="AG116" s="684">
        <v>0</v>
      </c>
      <c r="AH116" s="542">
        <v>0</v>
      </c>
      <c r="AI116" s="542">
        <v>0</v>
      </c>
      <c r="AJ116" s="542">
        <v>0</v>
      </c>
      <c r="AK116" s="544">
        <v>0</v>
      </c>
      <c r="AL116" s="542">
        <v>0</v>
      </c>
      <c r="AM116" s="542">
        <v>0</v>
      </c>
      <c r="AN116" s="542">
        <v>0</v>
      </c>
      <c r="AO116" s="542">
        <v>0</v>
      </c>
      <c r="AP116" s="542">
        <v>0</v>
      </c>
      <c r="AQ116" s="542">
        <v>0</v>
      </c>
      <c r="AR116" s="542">
        <v>0</v>
      </c>
      <c r="AS116" s="542">
        <v>0</v>
      </c>
      <c r="AT116" s="542">
        <v>0</v>
      </c>
      <c r="AU116" s="542">
        <v>0</v>
      </c>
      <c r="AV116" s="542">
        <v>0</v>
      </c>
      <c r="AW116" s="542">
        <v>0</v>
      </c>
      <c r="AX116" s="544">
        <v>0</v>
      </c>
      <c r="AY116" s="544">
        <v>0</v>
      </c>
      <c r="AZ116" s="542">
        <v>0</v>
      </c>
      <c r="BA116" s="683">
        <v>0</v>
      </c>
      <c r="BB116" s="541">
        <v>0</v>
      </c>
      <c r="BD116" s="11"/>
      <c r="BE116" s="6" t="s">
        <v>342</v>
      </c>
      <c r="BF116" s="593">
        <v>0</v>
      </c>
      <c r="BG116" s="597">
        <v>0</v>
      </c>
      <c r="BH116" s="596">
        <v>0</v>
      </c>
      <c r="BI116" s="596">
        <v>0</v>
      </c>
      <c r="BJ116" s="596">
        <v>0</v>
      </c>
      <c r="BK116" s="596">
        <v>0</v>
      </c>
      <c r="BL116" s="596">
        <v>0</v>
      </c>
      <c r="BM116" s="596">
        <v>0</v>
      </c>
      <c r="BN116" s="596">
        <v>0</v>
      </c>
      <c r="BO116" s="596">
        <v>0</v>
      </c>
      <c r="BP116" s="596">
        <v>0</v>
      </c>
      <c r="BQ116" s="596">
        <v>0</v>
      </c>
      <c r="BR116" s="596">
        <v>0</v>
      </c>
      <c r="BS116" s="596">
        <v>0</v>
      </c>
      <c r="BT116" s="596">
        <v>0</v>
      </c>
      <c r="BU116" s="596">
        <v>0</v>
      </c>
      <c r="BV116" s="596">
        <v>0</v>
      </c>
      <c r="BW116" s="596">
        <v>0</v>
      </c>
      <c r="BX116" s="595">
        <v>0</v>
      </c>
      <c r="BY116" s="595">
        <v>0</v>
      </c>
      <c r="BZ116" s="596">
        <v>0</v>
      </c>
      <c r="CA116" s="593">
        <v>0</v>
      </c>
      <c r="CB116" s="597">
        <v>0</v>
      </c>
      <c r="CD116" s="6" t="s">
        <v>342</v>
      </c>
      <c r="CE116" s="593">
        <v>0</v>
      </c>
      <c r="CF116" s="597">
        <v>0</v>
      </c>
      <c r="CG116" s="596">
        <v>0</v>
      </c>
      <c r="CH116" s="596">
        <v>0</v>
      </c>
      <c r="CI116" s="596">
        <v>0</v>
      </c>
      <c r="CJ116" s="596">
        <v>0</v>
      </c>
      <c r="CK116" s="596">
        <v>0</v>
      </c>
      <c r="CL116" s="596">
        <v>0</v>
      </c>
      <c r="CM116" s="596">
        <v>0</v>
      </c>
      <c r="CN116" s="596">
        <v>0</v>
      </c>
      <c r="CO116" s="596">
        <v>0</v>
      </c>
      <c r="CP116" s="596">
        <v>0</v>
      </c>
      <c r="CQ116" s="596">
        <v>0</v>
      </c>
      <c r="CR116" s="596">
        <v>0</v>
      </c>
      <c r="CS116" s="596">
        <v>0</v>
      </c>
      <c r="CT116" s="596">
        <v>0</v>
      </c>
      <c r="CU116" s="596">
        <v>0</v>
      </c>
      <c r="CV116" s="596">
        <v>0</v>
      </c>
      <c r="CW116" s="595">
        <v>0</v>
      </c>
      <c r="CX116" s="595">
        <v>0</v>
      </c>
      <c r="CY116" s="596">
        <v>0</v>
      </c>
      <c r="CZ116" s="593">
        <v>0</v>
      </c>
      <c r="DA116" s="597">
        <v>0</v>
      </c>
      <c r="DC116" s="137" t="s">
        <v>355</v>
      </c>
      <c r="DD116" s="593">
        <v>0</v>
      </c>
      <c r="DE116" s="597">
        <v>0</v>
      </c>
      <c r="DF116" s="596">
        <v>0</v>
      </c>
      <c r="DG116" s="596">
        <v>0</v>
      </c>
      <c r="DH116" s="596">
        <v>0</v>
      </c>
      <c r="DI116" s="596">
        <v>0</v>
      </c>
      <c r="DJ116" s="596">
        <v>0</v>
      </c>
      <c r="DK116" s="596">
        <v>0</v>
      </c>
      <c r="DL116" s="596">
        <v>0</v>
      </c>
      <c r="DM116" s="595">
        <v>0</v>
      </c>
      <c r="DN116" s="596">
        <v>0</v>
      </c>
      <c r="DO116" s="596">
        <v>0</v>
      </c>
      <c r="DP116" s="595">
        <v>0</v>
      </c>
      <c r="DQ116" s="595">
        <v>0</v>
      </c>
      <c r="DR116" s="595">
        <v>0</v>
      </c>
      <c r="DS116" s="596">
        <v>0</v>
      </c>
      <c r="DT116" s="595">
        <v>0</v>
      </c>
      <c r="DU116" s="595">
        <v>0</v>
      </c>
      <c r="DV116" s="595">
        <v>0</v>
      </c>
      <c r="DW116" s="595">
        <v>0</v>
      </c>
      <c r="DX116" s="595">
        <v>0</v>
      </c>
      <c r="DY116" s="593">
        <v>0</v>
      </c>
      <c r="DZ116" s="597">
        <v>0</v>
      </c>
    </row>
    <row r="117" spans="3:130">
      <c r="C117" s="172"/>
      <c r="AA117" s="92"/>
      <c r="AC117" s="7"/>
      <c r="AD117" s="7"/>
      <c r="AE117" s="6" t="s">
        <v>347</v>
      </c>
      <c r="AF117" s="683">
        <v>0</v>
      </c>
      <c r="AG117" s="684">
        <v>0</v>
      </c>
      <c r="AH117" s="544">
        <v>0</v>
      </c>
      <c r="AI117" s="542">
        <v>0</v>
      </c>
      <c r="AJ117" s="544">
        <v>0</v>
      </c>
      <c r="AK117" s="544">
        <v>0</v>
      </c>
      <c r="AL117" s="544">
        <v>0</v>
      </c>
      <c r="AM117" s="542">
        <v>0</v>
      </c>
      <c r="AN117" s="542">
        <v>0</v>
      </c>
      <c r="AO117" s="542">
        <v>0</v>
      </c>
      <c r="AP117" s="542">
        <v>0</v>
      </c>
      <c r="AQ117" s="542">
        <v>0</v>
      </c>
      <c r="AR117" s="542">
        <v>0</v>
      </c>
      <c r="AS117" s="542">
        <v>0</v>
      </c>
      <c r="AT117" s="542">
        <v>0</v>
      </c>
      <c r="AU117" s="542">
        <v>0</v>
      </c>
      <c r="AV117" s="542">
        <v>0</v>
      </c>
      <c r="AW117" s="542">
        <v>0</v>
      </c>
      <c r="AX117" s="542">
        <v>0</v>
      </c>
      <c r="AY117" s="544">
        <v>0</v>
      </c>
      <c r="AZ117" s="542">
        <v>0</v>
      </c>
      <c r="BA117" s="683">
        <v>0</v>
      </c>
      <c r="BB117" s="541">
        <v>0</v>
      </c>
      <c r="BC117" s="14"/>
      <c r="BD117" s="11"/>
      <c r="BE117" s="6" t="s">
        <v>344</v>
      </c>
      <c r="BF117" s="593">
        <v>0</v>
      </c>
      <c r="BG117" s="597">
        <v>0</v>
      </c>
      <c r="BH117" s="596">
        <v>0</v>
      </c>
      <c r="BI117" s="596">
        <v>0</v>
      </c>
      <c r="BJ117" s="596">
        <v>0</v>
      </c>
      <c r="BK117" s="596">
        <v>0</v>
      </c>
      <c r="BL117" s="596">
        <v>0</v>
      </c>
      <c r="BM117" s="596">
        <v>0</v>
      </c>
      <c r="BN117" s="596">
        <v>0</v>
      </c>
      <c r="BO117" s="596">
        <v>0</v>
      </c>
      <c r="BP117" s="596">
        <v>0</v>
      </c>
      <c r="BQ117" s="596">
        <v>0</v>
      </c>
      <c r="BR117" s="596">
        <v>0</v>
      </c>
      <c r="BS117" s="596">
        <v>0</v>
      </c>
      <c r="BT117" s="595">
        <v>0</v>
      </c>
      <c r="BU117" s="596">
        <v>0</v>
      </c>
      <c r="BV117" s="596">
        <v>0</v>
      </c>
      <c r="BW117" s="596">
        <v>0</v>
      </c>
      <c r="BX117" s="595">
        <v>0</v>
      </c>
      <c r="BY117" s="595">
        <v>0</v>
      </c>
      <c r="BZ117" s="595">
        <v>0</v>
      </c>
      <c r="CA117" s="593">
        <v>0</v>
      </c>
      <c r="CB117" s="597">
        <v>0</v>
      </c>
      <c r="CD117" s="6" t="s">
        <v>344</v>
      </c>
      <c r="CE117" s="593">
        <v>0</v>
      </c>
      <c r="CF117" s="597">
        <v>0</v>
      </c>
      <c r="CG117" s="596">
        <v>0</v>
      </c>
      <c r="CH117" s="596">
        <v>0</v>
      </c>
      <c r="CI117" s="596">
        <v>0</v>
      </c>
      <c r="CJ117" s="596">
        <v>0</v>
      </c>
      <c r="CK117" s="596">
        <v>0</v>
      </c>
      <c r="CL117" s="596">
        <v>0</v>
      </c>
      <c r="CM117" s="596">
        <v>0</v>
      </c>
      <c r="CN117" s="596">
        <v>0</v>
      </c>
      <c r="CO117" s="596">
        <v>0</v>
      </c>
      <c r="CP117" s="596">
        <v>0</v>
      </c>
      <c r="CQ117" s="596">
        <v>0</v>
      </c>
      <c r="CR117" s="596">
        <v>0</v>
      </c>
      <c r="CS117" s="595">
        <v>0</v>
      </c>
      <c r="CT117" s="596">
        <v>0</v>
      </c>
      <c r="CU117" s="596">
        <v>0</v>
      </c>
      <c r="CV117" s="596">
        <v>0</v>
      </c>
      <c r="CW117" s="595">
        <v>0</v>
      </c>
      <c r="CX117" s="595">
        <v>0</v>
      </c>
      <c r="CY117" s="595">
        <v>0</v>
      </c>
      <c r="CZ117" s="593">
        <v>0</v>
      </c>
      <c r="DA117" s="597">
        <v>0</v>
      </c>
      <c r="DC117" s="137" t="s">
        <v>356</v>
      </c>
      <c r="DD117" s="593">
        <v>0</v>
      </c>
      <c r="DE117" s="597">
        <v>0</v>
      </c>
      <c r="DF117" s="596">
        <v>0</v>
      </c>
      <c r="DG117" s="596">
        <v>0</v>
      </c>
      <c r="DH117" s="596">
        <v>0</v>
      </c>
      <c r="DI117" s="596">
        <v>0</v>
      </c>
      <c r="DJ117" s="596">
        <v>0</v>
      </c>
      <c r="DK117" s="596">
        <v>0</v>
      </c>
      <c r="DL117" s="596">
        <v>0</v>
      </c>
      <c r="DM117" s="595">
        <v>0</v>
      </c>
      <c r="DN117" s="596">
        <v>0</v>
      </c>
      <c r="DO117" s="596">
        <v>0</v>
      </c>
      <c r="DP117" s="595">
        <v>0</v>
      </c>
      <c r="DQ117" s="595">
        <v>0</v>
      </c>
      <c r="DR117" s="595">
        <v>0</v>
      </c>
      <c r="DS117" s="596">
        <v>0</v>
      </c>
      <c r="DT117" s="595">
        <v>0</v>
      </c>
      <c r="DU117" s="595">
        <v>0</v>
      </c>
      <c r="DV117" s="595">
        <v>0</v>
      </c>
      <c r="DW117" s="595">
        <v>0</v>
      </c>
      <c r="DX117" s="595">
        <v>0</v>
      </c>
      <c r="DY117" s="593">
        <v>0</v>
      </c>
      <c r="DZ117" s="597">
        <v>0</v>
      </c>
    </row>
    <row r="118" spans="3:130">
      <c r="C118" s="172"/>
      <c r="AE118" s="6" t="s">
        <v>350</v>
      </c>
      <c r="AF118" s="683">
        <v>0</v>
      </c>
      <c r="AG118" s="541">
        <v>0</v>
      </c>
      <c r="AH118" s="544">
        <v>0</v>
      </c>
      <c r="AI118" s="542">
        <v>0</v>
      </c>
      <c r="AJ118" s="544">
        <v>0</v>
      </c>
      <c r="AK118" s="542">
        <v>0</v>
      </c>
      <c r="AL118" s="544">
        <v>0</v>
      </c>
      <c r="AM118" s="544">
        <v>0</v>
      </c>
      <c r="AN118" s="542">
        <v>0</v>
      </c>
      <c r="AO118" s="542">
        <v>0</v>
      </c>
      <c r="AP118" s="542">
        <v>0</v>
      </c>
      <c r="AQ118" s="542">
        <v>0</v>
      </c>
      <c r="AR118" s="542">
        <v>0</v>
      </c>
      <c r="AS118" s="542">
        <v>0</v>
      </c>
      <c r="AT118" s="542">
        <v>0</v>
      </c>
      <c r="AU118" s="542">
        <v>0</v>
      </c>
      <c r="AV118" s="542">
        <v>0</v>
      </c>
      <c r="AW118" s="544">
        <v>0</v>
      </c>
      <c r="AX118" s="544">
        <v>0</v>
      </c>
      <c r="AY118" s="544">
        <v>0</v>
      </c>
      <c r="AZ118" s="542">
        <v>0</v>
      </c>
      <c r="BA118" s="683">
        <v>0</v>
      </c>
      <c r="BB118" s="541">
        <v>0</v>
      </c>
      <c r="BC118" s="14"/>
      <c r="BD118" s="142"/>
      <c r="BE118" s="6" t="s">
        <v>346</v>
      </c>
      <c r="BF118" s="593">
        <v>0</v>
      </c>
      <c r="BG118" s="594">
        <v>0</v>
      </c>
      <c r="BH118" s="595">
        <v>0</v>
      </c>
      <c r="BI118" s="595">
        <v>0</v>
      </c>
      <c r="BJ118" s="596">
        <v>0</v>
      </c>
      <c r="BK118" s="596">
        <v>0</v>
      </c>
      <c r="BL118" s="595">
        <v>0</v>
      </c>
      <c r="BM118" s="595">
        <v>0</v>
      </c>
      <c r="BN118" s="595">
        <v>0</v>
      </c>
      <c r="BO118" s="596">
        <v>0</v>
      </c>
      <c r="BP118" s="596">
        <v>0</v>
      </c>
      <c r="BQ118" s="595">
        <v>0</v>
      </c>
      <c r="BR118" s="595">
        <v>0</v>
      </c>
      <c r="BS118" s="595">
        <v>0</v>
      </c>
      <c r="BT118" s="595">
        <v>0</v>
      </c>
      <c r="BU118" s="595">
        <v>0</v>
      </c>
      <c r="BV118" s="595">
        <v>0</v>
      </c>
      <c r="BW118" s="596">
        <v>0</v>
      </c>
      <c r="BX118" s="595">
        <v>0</v>
      </c>
      <c r="BY118" s="595">
        <v>0</v>
      </c>
      <c r="BZ118" s="595">
        <v>0</v>
      </c>
      <c r="CA118" s="593">
        <v>0</v>
      </c>
      <c r="CB118" s="597">
        <v>0</v>
      </c>
      <c r="CD118" s="6" t="s">
        <v>346</v>
      </c>
      <c r="CE118" s="593">
        <v>0</v>
      </c>
      <c r="CF118" s="594">
        <v>0</v>
      </c>
      <c r="CG118" s="595">
        <v>0</v>
      </c>
      <c r="CH118" s="595">
        <v>0</v>
      </c>
      <c r="CI118" s="596">
        <v>0</v>
      </c>
      <c r="CJ118" s="596">
        <v>0</v>
      </c>
      <c r="CK118" s="595">
        <v>0</v>
      </c>
      <c r="CL118" s="595">
        <v>0</v>
      </c>
      <c r="CM118" s="595">
        <v>0</v>
      </c>
      <c r="CN118" s="596">
        <v>0</v>
      </c>
      <c r="CO118" s="596">
        <v>0</v>
      </c>
      <c r="CP118" s="595">
        <v>0</v>
      </c>
      <c r="CQ118" s="595">
        <v>0</v>
      </c>
      <c r="CR118" s="595">
        <v>0</v>
      </c>
      <c r="CS118" s="595">
        <v>0</v>
      </c>
      <c r="CT118" s="595">
        <v>0</v>
      </c>
      <c r="CU118" s="595">
        <v>0</v>
      </c>
      <c r="CV118" s="596">
        <v>0</v>
      </c>
      <c r="CW118" s="595">
        <v>0</v>
      </c>
      <c r="CX118" s="595">
        <v>0</v>
      </c>
      <c r="CY118" s="595">
        <v>0</v>
      </c>
      <c r="CZ118" s="593">
        <v>0</v>
      </c>
      <c r="DA118" s="597">
        <v>0</v>
      </c>
      <c r="DC118" s="137" t="s">
        <v>357</v>
      </c>
      <c r="DD118" s="593">
        <v>0</v>
      </c>
      <c r="DE118" s="597">
        <v>0</v>
      </c>
      <c r="DF118" s="596">
        <v>0</v>
      </c>
      <c r="DG118" s="596">
        <v>0</v>
      </c>
      <c r="DH118" s="596">
        <v>0</v>
      </c>
      <c r="DI118" s="596">
        <v>0</v>
      </c>
      <c r="DJ118" s="596">
        <v>0</v>
      </c>
      <c r="DK118" s="596">
        <v>0</v>
      </c>
      <c r="DL118" s="596">
        <v>0</v>
      </c>
      <c r="DM118" s="596">
        <v>0</v>
      </c>
      <c r="DN118" s="596">
        <v>0</v>
      </c>
      <c r="DO118" s="596">
        <v>0</v>
      </c>
      <c r="DP118" s="596">
        <v>0</v>
      </c>
      <c r="DQ118" s="595">
        <v>0</v>
      </c>
      <c r="DR118" s="595">
        <v>0</v>
      </c>
      <c r="DS118" s="596">
        <v>0</v>
      </c>
      <c r="DT118" s="595">
        <v>0</v>
      </c>
      <c r="DU118" s="596">
        <v>0</v>
      </c>
      <c r="DV118" s="595">
        <v>0</v>
      </c>
      <c r="DW118" s="595">
        <v>0</v>
      </c>
      <c r="DX118" s="596">
        <v>0</v>
      </c>
      <c r="DY118" s="593">
        <v>0</v>
      </c>
      <c r="DZ118" s="597">
        <v>0</v>
      </c>
    </row>
    <row r="119" spans="3:130">
      <c r="C119" s="172"/>
      <c r="AE119" s="6" t="s">
        <v>351</v>
      </c>
      <c r="AF119" s="683">
        <v>0</v>
      </c>
      <c r="AG119" s="684">
        <v>0</v>
      </c>
      <c r="AH119" s="544">
        <v>0</v>
      </c>
      <c r="AI119" s="542">
        <v>0</v>
      </c>
      <c r="AJ119" s="544">
        <v>0</v>
      </c>
      <c r="AK119" s="542">
        <v>0</v>
      </c>
      <c r="AL119" s="544">
        <v>0</v>
      </c>
      <c r="AM119" s="544">
        <v>0</v>
      </c>
      <c r="AN119" s="542">
        <v>0</v>
      </c>
      <c r="AO119" s="542">
        <v>0</v>
      </c>
      <c r="AP119" s="542">
        <v>0</v>
      </c>
      <c r="AQ119" s="542">
        <v>0</v>
      </c>
      <c r="AR119" s="542">
        <v>0</v>
      </c>
      <c r="AS119" s="542">
        <v>0</v>
      </c>
      <c r="AT119" s="542">
        <v>0</v>
      </c>
      <c r="AU119" s="542">
        <v>0</v>
      </c>
      <c r="AV119" s="542">
        <v>0</v>
      </c>
      <c r="AW119" s="542">
        <v>0</v>
      </c>
      <c r="AX119" s="544">
        <v>0</v>
      </c>
      <c r="AY119" s="544">
        <v>0</v>
      </c>
      <c r="AZ119" s="544">
        <v>0</v>
      </c>
      <c r="BA119" s="683">
        <v>0</v>
      </c>
      <c r="BB119" s="541">
        <v>0</v>
      </c>
      <c r="BC119" s="140"/>
      <c r="BD119" s="5"/>
      <c r="BE119" s="6" t="s">
        <v>352</v>
      </c>
      <c r="BF119" s="593">
        <v>0</v>
      </c>
      <c r="BG119" s="597">
        <v>0</v>
      </c>
      <c r="BH119" s="595">
        <v>0</v>
      </c>
      <c r="BI119" s="595">
        <v>0</v>
      </c>
      <c r="BJ119" s="596">
        <v>0</v>
      </c>
      <c r="BK119" s="595">
        <v>0</v>
      </c>
      <c r="BL119" s="595">
        <v>0</v>
      </c>
      <c r="BM119" s="595">
        <v>0</v>
      </c>
      <c r="BN119" s="595">
        <v>0</v>
      </c>
      <c r="BO119" s="595">
        <v>0</v>
      </c>
      <c r="BP119" s="595">
        <v>0</v>
      </c>
      <c r="BQ119" s="595">
        <v>0</v>
      </c>
      <c r="BR119" s="596">
        <v>0</v>
      </c>
      <c r="BS119" s="595">
        <v>0</v>
      </c>
      <c r="BT119" s="595">
        <v>0</v>
      </c>
      <c r="BU119" s="596">
        <v>0</v>
      </c>
      <c r="BV119" s="595">
        <v>0</v>
      </c>
      <c r="BW119" s="596">
        <v>0</v>
      </c>
      <c r="BX119" s="596">
        <v>0</v>
      </c>
      <c r="BY119" s="596">
        <v>0</v>
      </c>
      <c r="BZ119" s="595">
        <v>0</v>
      </c>
      <c r="CA119" s="593">
        <v>0</v>
      </c>
      <c r="CB119" s="597">
        <v>0</v>
      </c>
      <c r="CD119" s="6" t="s">
        <v>352</v>
      </c>
      <c r="CE119" s="593">
        <v>0</v>
      </c>
      <c r="CF119" s="597">
        <v>0</v>
      </c>
      <c r="CG119" s="595">
        <v>0</v>
      </c>
      <c r="CH119" s="595">
        <v>0</v>
      </c>
      <c r="CI119" s="596">
        <v>0</v>
      </c>
      <c r="CJ119" s="595">
        <v>0</v>
      </c>
      <c r="CK119" s="595">
        <v>0</v>
      </c>
      <c r="CL119" s="595">
        <v>0</v>
      </c>
      <c r="CM119" s="595">
        <v>0</v>
      </c>
      <c r="CN119" s="595">
        <v>0</v>
      </c>
      <c r="CO119" s="595">
        <v>0</v>
      </c>
      <c r="CP119" s="595">
        <v>0</v>
      </c>
      <c r="CQ119" s="596">
        <v>0</v>
      </c>
      <c r="CR119" s="595">
        <v>0</v>
      </c>
      <c r="CS119" s="595">
        <v>0</v>
      </c>
      <c r="CT119" s="596">
        <v>0</v>
      </c>
      <c r="CU119" s="595">
        <v>0</v>
      </c>
      <c r="CV119" s="596">
        <v>0</v>
      </c>
      <c r="CW119" s="596">
        <v>0</v>
      </c>
      <c r="CX119" s="596">
        <v>0</v>
      </c>
      <c r="CY119" s="595">
        <v>0</v>
      </c>
      <c r="CZ119" s="593">
        <v>0</v>
      </c>
      <c r="DA119" s="597">
        <v>0</v>
      </c>
      <c r="DC119" s="137" t="s">
        <v>358</v>
      </c>
      <c r="DD119" s="593">
        <v>0</v>
      </c>
      <c r="DE119" s="597">
        <v>0</v>
      </c>
      <c r="DF119" s="596">
        <v>0</v>
      </c>
      <c r="DG119" s="596">
        <v>0</v>
      </c>
      <c r="DH119" s="596">
        <v>0</v>
      </c>
      <c r="DI119" s="596">
        <v>0</v>
      </c>
      <c r="DJ119" s="596">
        <v>0</v>
      </c>
      <c r="DK119" s="596">
        <v>0</v>
      </c>
      <c r="DL119" s="596">
        <v>0</v>
      </c>
      <c r="DM119" s="596">
        <v>0</v>
      </c>
      <c r="DN119" s="596">
        <v>0</v>
      </c>
      <c r="DO119" s="596">
        <v>0</v>
      </c>
      <c r="DP119" s="596">
        <v>0</v>
      </c>
      <c r="DQ119" s="595">
        <v>0</v>
      </c>
      <c r="DR119" s="595">
        <v>0</v>
      </c>
      <c r="DS119" s="596">
        <v>0</v>
      </c>
      <c r="DT119" s="595">
        <v>0</v>
      </c>
      <c r="DU119" s="595">
        <v>0</v>
      </c>
      <c r="DV119" s="595">
        <v>0</v>
      </c>
      <c r="DW119" s="595">
        <v>0</v>
      </c>
      <c r="DX119" s="596">
        <v>0</v>
      </c>
      <c r="DY119" s="593">
        <v>0</v>
      </c>
      <c r="DZ119" s="597">
        <v>0</v>
      </c>
    </row>
    <row r="120" spans="3:130">
      <c r="C120" s="172"/>
      <c r="AE120" s="6" t="s">
        <v>344</v>
      </c>
      <c r="AF120" s="683">
        <v>0</v>
      </c>
      <c r="AG120" s="684">
        <v>0</v>
      </c>
      <c r="AH120" s="544">
        <v>0</v>
      </c>
      <c r="AI120" s="542">
        <v>0</v>
      </c>
      <c r="AJ120" s="544">
        <v>0</v>
      </c>
      <c r="AK120" s="542">
        <v>0</v>
      </c>
      <c r="AL120" s="544">
        <v>0</v>
      </c>
      <c r="AM120" s="544">
        <v>0</v>
      </c>
      <c r="AN120" s="544">
        <v>0</v>
      </c>
      <c r="AO120" s="542">
        <v>0</v>
      </c>
      <c r="AP120" s="542">
        <v>0</v>
      </c>
      <c r="AQ120" s="542">
        <v>0</v>
      </c>
      <c r="AR120" s="542">
        <v>0</v>
      </c>
      <c r="AS120" s="542">
        <v>0</v>
      </c>
      <c r="AT120" s="542">
        <v>0</v>
      </c>
      <c r="AU120" s="542">
        <v>0</v>
      </c>
      <c r="AV120" s="542">
        <v>0</v>
      </c>
      <c r="AW120" s="542">
        <v>0</v>
      </c>
      <c r="AX120" s="542">
        <v>0</v>
      </c>
      <c r="AY120" s="544">
        <v>0</v>
      </c>
      <c r="AZ120" s="544">
        <v>0</v>
      </c>
      <c r="BA120" s="683">
        <v>0</v>
      </c>
      <c r="BB120" s="541">
        <v>0</v>
      </c>
      <c r="BD120" s="5"/>
      <c r="BE120" s="15" t="s">
        <v>181</v>
      </c>
      <c r="BF120" s="603">
        <v>0</v>
      </c>
      <c r="BG120" s="590">
        <v>0</v>
      </c>
      <c r="BH120" s="538">
        <v>0</v>
      </c>
      <c r="BI120" s="538">
        <v>0</v>
      </c>
      <c r="BJ120" s="538">
        <v>0</v>
      </c>
      <c r="BK120" s="538">
        <v>0</v>
      </c>
      <c r="BL120" s="538">
        <v>0</v>
      </c>
      <c r="BM120" s="538">
        <v>0</v>
      </c>
      <c r="BN120" s="538">
        <v>0</v>
      </c>
      <c r="BO120" s="538">
        <v>0</v>
      </c>
      <c r="BP120" s="538">
        <v>0</v>
      </c>
      <c r="BQ120" s="538">
        <v>0</v>
      </c>
      <c r="BR120" s="538">
        <v>0</v>
      </c>
      <c r="BS120" s="538">
        <v>0</v>
      </c>
      <c r="BT120" s="538">
        <v>0</v>
      </c>
      <c r="BU120" s="538">
        <v>0</v>
      </c>
      <c r="BV120" s="538">
        <v>0</v>
      </c>
      <c r="BW120" s="538">
        <v>0</v>
      </c>
      <c r="BX120" s="538">
        <v>0</v>
      </c>
      <c r="BY120" s="538">
        <v>0</v>
      </c>
      <c r="BZ120" s="538">
        <v>0</v>
      </c>
      <c r="CA120" s="591" t="str">
        <v>-</v>
      </c>
      <c r="CB120" s="592" t="str">
        <v>-</v>
      </c>
      <c r="CD120" s="15" t="s">
        <v>181</v>
      </c>
      <c r="CE120" s="536">
        <v>0</v>
      </c>
      <c r="CF120" s="590">
        <v>0</v>
      </c>
      <c r="CG120" s="538">
        <v>0</v>
      </c>
      <c r="CH120" s="538">
        <v>0</v>
      </c>
      <c r="CI120" s="538">
        <v>0</v>
      </c>
      <c r="CJ120" s="538">
        <v>0</v>
      </c>
      <c r="CK120" s="538">
        <v>0</v>
      </c>
      <c r="CL120" s="538">
        <v>0</v>
      </c>
      <c r="CM120" s="538">
        <v>0</v>
      </c>
      <c r="CN120" s="538">
        <v>0</v>
      </c>
      <c r="CO120" s="538">
        <v>0</v>
      </c>
      <c r="CP120" s="538">
        <v>0</v>
      </c>
      <c r="CQ120" s="538">
        <v>0</v>
      </c>
      <c r="CR120" s="538">
        <v>0</v>
      </c>
      <c r="CS120" s="538">
        <v>0</v>
      </c>
      <c r="CT120" s="538">
        <v>0</v>
      </c>
      <c r="CU120" s="538">
        <v>0</v>
      </c>
      <c r="CV120" s="538">
        <v>0</v>
      </c>
      <c r="CW120" s="538">
        <v>0</v>
      </c>
      <c r="CX120" s="538">
        <v>0</v>
      </c>
      <c r="CY120" s="538">
        <v>0</v>
      </c>
      <c r="CZ120" s="591" t="str">
        <v>-</v>
      </c>
      <c r="DA120" s="592" t="str">
        <v>-</v>
      </c>
      <c r="DC120" s="137" t="s">
        <v>359</v>
      </c>
      <c r="DD120" s="593">
        <v>0</v>
      </c>
      <c r="DE120" s="597">
        <v>0</v>
      </c>
      <c r="DF120" s="596">
        <v>0</v>
      </c>
      <c r="DG120" s="596">
        <v>0</v>
      </c>
      <c r="DH120" s="596">
        <v>0</v>
      </c>
      <c r="DI120" s="596">
        <v>0</v>
      </c>
      <c r="DJ120" s="596">
        <v>0</v>
      </c>
      <c r="DK120" s="596">
        <v>0</v>
      </c>
      <c r="DL120" s="596">
        <v>0</v>
      </c>
      <c r="DM120" s="596">
        <v>0</v>
      </c>
      <c r="DN120" s="596">
        <v>0</v>
      </c>
      <c r="DO120" s="596">
        <v>0</v>
      </c>
      <c r="DP120" s="596">
        <v>0</v>
      </c>
      <c r="DQ120" s="596">
        <v>0</v>
      </c>
      <c r="DR120" s="596">
        <v>0</v>
      </c>
      <c r="DS120" s="596">
        <v>0</v>
      </c>
      <c r="DT120" s="595">
        <v>0</v>
      </c>
      <c r="DU120" s="596">
        <v>0</v>
      </c>
      <c r="DV120" s="596">
        <v>0</v>
      </c>
      <c r="DW120" s="595">
        <v>0</v>
      </c>
      <c r="DX120" s="596">
        <v>0</v>
      </c>
      <c r="DY120" s="593">
        <v>0</v>
      </c>
      <c r="DZ120" s="597">
        <v>0</v>
      </c>
    </row>
    <row r="121" spans="3:130">
      <c r="C121" s="172"/>
      <c r="AE121" s="6" t="s">
        <v>346</v>
      </c>
      <c r="AF121" s="683">
        <v>0</v>
      </c>
      <c r="AG121" s="684">
        <v>0</v>
      </c>
      <c r="AH121" s="544">
        <v>0</v>
      </c>
      <c r="AI121" s="544">
        <v>0</v>
      </c>
      <c r="AJ121" s="544">
        <v>0</v>
      </c>
      <c r="AK121" s="544">
        <v>0</v>
      </c>
      <c r="AL121" s="544">
        <v>0</v>
      </c>
      <c r="AM121" s="544">
        <v>0</v>
      </c>
      <c r="AN121" s="544">
        <v>0</v>
      </c>
      <c r="AO121" s="544">
        <v>0</v>
      </c>
      <c r="AP121" s="542">
        <v>0</v>
      </c>
      <c r="AQ121" s="542">
        <v>0</v>
      </c>
      <c r="AR121" s="542">
        <v>0</v>
      </c>
      <c r="AS121" s="542">
        <v>0</v>
      </c>
      <c r="AT121" s="542">
        <v>0</v>
      </c>
      <c r="AU121" s="542">
        <v>0</v>
      </c>
      <c r="AV121" s="542">
        <v>0</v>
      </c>
      <c r="AW121" s="544">
        <v>0</v>
      </c>
      <c r="AX121" s="544">
        <v>0</v>
      </c>
      <c r="AY121" s="544">
        <v>0</v>
      </c>
      <c r="AZ121" s="544">
        <v>0</v>
      </c>
      <c r="BA121" s="683">
        <v>0</v>
      </c>
      <c r="BB121" s="541">
        <v>0</v>
      </c>
      <c r="BC121" s="6"/>
      <c r="BD121" s="5"/>
      <c r="BE121" s="14"/>
      <c r="BF121" s="10"/>
      <c r="CA121" s="7"/>
      <c r="CB121" s="7"/>
      <c r="CZ121" s="7"/>
      <c r="DA121" s="7"/>
      <c r="DC121" s="137" t="s">
        <v>360</v>
      </c>
      <c r="DD121" s="593">
        <v>0</v>
      </c>
      <c r="DE121" s="597">
        <v>0</v>
      </c>
      <c r="DF121" s="596">
        <v>0</v>
      </c>
      <c r="DG121" s="596">
        <v>0</v>
      </c>
      <c r="DH121" s="596">
        <v>0</v>
      </c>
      <c r="DI121" s="596">
        <v>0</v>
      </c>
      <c r="DJ121" s="596">
        <v>0</v>
      </c>
      <c r="DK121" s="596">
        <v>0</v>
      </c>
      <c r="DL121" s="596">
        <v>0</v>
      </c>
      <c r="DM121" s="596">
        <v>0</v>
      </c>
      <c r="DN121" s="596">
        <v>0</v>
      </c>
      <c r="DO121" s="596">
        <v>0</v>
      </c>
      <c r="DP121" s="596">
        <v>0</v>
      </c>
      <c r="DQ121" s="596">
        <v>0</v>
      </c>
      <c r="DR121" s="596">
        <v>0</v>
      </c>
      <c r="DS121" s="595">
        <v>0</v>
      </c>
      <c r="DT121" s="596">
        <v>0</v>
      </c>
      <c r="DU121" s="595">
        <v>0</v>
      </c>
      <c r="DV121" s="595">
        <v>0</v>
      </c>
      <c r="DW121" s="595">
        <v>0</v>
      </c>
      <c r="DX121" s="596">
        <v>0</v>
      </c>
      <c r="DY121" s="593">
        <v>0</v>
      </c>
      <c r="DZ121" s="597">
        <v>0</v>
      </c>
    </row>
    <row r="122" spans="3:130">
      <c r="C122" s="172"/>
      <c r="AE122" s="6" t="s">
        <v>352</v>
      </c>
      <c r="AF122" s="683">
        <v>0</v>
      </c>
      <c r="AG122" s="684">
        <v>0</v>
      </c>
      <c r="AH122" s="544">
        <v>0</v>
      </c>
      <c r="AI122" s="544">
        <v>0</v>
      </c>
      <c r="AJ122" s="544">
        <v>0</v>
      </c>
      <c r="AK122" s="544">
        <v>0</v>
      </c>
      <c r="AL122" s="544">
        <v>0</v>
      </c>
      <c r="AM122" s="544">
        <v>0</v>
      </c>
      <c r="AN122" s="544">
        <v>0</v>
      </c>
      <c r="AO122" s="542">
        <v>0</v>
      </c>
      <c r="AP122" s="542">
        <v>0</v>
      </c>
      <c r="AQ122" s="544">
        <v>0</v>
      </c>
      <c r="AR122" s="544">
        <v>0</v>
      </c>
      <c r="AS122" s="544">
        <v>0</v>
      </c>
      <c r="AT122" s="544">
        <v>0</v>
      </c>
      <c r="AU122" s="542">
        <v>0</v>
      </c>
      <c r="AV122" s="544">
        <v>0</v>
      </c>
      <c r="AW122" s="542">
        <v>0</v>
      </c>
      <c r="AX122" s="542">
        <v>0</v>
      </c>
      <c r="AY122" s="544">
        <v>0</v>
      </c>
      <c r="AZ122" s="544">
        <v>0</v>
      </c>
      <c r="BA122" s="683">
        <v>0</v>
      </c>
      <c r="BB122" s="541">
        <v>0</v>
      </c>
      <c r="BC122" s="6"/>
      <c r="BD122" s="5"/>
      <c r="DC122" s="137" t="s">
        <v>361</v>
      </c>
      <c r="DD122" s="593">
        <v>0</v>
      </c>
      <c r="DE122" s="597">
        <v>0</v>
      </c>
      <c r="DF122" s="596">
        <v>0</v>
      </c>
      <c r="DG122" s="596">
        <v>0</v>
      </c>
      <c r="DH122" s="596">
        <v>0</v>
      </c>
      <c r="DI122" s="596">
        <v>0</v>
      </c>
      <c r="DJ122" s="596">
        <v>0</v>
      </c>
      <c r="DK122" s="596">
        <v>0</v>
      </c>
      <c r="DL122" s="596">
        <v>0</v>
      </c>
      <c r="DM122" s="596">
        <v>0</v>
      </c>
      <c r="DN122" s="596">
        <v>0</v>
      </c>
      <c r="DO122" s="596">
        <v>0</v>
      </c>
      <c r="DP122" s="596">
        <v>0</v>
      </c>
      <c r="DQ122" s="596">
        <v>0</v>
      </c>
      <c r="DR122" s="596">
        <v>0</v>
      </c>
      <c r="DS122" s="596">
        <v>0</v>
      </c>
      <c r="DT122" s="596">
        <v>0</v>
      </c>
      <c r="DU122" s="596">
        <v>0</v>
      </c>
      <c r="DV122" s="595">
        <v>0</v>
      </c>
      <c r="DW122" s="595">
        <v>0</v>
      </c>
      <c r="DX122" s="596">
        <v>0</v>
      </c>
      <c r="DY122" s="593">
        <v>0</v>
      </c>
      <c r="DZ122" s="597">
        <v>0</v>
      </c>
    </row>
    <row r="123" spans="3:130">
      <c r="C123" s="172"/>
      <c r="AE123" s="15" t="s">
        <v>181</v>
      </c>
      <c r="AF123" s="546">
        <v>0</v>
      </c>
      <c r="AG123" s="685">
        <v>0</v>
      </c>
      <c r="AH123" s="549">
        <v>0</v>
      </c>
      <c r="AI123" s="549">
        <v>0</v>
      </c>
      <c r="AJ123" s="549">
        <v>0</v>
      </c>
      <c r="AK123" s="549">
        <v>0</v>
      </c>
      <c r="AL123" s="549">
        <v>0</v>
      </c>
      <c r="AM123" s="549">
        <v>0</v>
      </c>
      <c r="AN123" s="549">
        <v>0</v>
      </c>
      <c r="AO123" s="548">
        <v>0</v>
      </c>
      <c r="AP123" s="548">
        <v>0</v>
      </c>
      <c r="AQ123" s="549">
        <v>0</v>
      </c>
      <c r="AR123" s="549">
        <v>0</v>
      </c>
      <c r="AS123" s="549">
        <v>0</v>
      </c>
      <c r="AT123" s="549">
        <v>0</v>
      </c>
      <c r="AU123" s="548">
        <v>0</v>
      </c>
      <c r="AV123" s="549">
        <v>0</v>
      </c>
      <c r="AW123" s="548">
        <v>0</v>
      </c>
      <c r="AX123" s="548">
        <v>0</v>
      </c>
      <c r="AY123" s="549">
        <v>0</v>
      </c>
      <c r="AZ123" s="549">
        <v>0</v>
      </c>
      <c r="BA123" s="546" t="str">
        <v>-</v>
      </c>
      <c r="BB123" s="686" t="str">
        <v>-</v>
      </c>
      <c r="BC123" s="6"/>
      <c r="BD123" s="5"/>
      <c r="DC123" s="137" t="s">
        <v>362</v>
      </c>
      <c r="DD123" s="593">
        <v>0</v>
      </c>
      <c r="DE123" s="597">
        <v>0</v>
      </c>
      <c r="DF123" s="596">
        <v>0</v>
      </c>
      <c r="DG123" s="596">
        <v>0</v>
      </c>
      <c r="DH123" s="596">
        <v>0</v>
      </c>
      <c r="DI123" s="596">
        <v>0</v>
      </c>
      <c r="DJ123" s="596">
        <v>0</v>
      </c>
      <c r="DK123" s="596">
        <v>0</v>
      </c>
      <c r="DL123" s="596">
        <v>0</v>
      </c>
      <c r="DM123" s="596">
        <v>0</v>
      </c>
      <c r="DN123" s="596">
        <v>0</v>
      </c>
      <c r="DO123" s="596">
        <v>0</v>
      </c>
      <c r="DP123" s="596">
        <v>0</v>
      </c>
      <c r="DQ123" s="596">
        <v>0</v>
      </c>
      <c r="DR123" s="595">
        <v>0</v>
      </c>
      <c r="DS123" s="596">
        <v>0</v>
      </c>
      <c r="DT123" s="596">
        <v>0</v>
      </c>
      <c r="DU123" s="596">
        <v>0</v>
      </c>
      <c r="DV123" s="595">
        <v>0</v>
      </c>
      <c r="DW123" s="595">
        <v>0</v>
      </c>
      <c r="DX123" s="595">
        <v>0</v>
      </c>
      <c r="DY123" s="593">
        <v>0</v>
      </c>
      <c r="DZ123" s="597">
        <v>0</v>
      </c>
    </row>
    <row r="124" spans="3:130">
      <c r="C124" s="172"/>
      <c r="AE124" s="1" t="s">
        <v>8</v>
      </c>
      <c r="AF124" s="688">
        <v>0</v>
      </c>
      <c r="AG124" s="551">
        <v>0</v>
      </c>
      <c r="AH124" s="552">
        <v>0</v>
      </c>
      <c r="AI124" s="552">
        <v>0</v>
      </c>
      <c r="AJ124" s="552">
        <v>0</v>
      </c>
      <c r="AK124" s="552">
        <v>0</v>
      </c>
      <c r="AL124" s="552">
        <v>0</v>
      </c>
      <c r="AM124" s="552">
        <v>0</v>
      </c>
      <c r="AN124" s="552">
        <v>0</v>
      </c>
      <c r="AO124" s="552">
        <v>0</v>
      </c>
      <c r="AP124" s="552">
        <v>0</v>
      </c>
      <c r="AQ124" s="552">
        <v>0</v>
      </c>
      <c r="AR124" s="552">
        <v>0</v>
      </c>
      <c r="AS124" s="552">
        <v>0</v>
      </c>
      <c r="AT124" s="552">
        <v>0</v>
      </c>
      <c r="AU124" s="552">
        <v>0</v>
      </c>
      <c r="AV124" s="552">
        <v>0</v>
      </c>
      <c r="AW124" s="552">
        <v>0</v>
      </c>
      <c r="AX124" s="680">
        <v>0</v>
      </c>
      <c r="AY124" s="680">
        <v>0</v>
      </c>
      <c r="AZ124" s="552">
        <v>0</v>
      </c>
      <c r="BA124" s="688">
        <v>0</v>
      </c>
      <c r="BB124" s="551">
        <v>0</v>
      </c>
      <c r="BC124" s="6"/>
      <c r="BD124" s="5"/>
      <c r="DC124" s="137" t="s">
        <v>363</v>
      </c>
      <c r="DD124" s="593">
        <v>0</v>
      </c>
      <c r="DE124" s="594">
        <v>0</v>
      </c>
      <c r="DF124" s="595">
        <v>0</v>
      </c>
      <c r="DG124" s="595">
        <v>0</v>
      </c>
      <c r="DH124" s="596">
        <v>0</v>
      </c>
      <c r="DI124" s="596">
        <v>0</v>
      </c>
      <c r="DJ124" s="595">
        <v>0</v>
      </c>
      <c r="DK124" s="595">
        <v>0</v>
      </c>
      <c r="DL124" s="595">
        <v>0</v>
      </c>
      <c r="DM124" s="596">
        <v>0</v>
      </c>
      <c r="DN124" s="596">
        <v>0</v>
      </c>
      <c r="DO124" s="595">
        <v>0</v>
      </c>
      <c r="DP124" s="595">
        <v>0</v>
      </c>
      <c r="DQ124" s="595">
        <v>0</v>
      </c>
      <c r="DR124" s="595">
        <v>0</v>
      </c>
      <c r="DS124" s="595">
        <v>0</v>
      </c>
      <c r="DT124" s="595">
        <v>0</v>
      </c>
      <c r="DU124" s="596">
        <v>0</v>
      </c>
      <c r="DV124" s="595">
        <v>0</v>
      </c>
      <c r="DW124" s="595">
        <v>0</v>
      </c>
      <c r="DX124" s="595">
        <v>0</v>
      </c>
      <c r="DY124" s="593">
        <v>0</v>
      </c>
      <c r="DZ124" s="597">
        <v>0</v>
      </c>
    </row>
    <row r="125" spans="3:130">
      <c r="C125" s="172"/>
      <c r="AE125" s="6" t="s">
        <v>336</v>
      </c>
      <c r="AF125" s="683">
        <v>0</v>
      </c>
      <c r="AG125" s="541">
        <v>0</v>
      </c>
      <c r="AH125" s="544">
        <v>0</v>
      </c>
      <c r="AI125" s="544">
        <v>0</v>
      </c>
      <c r="AJ125" s="544">
        <v>0</v>
      </c>
      <c r="AK125" s="542">
        <v>0</v>
      </c>
      <c r="AL125" s="542">
        <v>0</v>
      </c>
      <c r="AM125" s="544">
        <v>0</v>
      </c>
      <c r="AN125" s="544">
        <v>0</v>
      </c>
      <c r="AO125" s="544">
        <v>0</v>
      </c>
      <c r="AP125" s="544">
        <v>0</v>
      </c>
      <c r="AQ125" s="544">
        <v>0</v>
      </c>
      <c r="AR125" s="544">
        <v>0</v>
      </c>
      <c r="AS125" s="544">
        <v>0</v>
      </c>
      <c r="AT125" s="544">
        <v>0</v>
      </c>
      <c r="AU125" s="544">
        <v>0</v>
      </c>
      <c r="AV125" s="544">
        <v>0</v>
      </c>
      <c r="AW125" s="544">
        <v>0</v>
      </c>
      <c r="AX125" s="544">
        <v>0</v>
      </c>
      <c r="AY125" s="544">
        <v>0</v>
      </c>
      <c r="AZ125" s="544">
        <v>0</v>
      </c>
      <c r="BA125" s="683">
        <v>0</v>
      </c>
      <c r="BB125" s="541">
        <v>0</v>
      </c>
      <c r="BC125" s="6"/>
      <c r="BD125" s="5"/>
      <c r="CC125" s="142"/>
      <c r="DC125" s="137" t="s">
        <v>352</v>
      </c>
      <c r="DD125" s="593">
        <v>0</v>
      </c>
      <c r="DE125" s="597">
        <v>0</v>
      </c>
      <c r="DF125" s="595">
        <v>0</v>
      </c>
      <c r="DG125" s="595">
        <v>0</v>
      </c>
      <c r="DH125" s="596">
        <v>0</v>
      </c>
      <c r="DI125" s="595">
        <v>0</v>
      </c>
      <c r="DJ125" s="595">
        <v>0</v>
      </c>
      <c r="DK125" s="595">
        <v>0</v>
      </c>
      <c r="DL125" s="595">
        <v>0</v>
      </c>
      <c r="DM125" s="595">
        <v>0</v>
      </c>
      <c r="DN125" s="595">
        <v>0</v>
      </c>
      <c r="DO125" s="595">
        <v>0</v>
      </c>
      <c r="DP125" s="596">
        <v>0</v>
      </c>
      <c r="DQ125" s="595">
        <v>0</v>
      </c>
      <c r="DR125" s="595">
        <v>0</v>
      </c>
      <c r="DS125" s="596">
        <v>0</v>
      </c>
      <c r="DT125" s="595">
        <v>0</v>
      </c>
      <c r="DU125" s="596">
        <v>0</v>
      </c>
      <c r="DV125" s="596">
        <v>0</v>
      </c>
      <c r="DW125" s="596">
        <v>0</v>
      </c>
      <c r="DX125" s="595">
        <v>0</v>
      </c>
      <c r="DY125" s="593">
        <v>0</v>
      </c>
      <c r="DZ125" s="597">
        <v>0</v>
      </c>
    </row>
    <row r="126" spans="3:130">
      <c r="C126" s="172"/>
      <c r="AE126" s="6" t="s">
        <v>338</v>
      </c>
      <c r="AF126" s="683">
        <v>0</v>
      </c>
      <c r="AG126" s="541">
        <v>0</v>
      </c>
      <c r="AH126" s="542">
        <v>0</v>
      </c>
      <c r="AI126" s="542">
        <v>0</v>
      </c>
      <c r="AJ126" s="542">
        <v>0</v>
      </c>
      <c r="AK126" s="542">
        <v>0</v>
      </c>
      <c r="AL126" s="542">
        <v>0</v>
      </c>
      <c r="AM126" s="542">
        <v>0</v>
      </c>
      <c r="AN126" s="542">
        <v>0</v>
      </c>
      <c r="AO126" s="542">
        <v>0</v>
      </c>
      <c r="AP126" s="542">
        <v>0</v>
      </c>
      <c r="AQ126" s="542">
        <v>0</v>
      </c>
      <c r="AR126" s="542">
        <v>0</v>
      </c>
      <c r="AS126" s="544">
        <v>0</v>
      </c>
      <c r="AT126" s="544">
        <v>0</v>
      </c>
      <c r="AU126" s="544">
        <v>0</v>
      </c>
      <c r="AV126" s="544">
        <v>0</v>
      </c>
      <c r="AW126" s="544">
        <v>0</v>
      </c>
      <c r="AX126" s="544">
        <v>0</v>
      </c>
      <c r="AY126" s="544">
        <v>0</v>
      </c>
      <c r="AZ126" s="542">
        <v>0</v>
      </c>
      <c r="BA126" s="683">
        <v>0</v>
      </c>
      <c r="BB126" s="541">
        <v>0</v>
      </c>
      <c r="BC126" s="6"/>
      <c r="BD126" s="5"/>
      <c r="CC126" s="142"/>
      <c r="DC126" s="8" t="s">
        <v>181</v>
      </c>
      <c r="DD126" s="603">
        <v>0</v>
      </c>
      <c r="DE126" s="703">
        <v>0</v>
      </c>
      <c r="DF126" s="704">
        <v>0</v>
      </c>
      <c r="DG126" s="704">
        <v>0</v>
      </c>
      <c r="DH126" s="704">
        <v>0</v>
      </c>
      <c r="DI126" s="704">
        <v>0</v>
      </c>
      <c r="DJ126" s="704">
        <v>0</v>
      </c>
      <c r="DK126" s="704">
        <v>0</v>
      </c>
      <c r="DL126" s="704">
        <v>0</v>
      </c>
      <c r="DM126" s="704">
        <v>0</v>
      </c>
      <c r="DN126" s="704">
        <v>0</v>
      </c>
      <c r="DO126" s="704">
        <v>0</v>
      </c>
      <c r="DP126" s="704">
        <v>0</v>
      </c>
      <c r="DQ126" s="704">
        <v>0</v>
      </c>
      <c r="DR126" s="704">
        <v>0</v>
      </c>
      <c r="DS126" s="704">
        <v>0</v>
      </c>
      <c r="DT126" s="704">
        <v>0</v>
      </c>
      <c r="DU126" s="704">
        <v>0</v>
      </c>
      <c r="DV126" s="704">
        <v>0</v>
      </c>
      <c r="DW126" s="704">
        <v>0</v>
      </c>
      <c r="DX126" s="704">
        <v>0</v>
      </c>
      <c r="DY126" s="705" t="str">
        <v>-</v>
      </c>
      <c r="DZ126" s="706" t="str">
        <v>-</v>
      </c>
    </row>
    <row r="127" spans="3:130" ht="18.75" customHeight="1">
      <c r="C127" s="172"/>
      <c r="AE127" s="6" t="s">
        <v>337</v>
      </c>
      <c r="AF127" s="683">
        <v>0</v>
      </c>
      <c r="AG127" s="541">
        <v>0</v>
      </c>
      <c r="AH127" s="542">
        <v>0</v>
      </c>
      <c r="AI127" s="542">
        <v>0</v>
      </c>
      <c r="AJ127" s="542">
        <v>0</v>
      </c>
      <c r="AK127" s="542">
        <v>0</v>
      </c>
      <c r="AL127" s="542">
        <v>0</v>
      </c>
      <c r="AM127" s="542">
        <v>0</v>
      </c>
      <c r="AN127" s="542">
        <v>0</v>
      </c>
      <c r="AO127" s="542">
        <v>0</v>
      </c>
      <c r="AP127" s="542">
        <v>0</v>
      </c>
      <c r="AQ127" s="542">
        <v>0</v>
      </c>
      <c r="AR127" s="542">
        <v>0</v>
      </c>
      <c r="AS127" s="544">
        <v>0</v>
      </c>
      <c r="AT127" s="542">
        <v>0</v>
      </c>
      <c r="AU127" s="544">
        <v>0</v>
      </c>
      <c r="AV127" s="544">
        <v>0</v>
      </c>
      <c r="AW127" s="544">
        <v>0</v>
      </c>
      <c r="AX127" s="544">
        <v>0</v>
      </c>
      <c r="AY127" s="544">
        <v>0</v>
      </c>
      <c r="AZ127" s="542">
        <v>0</v>
      </c>
      <c r="BA127" s="683">
        <v>0</v>
      </c>
      <c r="BB127" s="541">
        <v>0</v>
      </c>
      <c r="BC127" s="6"/>
      <c r="BD127" s="5"/>
      <c r="CC127" s="13"/>
    </row>
    <row r="128" spans="3:130" ht="18.75" customHeight="1">
      <c r="C128" s="172"/>
      <c r="AE128" s="6" t="s">
        <v>339</v>
      </c>
      <c r="AF128" s="683">
        <v>0</v>
      </c>
      <c r="AG128" s="541">
        <v>0</v>
      </c>
      <c r="AH128" s="542">
        <v>0</v>
      </c>
      <c r="AI128" s="542">
        <v>0</v>
      </c>
      <c r="AJ128" s="542">
        <v>0</v>
      </c>
      <c r="AK128" s="542">
        <v>0</v>
      </c>
      <c r="AL128" s="542">
        <v>0</v>
      </c>
      <c r="AM128" s="542">
        <v>0</v>
      </c>
      <c r="AN128" s="542">
        <v>0</v>
      </c>
      <c r="AO128" s="542">
        <v>0</v>
      </c>
      <c r="AP128" s="542">
        <v>0</v>
      </c>
      <c r="AQ128" s="542">
        <v>0</v>
      </c>
      <c r="AR128" s="542">
        <v>0</v>
      </c>
      <c r="AS128" s="542">
        <v>0</v>
      </c>
      <c r="AT128" s="544">
        <v>0</v>
      </c>
      <c r="AU128" s="544">
        <v>0</v>
      </c>
      <c r="AV128" s="544">
        <v>0</v>
      </c>
      <c r="AW128" s="544">
        <v>0</v>
      </c>
      <c r="AX128" s="544">
        <v>0</v>
      </c>
      <c r="AY128" s="544">
        <v>0</v>
      </c>
      <c r="AZ128" s="542">
        <v>0</v>
      </c>
      <c r="BA128" s="683">
        <v>0</v>
      </c>
      <c r="BB128" s="541">
        <v>0</v>
      </c>
      <c r="BD128" s="5"/>
      <c r="CC128" s="13"/>
      <c r="DC128" s="6"/>
    </row>
    <row r="129" spans="2:107">
      <c r="C129" s="172"/>
      <c r="AE129" s="6" t="s">
        <v>340</v>
      </c>
      <c r="AF129" s="683">
        <v>0</v>
      </c>
      <c r="AG129" s="541">
        <v>0</v>
      </c>
      <c r="AH129" s="542">
        <v>0</v>
      </c>
      <c r="AI129" s="542">
        <v>0</v>
      </c>
      <c r="AJ129" s="542">
        <v>0</v>
      </c>
      <c r="AK129" s="542">
        <v>0</v>
      </c>
      <c r="AL129" s="542">
        <v>0</v>
      </c>
      <c r="AM129" s="542">
        <v>0</v>
      </c>
      <c r="AN129" s="542">
        <v>0</v>
      </c>
      <c r="AO129" s="542">
        <v>0</v>
      </c>
      <c r="AP129" s="542">
        <v>0</v>
      </c>
      <c r="AQ129" s="542">
        <v>0</v>
      </c>
      <c r="AR129" s="542">
        <v>0</v>
      </c>
      <c r="AS129" s="542">
        <v>0</v>
      </c>
      <c r="AT129" s="542">
        <v>0</v>
      </c>
      <c r="AU129" s="544">
        <v>0</v>
      </c>
      <c r="AV129" s="544">
        <v>0</v>
      </c>
      <c r="AW129" s="544">
        <v>0</v>
      </c>
      <c r="AX129" s="544">
        <v>0</v>
      </c>
      <c r="AY129" s="544">
        <v>0</v>
      </c>
      <c r="AZ129" s="542">
        <v>0</v>
      </c>
      <c r="BA129" s="683">
        <v>0</v>
      </c>
      <c r="BB129" s="541">
        <v>0</v>
      </c>
      <c r="BD129" s="9"/>
      <c r="CC129" s="13"/>
      <c r="DC129" s="6"/>
    </row>
    <row r="130" spans="2:107">
      <c r="C130" s="172"/>
      <c r="AE130" s="6" t="s">
        <v>343</v>
      </c>
      <c r="AF130" s="683">
        <v>0</v>
      </c>
      <c r="AG130" s="541">
        <v>0</v>
      </c>
      <c r="AH130" s="542">
        <v>0</v>
      </c>
      <c r="AI130" s="542">
        <v>0</v>
      </c>
      <c r="AJ130" s="542">
        <v>0</v>
      </c>
      <c r="AK130" s="542">
        <v>0</v>
      </c>
      <c r="AL130" s="542">
        <v>0</v>
      </c>
      <c r="AM130" s="542">
        <v>0</v>
      </c>
      <c r="AN130" s="542">
        <v>0</v>
      </c>
      <c r="AO130" s="542">
        <v>0</v>
      </c>
      <c r="AP130" s="542">
        <v>0</v>
      </c>
      <c r="AQ130" s="542">
        <v>0</v>
      </c>
      <c r="AR130" s="542">
        <v>0</v>
      </c>
      <c r="AS130" s="542">
        <v>0</v>
      </c>
      <c r="AT130" s="544">
        <v>0</v>
      </c>
      <c r="AU130" s="542">
        <v>0</v>
      </c>
      <c r="AV130" s="544">
        <v>0</v>
      </c>
      <c r="AW130" s="544">
        <v>0</v>
      </c>
      <c r="AX130" s="544">
        <v>0</v>
      </c>
      <c r="AY130" s="544">
        <v>0</v>
      </c>
      <c r="AZ130" s="542">
        <v>0</v>
      </c>
      <c r="BA130" s="683">
        <v>0</v>
      </c>
      <c r="BB130" s="541">
        <v>0</v>
      </c>
      <c r="BD130" s="5"/>
      <c r="CC130" s="13"/>
    </row>
    <row r="131" spans="2:107">
      <c r="C131" s="172"/>
      <c r="AE131" s="6" t="s">
        <v>345</v>
      </c>
      <c r="AF131" s="683">
        <v>0</v>
      </c>
      <c r="AG131" s="541">
        <v>0</v>
      </c>
      <c r="AH131" s="542">
        <v>0</v>
      </c>
      <c r="AI131" s="542">
        <v>0</v>
      </c>
      <c r="AJ131" s="542">
        <v>0</v>
      </c>
      <c r="AK131" s="542">
        <v>0</v>
      </c>
      <c r="AL131" s="542">
        <v>0</v>
      </c>
      <c r="AM131" s="542">
        <v>0</v>
      </c>
      <c r="AN131" s="542">
        <v>0</v>
      </c>
      <c r="AO131" s="542">
        <v>0</v>
      </c>
      <c r="AP131" s="542">
        <v>0</v>
      </c>
      <c r="AQ131" s="542">
        <v>0</v>
      </c>
      <c r="AR131" s="542">
        <v>0</v>
      </c>
      <c r="AS131" s="542">
        <v>0</v>
      </c>
      <c r="AT131" s="542">
        <v>0</v>
      </c>
      <c r="AU131" s="544">
        <v>0</v>
      </c>
      <c r="AV131" s="544">
        <v>0</v>
      </c>
      <c r="AW131" s="542">
        <v>0</v>
      </c>
      <c r="AX131" s="544">
        <v>0</v>
      </c>
      <c r="AY131" s="544">
        <v>0</v>
      </c>
      <c r="AZ131" s="542">
        <v>0</v>
      </c>
      <c r="BA131" s="683">
        <v>0</v>
      </c>
      <c r="BB131" s="541">
        <v>0</v>
      </c>
      <c r="BD131" s="5"/>
      <c r="CC131" s="13"/>
    </row>
    <row r="132" spans="2:107">
      <c r="C132" s="172"/>
      <c r="AE132" s="6" t="s">
        <v>347</v>
      </c>
      <c r="AF132" s="683">
        <v>0</v>
      </c>
      <c r="AG132" s="541">
        <v>0</v>
      </c>
      <c r="AH132" s="542">
        <v>0</v>
      </c>
      <c r="AI132" s="542">
        <v>0</v>
      </c>
      <c r="AJ132" s="542">
        <v>0</v>
      </c>
      <c r="AK132" s="542">
        <v>0</v>
      </c>
      <c r="AL132" s="542">
        <v>0</v>
      </c>
      <c r="AM132" s="542">
        <v>0</v>
      </c>
      <c r="AN132" s="542">
        <v>0</v>
      </c>
      <c r="AO132" s="542">
        <v>0</v>
      </c>
      <c r="AP132" s="542">
        <v>0</v>
      </c>
      <c r="AQ132" s="542">
        <v>0</v>
      </c>
      <c r="AR132" s="542">
        <v>0</v>
      </c>
      <c r="AS132" s="542">
        <v>0</v>
      </c>
      <c r="AT132" s="544">
        <v>0</v>
      </c>
      <c r="AU132" s="542">
        <v>0</v>
      </c>
      <c r="AV132" s="542">
        <v>0</v>
      </c>
      <c r="AW132" s="542">
        <v>0</v>
      </c>
      <c r="AX132" s="544">
        <v>0</v>
      </c>
      <c r="AY132" s="544">
        <v>0</v>
      </c>
      <c r="AZ132" s="542">
        <v>0</v>
      </c>
      <c r="BA132" s="683">
        <v>0</v>
      </c>
      <c r="BB132" s="541">
        <v>0</v>
      </c>
      <c r="BC132" s="6"/>
      <c r="BD132" s="5"/>
      <c r="CC132" s="13"/>
    </row>
    <row r="133" spans="2:107">
      <c r="C133" s="172"/>
      <c r="AE133" s="6" t="s">
        <v>350</v>
      </c>
      <c r="AF133" s="683">
        <v>0</v>
      </c>
      <c r="AG133" s="541">
        <v>0</v>
      </c>
      <c r="AH133" s="542">
        <v>0</v>
      </c>
      <c r="AI133" s="542">
        <v>0</v>
      </c>
      <c r="AJ133" s="542">
        <v>0</v>
      </c>
      <c r="AK133" s="542">
        <v>0</v>
      </c>
      <c r="AL133" s="542">
        <v>0</v>
      </c>
      <c r="AM133" s="542">
        <v>0</v>
      </c>
      <c r="AN133" s="542">
        <v>0</v>
      </c>
      <c r="AO133" s="542">
        <v>0</v>
      </c>
      <c r="AP133" s="542">
        <v>0</v>
      </c>
      <c r="AQ133" s="542">
        <v>0</v>
      </c>
      <c r="AR133" s="542">
        <v>0</v>
      </c>
      <c r="AS133" s="542">
        <v>0</v>
      </c>
      <c r="AT133" s="544">
        <v>0</v>
      </c>
      <c r="AU133" s="542">
        <v>0</v>
      </c>
      <c r="AV133" s="544">
        <v>0</v>
      </c>
      <c r="AW133" s="544">
        <v>0</v>
      </c>
      <c r="AX133" s="544">
        <v>0</v>
      </c>
      <c r="AY133" s="544">
        <v>0</v>
      </c>
      <c r="AZ133" s="542">
        <v>0</v>
      </c>
      <c r="BA133" s="683">
        <v>0</v>
      </c>
      <c r="BB133" s="541">
        <v>0</v>
      </c>
      <c r="BC133" s="6"/>
      <c r="BD133" s="5"/>
      <c r="CC133" s="13"/>
    </row>
    <row r="134" spans="2:107">
      <c r="C134" s="172"/>
      <c r="AE134" s="6" t="s">
        <v>351</v>
      </c>
      <c r="AF134" s="683">
        <v>0</v>
      </c>
      <c r="AG134" s="541">
        <v>0</v>
      </c>
      <c r="AH134" s="542">
        <v>0</v>
      </c>
      <c r="AI134" s="542">
        <v>0</v>
      </c>
      <c r="AJ134" s="542">
        <v>0</v>
      </c>
      <c r="AK134" s="542">
        <v>0</v>
      </c>
      <c r="AL134" s="542">
        <v>0</v>
      </c>
      <c r="AM134" s="542">
        <v>0</v>
      </c>
      <c r="AN134" s="542">
        <v>0</v>
      </c>
      <c r="AO134" s="542">
        <v>0</v>
      </c>
      <c r="AP134" s="542">
        <v>0</v>
      </c>
      <c r="AQ134" s="542">
        <v>0</v>
      </c>
      <c r="AR134" s="542">
        <v>0</v>
      </c>
      <c r="AS134" s="542">
        <v>0</v>
      </c>
      <c r="AT134" s="544">
        <v>0</v>
      </c>
      <c r="AU134" s="542">
        <v>0</v>
      </c>
      <c r="AV134" s="544">
        <v>0</v>
      </c>
      <c r="AW134" s="542">
        <v>0</v>
      </c>
      <c r="AX134" s="544">
        <v>0</v>
      </c>
      <c r="AY134" s="544">
        <v>0</v>
      </c>
      <c r="AZ134" s="542">
        <v>0</v>
      </c>
      <c r="BA134" s="683">
        <v>0</v>
      </c>
      <c r="BB134" s="541">
        <v>0</v>
      </c>
      <c r="BC134" s="6"/>
      <c r="BD134" s="5"/>
      <c r="CC134" s="13"/>
    </row>
    <row r="135" spans="2:107">
      <c r="C135" s="172"/>
      <c r="AE135" s="6" t="s">
        <v>344</v>
      </c>
      <c r="AF135" s="683">
        <v>0</v>
      </c>
      <c r="AG135" s="541">
        <v>0</v>
      </c>
      <c r="AH135" s="542">
        <v>0</v>
      </c>
      <c r="AI135" s="542">
        <v>0</v>
      </c>
      <c r="AJ135" s="542">
        <v>0</v>
      </c>
      <c r="AK135" s="542">
        <v>0</v>
      </c>
      <c r="AL135" s="542">
        <v>0</v>
      </c>
      <c r="AM135" s="542">
        <v>0</v>
      </c>
      <c r="AN135" s="542">
        <v>0</v>
      </c>
      <c r="AO135" s="542">
        <v>0</v>
      </c>
      <c r="AP135" s="542">
        <v>0</v>
      </c>
      <c r="AQ135" s="542">
        <v>0</v>
      </c>
      <c r="AR135" s="542">
        <v>0</v>
      </c>
      <c r="AS135" s="542">
        <v>0</v>
      </c>
      <c r="AT135" s="542">
        <v>0</v>
      </c>
      <c r="AU135" s="544">
        <v>0</v>
      </c>
      <c r="AV135" s="542">
        <v>0</v>
      </c>
      <c r="AW135" s="542">
        <v>0</v>
      </c>
      <c r="AX135" s="544">
        <v>0</v>
      </c>
      <c r="AY135" s="544">
        <v>0</v>
      </c>
      <c r="AZ135" s="542">
        <v>0</v>
      </c>
      <c r="BA135" s="683">
        <v>0</v>
      </c>
      <c r="BB135" s="541">
        <v>0</v>
      </c>
      <c r="BC135" s="6"/>
      <c r="BD135" s="5"/>
      <c r="CC135" s="13"/>
    </row>
    <row r="136" spans="2:107">
      <c r="C136" s="172"/>
      <c r="AE136" s="6" t="s">
        <v>346</v>
      </c>
      <c r="AF136" s="683">
        <v>0</v>
      </c>
      <c r="AG136" s="684">
        <v>0</v>
      </c>
      <c r="AH136" s="544">
        <v>0</v>
      </c>
      <c r="AI136" s="542">
        <v>0</v>
      </c>
      <c r="AJ136" s="542">
        <v>0</v>
      </c>
      <c r="AK136" s="544">
        <v>0</v>
      </c>
      <c r="AL136" s="542">
        <v>0</v>
      </c>
      <c r="AM136" s="542">
        <v>0</v>
      </c>
      <c r="AN136" s="542">
        <v>0</v>
      </c>
      <c r="AO136" s="542">
        <v>0</v>
      </c>
      <c r="AP136" s="544">
        <v>0</v>
      </c>
      <c r="AQ136" s="544">
        <v>0</v>
      </c>
      <c r="AR136" s="544">
        <v>0</v>
      </c>
      <c r="AS136" s="542">
        <v>0</v>
      </c>
      <c r="AT136" s="542">
        <v>0</v>
      </c>
      <c r="AU136" s="544">
        <v>0</v>
      </c>
      <c r="AV136" s="544">
        <v>0</v>
      </c>
      <c r="AW136" s="544">
        <v>0</v>
      </c>
      <c r="AX136" s="544">
        <v>0</v>
      </c>
      <c r="AY136" s="544">
        <v>0</v>
      </c>
      <c r="AZ136" s="542">
        <v>0</v>
      </c>
      <c r="BA136" s="683">
        <v>0</v>
      </c>
      <c r="BB136" s="541">
        <v>0</v>
      </c>
      <c r="BC136" s="6"/>
      <c r="BD136" s="5"/>
      <c r="CC136" s="13"/>
    </row>
    <row r="137" spans="2:107">
      <c r="C137" s="172"/>
      <c r="AE137" s="6" t="s">
        <v>352</v>
      </c>
      <c r="AF137" s="683">
        <v>0</v>
      </c>
      <c r="AG137" s="541">
        <v>0</v>
      </c>
      <c r="AH137" s="544">
        <v>0</v>
      </c>
      <c r="AI137" s="542">
        <v>0</v>
      </c>
      <c r="AJ137" s="544">
        <v>0</v>
      </c>
      <c r="AK137" s="544">
        <v>0</v>
      </c>
      <c r="AL137" s="544">
        <v>0</v>
      </c>
      <c r="AM137" s="542">
        <v>0</v>
      </c>
      <c r="AN137" s="542">
        <v>0</v>
      </c>
      <c r="AO137" s="544">
        <v>0</v>
      </c>
      <c r="AP137" s="542">
        <v>0</v>
      </c>
      <c r="AQ137" s="544">
        <v>0</v>
      </c>
      <c r="AR137" s="542">
        <v>0</v>
      </c>
      <c r="AS137" s="544">
        <v>0</v>
      </c>
      <c r="AT137" s="544">
        <v>0</v>
      </c>
      <c r="AU137" s="542">
        <v>0</v>
      </c>
      <c r="AV137" s="544">
        <v>0</v>
      </c>
      <c r="AW137" s="542">
        <v>0</v>
      </c>
      <c r="AX137" s="544">
        <v>0</v>
      </c>
      <c r="AY137" s="544">
        <v>0</v>
      </c>
      <c r="AZ137" s="544">
        <v>0</v>
      </c>
      <c r="BA137" s="683">
        <v>0</v>
      </c>
      <c r="BB137" s="541">
        <v>0</v>
      </c>
      <c r="BC137" s="6"/>
      <c r="BD137" s="5"/>
      <c r="CC137" s="13"/>
    </row>
    <row r="138" spans="2:107">
      <c r="C138" s="172"/>
      <c r="AE138" s="15" t="s">
        <v>181</v>
      </c>
      <c r="AF138" s="603">
        <v>0</v>
      </c>
      <c r="AG138" s="590">
        <v>0</v>
      </c>
      <c r="AH138" s="538">
        <v>0</v>
      </c>
      <c r="AI138" s="538">
        <v>0</v>
      </c>
      <c r="AJ138" s="538">
        <v>0</v>
      </c>
      <c r="AK138" s="538">
        <v>0</v>
      </c>
      <c r="AL138" s="538">
        <v>0</v>
      </c>
      <c r="AM138" s="538">
        <v>0</v>
      </c>
      <c r="AN138" s="538">
        <v>0</v>
      </c>
      <c r="AO138" s="538">
        <v>0</v>
      </c>
      <c r="AP138" s="538">
        <v>0</v>
      </c>
      <c r="AQ138" s="538">
        <v>0</v>
      </c>
      <c r="AR138" s="538">
        <v>0</v>
      </c>
      <c r="AS138" s="538">
        <v>0</v>
      </c>
      <c r="AT138" s="538">
        <v>0</v>
      </c>
      <c r="AU138" s="538">
        <v>0</v>
      </c>
      <c r="AV138" s="538">
        <v>0</v>
      </c>
      <c r="AW138" s="538">
        <v>0</v>
      </c>
      <c r="AX138" s="538">
        <v>0</v>
      </c>
      <c r="AY138" s="538">
        <v>0</v>
      </c>
      <c r="AZ138" s="538">
        <v>0</v>
      </c>
      <c r="BA138" s="591" t="str">
        <v>-</v>
      </c>
      <c r="BB138" s="592" t="str">
        <v>-</v>
      </c>
      <c r="BC138" s="6"/>
      <c r="BD138" s="5"/>
      <c r="CC138" s="13"/>
    </row>
    <row r="140" spans="2:107">
      <c r="B140" s="17" t="s">
        <v>962</v>
      </c>
      <c r="C140" s="171"/>
      <c r="D140" s="17" t="s">
        <v>749</v>
      </c>
      <c r="E140" s="112" t="s">
        <v>957</v>
      </c>
      <c r="F140" s="12"/>
      <c r="G140" s="12"/>
      <c r="H140" s="12"/>
    </row>
    <row r="141" spans="2:107">
      <c r="C141" s="172"/>
    </row>
    <row r="142" spans="2:107">
      <c r="C142" s="172"/>
      <c r="E142" s="149" t="s">
        <v>285</v>
      </c>
      <c r="F142" s="150" t="s">
        <v>764</v>
      </c>
      <c r="G142" s="151"/>
      <c r="H142" s="152"/>
    </row>
    <row r="143" spans="2:107">
      <c r="C143" s="172"/>
      <c r="E143" s="149" t="s">
        <v>284</v>
      </c>
      <c r="F143" s="166" t="s">
        <v>768</v>
      </c>
      <c r="G143" s="151"/>
      <c r="H143" s="152"/>
    </row>
    <row r="144" spans="2:107" hidden="1">
      <c r="C144" s="172"/>
    </row>
    <row r="145" spans="3:10" hidden="1">
      <c r="C145" s="172"/>
      <c r="F145" s="156"/>
      <c r="G145" s="1" t="s">
        <v>767</v>
      </c>
    </row>
    <row r="146" spans="3:10">
      <c r="C146" s="172"/>
      <c r="J146" s="11"/>
    </row>
    <row r="147" spans="3:10">
      <c r="C147" s="172"/>
      <c r="F147" s="17" t="s">
        <v>371</v>
      </c>
      <c r="J147" s="11"/>
    </row>
    <row r="148" spans="3:10">
      <c r="C148" s="172"/>
      <c r="F148" s="243"/>
      <c r="G148" s="861" t="s">
        <v>793</v>
      </c>
      <c r="H148" s="862"/>
    </row>
    <row r="149" spans="3:10" ht="56.25">
      <c r="C149" s="172"/>
      <c r="F149" s="168"/>
      <c r="G149" s="117" t="s">
        <v>765</v>
      </c>
      <c r="H149" s="117" t="s">
        <v>766</v>
      </c>
    </row>
    <row r="150" spans="3:10">
      <c r="C150" s="172"/>
      <c r="F150" s="243" t="s">
        <v>73</v>
      </c>
      <c r="G150" s="371">
        <f t="array" ref="G150:H164">'[1]011_15_統計データ_家賃'!$G$75:$H$89</f>
        <v>0</v>
      </c>
      <c r="H150" s="373">
        <v>0</v>
      </c>
    </row>
    <row r="151" spans="3:10">
      <c r="C151" s="172"/>
      <c r="F151" s="167" t="s">
        <v>750</v>
      </c>
      <c r="G151" s="371">
        <v>0</v>
      </c>
      <c r="H151" s="373">
        <v>0</v>
      </c>
    </row>
    <row r="152" spans="3:10">
      <c r="C152" s="172"/>
      <c r="F152" s="167" t="s">
        <v>751</v>
      </c>
      <c r="G152" s="371">
        <v>0</v>
      </c>
      <c r="H152" s="373">
        <v>0</v>
      </c>
    </row>
    <row r="153" spans="3:10">
      <c r="C153" s="172"/>
      <c r="F153" s="167" t="s">
        <v>752</v>
      </c>
      <c r="G153" s="371">
        <v>0</v>
      </c>
      <c r="H153" s="373">
        <v>0</v>
      </c>
    </row>
    <row r="154" spans="3:10">
      <c r="C154" s="172"/>
      <c r="F154" s="167" t="s">
        <v>753</v>
      </c>
      <c r="G154" s="371">
        <v>0</v>
      </c>
      <c r="H154" s="373">
        <v>0</v>
      </c>
    </row>
    <row r="155" spans="3:10">
      <c r="C155" s="172"/>
      <c r="F155" s="167" t="s">
        <v>754</v>
      </c>
      <c r="G155" s="371">
        <v>0</v>
      </c>
      <c r="H155" s="373">
        <v>0</v>
      </c>
    </row>
    <row r="156" spans="3:10">
      <c r="C156" s="172"/>
      <c r="F156" s="167" t="s">
        <v>755</v>
      </c>
      <c r="G156" s="371">
        <v>0</v>
      </c>
      <c r="H156" s="373">
        <v>0</v>
      </c>
    </row>
    <row r="157" spans="3:10">
      <c r="C157" s="172"/>
      <c r="F157" s="167" t="s">
        <v>756</v>
      </c>
      <c r="G157" s="371">
        <v>0</v>
      </c>
      <c r="H157" s="373">
        <v>0</v>
      </c>
    </row>
    <row r="158" spans="3:10">
      <c r="C158" s="172"/>
      <c r="F158" s="167" t="s">
        <v>757</v>
      </c>
      <c r="G158" s="371">
        <v>0</v>
      </c>
      <c r="H158" s="373">
        <v>0</v>
      </c>
    </row>
    <row r="159" spans="3:10">
      <c r="C159" s="172"/>
      <c r="F159" s="167" t="s">
        <v>758</v>
      </c>
      <c r="G159" s="371">
        <v>0</v>
      </c>
      <c r="H159" s="373">
        <v>0</v>
      </c>
    </row>
    <row r="160" spans="3:10">
      <c r="C160" s="172"/>
      <c r="F160" s="167" t="s">
        <v>759</v>
      </c>
      <c r="G160" s="371">
        <v>0</v>
      </c>
      <c r="H160" s="373">
        <v>0</v>
      </c>
    </row>
    <row r="161" spans="2:27">
      <c r="C161" s="172"/>
      <c r="F161" s="167" t="s">
        <v>760</v>
      </c>
      <c r="G161" s="371">
        <v>0</v>
      </c>
      <c r="H161" s="373">
        <v>0</v>
      </c>
    </row>
    <row r="162" spans="2:27">
      <c r="C162" s="172"/>
      <c r="F162" s="167" t="s">
        <v>761</v>
      </c>
      <c r="G162" s="371">
        <v>0</v>
      </c>
      <c r="H162" s="373">
        <v>0</v>
      </c>
    </row>
    <row r="163" spans="2:27">
      <c r="C163" s="172"/>
      <c r="F163" s="167" t="s">
        <v>762</v>
      </c>
      <c r="G163" s="371">
        <v>0</v>
      </c>
      <c r="H163" s="373">
        <v>0</v>
      </c>
    </row>
    <row r="164" spans="2:27">
      <c r="C164" s="172"/>
      <c r="F164" s="168" t="s">
        <v>763</v>
      </c>
      <c r="G164" s="454">
        <v>0</v>
      </c>
      <c r="H164" s="374">
        <v>0</v>
      </c>
    </row>
    <row r="165" spans="2:27">
      <c r="C165" s="172"/>
    </row>
    <row r="167" spans="2:27">
      <c r="B167" s="17" t="s">
        <v>959</v>
      </c>
      <c r="C167" s="171"/>
      <c r="D167" s="17" t="s">
        <v>855</v>
      </c>
      <c r="E167" s="112" t="s">
        <v>957</v>
      </c>
    </row>
    <row r="168" spans="2:27">
      <c r="C168" s="172"/>
    </row>
    <row r="169" spans="2:27">
      <c r="C169" s="172"/>
      <c r="E169" s="149" t="s">
        <v>285</v>
      </c>
      <c r="F169" s="150" t="s">
        <v>914</v>
      </c>
      <c r="G169" s="151"/>
      <c r="H169" s="152"/>
    </row>
    <row r="170" spans="2:27">
      <c r="C170" s="172"/>
      <c r="E170" s="149" t="s">
        <v>284</v>
      </c>
      <c r="F170" s="166" t="s">
        <v>856</v>
      </c>
      <c r="G170" s="151"/>
      <c r="H170" s="152"/>
    </row>
    <row r="171" spans="2:27" hidden="1">
      <c r="C171" s="172"/>
    </row>
    <row r="172" spans="2:27" hidden="1">
      <c r="C172" s="172"/>
      <c r="F172" s="156"/>
      <c r="G172" s="1" t="s">
        <v>767</v>
      </c>
    </row>
    <row r="173" spans="2:27">
      <c r="C173" s="172"/>
      <c r="J173" s="11"/>
    </row>
    <row r="174" spans="2:27" ht="75">
      <c r="C174" s="172"/>
      <c r="F174" s="320"/>
      <c r="G174" s="209" t="s">
        <v>73</v>
      </c>
      <c r="H174" s="209" t="s">
        <v>794</v>
      </c>
      <c r="I174" s="209" t="s">
        <v>795</v>
      </c>
      <c r="J174" s="209" t="s">
        <v>796</v>
      </c>
      <c r="K174" s="209" t="s">
        <v>797</v>
      </c>
      <c r="L174" s="209" t="s">
        <v>798</v>
      </c>
      <c r="M174" s="209" t="s">
        <v>799</v>
      </c>
      <c r="N174" s="209" t="s">
        <v>800</v>
      </c>
      <c r="O174" s="209" t="s">
        <v>801</v>
      </c>
      <c r="P174" s="209" t="s">
        <v>802</v>
      </c>
      <c r="Q174" s="209" t="s">
        <v>803</v>
      </c>
      <c r="R174" s="209" t="s">
        <v>804</v>
      </c>
      <c r="S174" s="209" t="s">
        <v>805</v>
      </c>
      <c r="T174" s="209" t="s">
        <v>806</v>
      </c>
      <c r="U174" s="209" t="s">
        <v>807</v>
      </c>
      <c r="V174" s="209" t="s">
        <v>808</v>
      </c>
      <c r="W174" s="209" t="s">
        <v>809</v>
      </c>
      <c r="X174" s="209" t="s">
        <v>810</v>
      </c>
      <c r="Y174" s="209" t="s">
        <v>811</v>
      </c>
      <c r="Z174" s="209" t="s">
        <v>812</v>
      </c>
      <c r="AA174" s="178" t="s">
        <v>99</v>
      </c>
    </row>
    <row r="175" spans="2:27">
      <c r="C175" s="172"/>
      <c r="F175" s="167" t="s">
        <v>67</v>
      </c>
      <c r="G175" s="404">
        <f t="array" ref="G175:AA181">'[1]011_15_統計データ_家賃'!$G$100:$AA$106</f>
        <v>0</v>
      </c>
      <c r="H175" s="404">
        <v>0</v>
      </c>
      <c r="I175" s="404">
        <v>0</v>
      </c>
      <c r="J175" s="404">
        <v>0</v>
      </c>
      <c r="K175" s="404">
        <v>0</v>
      </c>
      <c r="L175" s="404">
        <v>0</v>
      </c>
      <c r="M175" s="404">
        <v>0</v>
      </c>
      <c r="N175" s="404">
        <v>0</v>
      </c>
      <c r="O175" s="404">
        <v>0</v>
      </c>
      <c r="P175" s="404">
        <v>0</v>
      </c>
      <c r="Q175" s="404">
        <v>0</v>
      </c>
      <c r="R175" s="404">
        <v>0</v>
      </c>
      <c r="S175" s="404">
        <v>0</v>
      </c>
      <c r="T175" s="404">
        <v>0</v>
      </c>
      <c r="U175" s="404">
        <v>0</v>
      </c>
      <c r="V175" s="404">
        <v>0</v>
      </c>
      <c r="W175" s="404">
        <v>0</v>
      </c>
      <c r="X175" s="404">
        <v>0</v>
      </c>
      <c r="Y175" s="404">
        <v>0</v>
      </c>
      <c r="Z175" s="404">
        <v>0</v>
      </c>
      <c r="AA175" s="372">
        <v>0</v>
      </c>
    </row>
    <row r="176" spans="2:27">
      <c r="C176" s="172"/>
      <c r="F176" s="167" t="s">
        <v>787</v>
      </c>
      <c r="G176" s="404">
        <v>0</v>
      </c>
      <c r="H176" s="404">
        <v>0</v>
      </c>
      <c r="I176" s="404">
        <v>0</v>
      </c>
      <c r="J176" s="404">
        <v>0</v>
      </c>
      <c r="K176" s="404">
        <v>0</v>
      </c>
      <c r="L176" s="404">
        <v>0</v>
      </c>
      <c r="M176" s="404">
        <v>0</v>
      </c>
      <c r="N176" s="404">
        <v>0</v>
      </c>
      <c r="O176" s="404">
        <v>0</v>
      </c>
      <c r="P176" s="404">
        <v>0</v>
      </c>
      <c r="Q176" s="404">
        <v>0</v>
      </c>
      <c r="R176" s="404">
        <v>0</v>
      </c>
      <c r="S176" s="404">
        <v>0</v>
      </c>
      <c r="T176" s="404">
        <v>0</v>
      </c>
      <c r="U176" s="404">
        <v>0</v>
      </c>
      <c r="V176" s="404">
        <v>0</v>
      </c>
      <c r="W176" s="404">
        <v>0</v>
      </c>
      <c r="X176" s="404">
        <v>0</v>
      </c>
      <c r="Y176" s="404">
        <v>0</v>
      </c>
      <c r="Z176" s="404">
        <v>0</v>
      </c>
      <c r="AA176" s="372">
        <v>0</v>
      </c>
    </row>
    <row r="177" spans="3:27">
      <c r="C177" s="172"/>
      <c r="F177" s="167" t="s">
        <v>788</v>
      </c>
      <c r="G177" s="404">
        <v>0</v>
      </c>
      <c r="H177" s="404">
        <v>0</v>
      </c>
      <c r="I177" s="404">
        <v>0</v>
      </c>
      <c r="J177" s="404">
        <v>0</v>
      </c>
      <c r="K177" s="404">
        <v>0</v>
      </c>
      <c r="L177" s="404">
        <v>0</v>
      </c>
      <c r="M177" s="404">
        <v>0</v>
      </c>
      <c r="N177" s="404">
        <v>0</v>
      </c>
      <c r="O177" s="404">
        <v>0</v>
      </c>
      <c r="P177" s="404">
        <v>0</v>
      </c>
      <c r="Q177" s="404">
        <v>0</v>
      </c>
      <c r="R177" s="404">
        <v>0</v>
      </c>
      <c r="S177" s="404">
        <v>0</v>
      </c>
      <c r="T177" s="404">
        <v>0</v>
      </c>
      <c r="U177" s="404">
        <v>0</v>
      </c>
      <c r="V177" s="404">
        <v>0</v>
      </c>
      <c r="W177" s="404">
        <v>0</v>
      </c>
      <c r="X177" s="404">
        <v>0</v>
      </c>
      <c r="Y177" s="404">
        <v>0</v>
      </c>
      <c r="Z177" s="404">
        <v>0</v>
      </c>
      <c r="AA177" s="372">
        <v>0</v>
      </c>
    </row>
    <row r="178" spans="3:27">
      <c r="C178" s="172"/>
      <c r="F178" s="167" t="s">
        <v>789</v>
      </c>
      <c r="G178" s="404">
        <v>0</v>
      </c>
      <c r="H178" s="404">
        <v>0</v>
      </c>
      <c r="I178" s="404">
        <v>0</v>
      </c>
      <c r="J178" s="404">
        <v>0</v>
      </c>
      <c r="K178" s="404">
        <v>0</v>
      </c>
      <c r="L178" s="404">
        <v>0</v>
      </c>
      <c r="M178" s="404">
        <v>0</v>
      </c>
      <c r="N178" s="404">
        <v>0</v>
      </c>
      <c r="O178" s="404">
        <v>0</v>
      </c>
      <c r="P178" s="404">
        <v>0</v>
      </c>
      <c r="Q178" s="404">
        <v>0</v>
      </c>
      <c r="R178" s="404">
        <v>0</v>
      </c>
      <c r="S178" s="404">
        <v>0</v>
      </c>
      <c r="T178" s="404">
        <v>0</v>
      </c>
      <c r="U178" s="404">
        <v>0</v>
      </c>
      <c r="V178" s="404">
        <v>0</v>
      </c>
      <c r="W178" s="404">
        <v>0</v>
      </c>
      <c r="X178" s="404">
        <v>0</v>
      </c>
      <c r="Y178" s="404">
        <v>0</v>
      </c>
      <c r="Z178" s="404">
        <v>0</v>
      </c>
      <c r="AA178" s="372">
        <v>0</v>
      </c>
    </row>
    <row r="179" spans="3:27">
      <c r="C179" s="172"/>
      <c r="F179" s="167" t="s">
        <v>790</v>
      </c>
      <c r="G179" s="404">
        <v>0</v>
      </c>
      <c r="H179" s="404">
        <v>0</v>
      </c>
      <c r="I179" s="404">
        <v>0</v>
      </c>
      <c r="J179" s="404">
        <v>0</v>
      </c>
      <c r="K179" s="404">
        <v>0</v>
      </c>
      <c r="L179" s="404">
        <v>0</v>
      </c>
      <c r="M179" s="404">
        <v>0</v>
      </c>
      <c r="N179" s="404">
        <v>0</v>
      </c>
      <c r="O179" s="404">
        <v>0</v>
      </c>
      <c r="P179" s="404">
        <v>0</v>
      </c>
      <c r="Q179" s="404">
        <v>0</v>
      </c>
      <c r="R179" s="404">
        <v>0</v>
      </c>
      <c r="S179" s="404">
        <v>0</v>
      </c>
      <c r="T179" s="404">
        <v>0</v>
      </c>
      <c r="U179" s="404">
        <v>0</v>
      </c>
      <c r="V179" s="404">
        <v>0</v>
      </c>
      <c r="W179" s="404">
        <v>0</v>
      </c>
      <c r="X179" s="404">
        <v>0</v>
      </c>
      <c r="Y179" s="404">
        <v>0</v>
      </c>
      <c r="Z179" s="404">
        <v>0</v>
      </c>
      <c r="AA179" s="372">
        <v>0</v>
      </c>
    </row>
    <row r="180" spans="3:27">
      <c r="C180" s="172"/>
      <c r="F180" s="167" t="s">
        <v>791</v>
      </c>
      <c r="G180" s="404">
        <v>0</v>
      </c>
      <c r="H180" s="404">
        <v>0</v>
      </c>
      <c r="I180" s="404">
        <v>0</v>
      </c>
      <c r="J180" s="404">
        <v>0</v>
      </c>
      <c r="K180" s="404">
        <v>0</v>
      </c>
      <c r="L180" s="404">
        <v>0</v>
      </c>
      <c r="M180" s="404">
        <v>0</v>
      </c>
      <c r="N180" s="404">
        <v>0</v>
      </c>
      <c r="O180" s="404">
        <v>0</v>
      </c>
      <c r="P180" s="404">
        <v>0</v>
      </c>
      <c r="Q180" s="404">
        <v>0</v>
      </c>
      <c r="R180" s="404">
        <v>0</v>
      </c>
      <c r="S180" s="404">
        <v>0</v>
      </c>
      <c r="T180" s="404">
        <v>0</v>
      </c>
      <c r="U180" s="404">
        <v>0</v>
      </c>
      <c r="V180" s="404">
        <v>0</v>
      </c>
      <c r="W180" s="404">
        <v>0</v>
      </c>
      <c r="X180" s="404">
        <v>0</v>
      </c>
      <c r="Y180" s="404">
        <v>0</v>
      </c>
      <c r="Z180" s="404">
        <v>0</v>
      </c>
      <c r="AA180" s="372">
        <v>0</v>
      </c>
    </row>
    <row r="181" spans="3:27">
      <c r="C181" s="172"/>
      <c r="F181" s="168" t="s">
        <v>792</v>
      </c>
      <c r="G181" s="405">
        <v>0</v>
      </c>
      <c r="H181" s="405">
        <v>0</v>
      </c>
      <c r="I181" s="405">
        <v>0</v>
      </c>
      <c r="J181" s="405">
        <v>0</v>
      </c>
      <c r="K181" s="405">
        <v>0</v>
      </c>
      <c r="L181" s="405">
        <v>0</v>
      </c>
      <c r="M181" s="405">
        <v>0</v>
      </c>
      <c r="N181" s="405">
        <v>0</v>
      </c>
      <c r="O181" s="405">
        <v>0</v>
      </c>
      <c r="P181" s="405">
        <v>0</v>
      </c>
      <c r="Q181" s="405">
        <v>0</v>
      </c>
      <c r="R181" s="405">
        <v>0</v>
      </c>
      <c r="S181" s="405">
        <v>0</v>
      </c>
      <c r="T181" s="405">
        <v>0</v>
      </c>
      <c r="U181" s="405">
        <v>0</v>
      </c>
      <c r="V181" s="405">
        <v>0</v>
      </c>
      <c r="W181" s="405">
        <v>0</v>
      </c>
      <c r="X181" s="405">
        <v>0</v>
      </c>
      <c r="Y181" s="405">
        <v>0</v>
      </c>
      <c r="Z181" s="405">
        <v>0</v>
      </c>
      <c r="AA181" s="376">
        <v>0</v>
      </c>
    </row>
  </sheetData>
  <mergeCells count="23">
    <mergeCell ref="G148:H148"/>
    <mergeCell ref="F47:F48"/>
    <mergeCell ref="AF47:AZ47"/>
    <mergeCell ref="M26:N26"/>
    <mergeCell ref="P26:P27"/>
    <mergeCell ref="Q26:Q27"/>
    <mergeCell ref="R26:S26"/>
    <mergeCell ref="U26:U27"/>
    <mergeCell ref="H26:I26"/>
    <mergeCell ref="G26:G27"/>
    <mergeCell ref="F26:F27"/>
    <mergeCell ref="K26:K27"/>
    <mergeCell ref="L26:L27"/>
    <mergeCell ref="DY47:DZ47"/>
    <mergeCell ref="CZ47:DA47"/>
    <mergeCell ref="CA47:CB47"/>
    <mergeCell ref="V26:V27"/>
    <mergeCell ref="W26:X26"/>
    <mergeCell ref="Z26:Z27"/>
    <mergeCell ref="AA26:AA27"/>
    <mergeCell ref="AB26:AC26"/>
    <mergeCell ref="AE47:AE48"/>
    <mergeCell ref="BA47:BB47"/>
  </mergeCells>
  <phoneticPr fontId="7"/>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AZ113"/>
  <sheetViews>
    <sheetView zoomScale="70" zoomScaleNormal="70"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25">
      <c r="B2" s="237" t="s">
        <v>423</v>
      </c>
      <c r="C2" s="182" t="s">
        <v>547</v>
      </c>
      <c r="D2" s="51"/>
      <c r="E2" s="51"/>
      <c r="F2" s="169"/>
    </row>
    <row r="3" spans="2:25">
      <c r="B3" s="237" t="s">
        <v>424</v>
      </c>
      <c r="C3" s="182" t="s">
        <v>549</v>
      </c>
      <c r="D3" s="51"/>
      <c r="E3" s="51"/>
      <c r="F3" s="169"/>
    </row>
    <row r="4" spans="2:25">
      <c r="C4" s="238"/>
    </row>
    <row r="5" spans="2:25">
      <c r="B5" s="240" t="s">
        <v>428</v>
      </c>
      <c r="C5" s="239"/>
      <c r="D5" s="172"/>
      <c r="E5" s="172"/>
      <c r="F5" s="172"/>
      <c r="G5" s="172"/>
      <c r="H5" s="172"/>
      <c r="I5" s="172"/>
      <c r="J5" s="172"/>
      <c r="K5" s="172"/>
    </row>
    <row r="7" spans="2:25">
      <c r="B7" s="112" t="s">
        <v>959</v>
      </c>
      <c r="C7" s="171"/>
      <c r="D7" s="173"/>
      <c r="E7" s="182" t="s">
        <v>548</v>
      </c>
      <c r="F7" s="51"/>
      <c r="G7" s="51"/>
      <c r="H7" s="51"/>
      <c r="I7" s="51"/>
      <c r="J7" s="169"/>
    </row>
    <row r="8" spans="2:25">
      <c r="B8" s="112" t="s">
        <v>959</v>
      </c>
      <c r="C8" s="171"/>
      <c r="D8" s="17"/>
      <c r="E8" s="166" t="s">
        <v>748</v>
      </c>
      <c r="F8" s="15"/>
      <c r="G8" s="15"/>
      <c r="H8" s="15"/>
      <c r="I8" s="15"/>
      <c r="J8" s="247"/>
    </row>
    <row r="9" spans="2:25">
      <c r="D9" s="17"/>
      <c r="E9" s="17"/>
    </row>
    <row r="10" spans="2:25">
      <c r="B10" s="240" t="s">
        <v>427</v>
      </c>
      <c r="C10" s="172"/>
      <c r="D10" s="172"/>
      <c r="E10" s="172"/>
      <c r="F10" s="172"/>
      <c r="G10" s="172"/>
      <c r="H10" s="172"/>
      <c r="I10" s="172"/>
      <c r="J10" s="172"/>
      <c r="K10" s="172"/>
    </row>
    <row r="12" spans="2:25">
      <c r="B12" s="12"/>
      <c r="C12" s="171"/>
      <c r="D12" s="173"/>
      <c r="E12" s="12"/>
      <c r="F12" s="12"/>
      <c r="G12" s="12"/>
      <c r="H12" s="12"/>
    </row>
    <row r="13" spans="2:25">
      <c r="C13" s="171"/>
      <c r="E13" s="255" t="s">
        <v>285</v>
      </c>
      <c r="F13" s="51" t="s">
        <v>548</v>
      </c>
      <c r="G13" s="159"/>
      <c r="H13" s="159"/>
      <c r="I13" s="159"/>
      <c r="J13" s="159"/>
      <c r="K13" s="160"/>
      <c r="L13" s="28"/>
      <c r="V13" s="28"/>
      <c r="W13" s="28"/>
      <c r="X13" s="28"/>
      <c r="Y13" s="28"/>
    </row>
    <row r="14" spans="2:25">
      <c r="C14" s="171"/>
      <c r="E14" s="255" t="s">
        <v>530</v>
      </c>
      <c r="F14" s="256" t="s">
        <v>531</v>
      </c>
      <c r="G14" s="159"/>
      <c r="H14" s="159"/>
      <c r="I14" s="159"/>
      <c r="J14" s="159"/>
      <c r="K14" s="160"/>
      <c r="L14" s="28"/>
      <c r="V14" s="28"/>
      <c r="W14" s="28"/>
      <c r="X14" s="28"/>
      <c r="Y14" s="28"/>
    </row>
    <row r="15" spans="2:25">
      <c r="C15" s="171"/>
      <c r="E15" s="255" t="s">
        <v>284</v>
      </c>
      <c r="F15" s="257"/>
      <c r="G15" s="159"/>
      <c r="H15" s="159"/>
      <c r="I15" s="159"/>
      <c r="J15" s="159"/>
      <c r="K15" s="160"/>
      <c r="L15" s="28"/>
      <c r="M15" s="28"/>
      <c r="N15" s="28"/>
      <c r="O15" s="28"/>
      <c r="P15" s="28"/>
      <c r="Q15" s="28"/>
      <c r="V15" s="28"/>
      <c r="W15" s="28"/>
      <c r="X15" s="28"/>
      <c r="Y15" s="28"/>
    </row>
    <row r="16" spans="2:25">
      <c r="C16" s="171"/>
      <c r="E16" s="28"/>
      <c r="F16" s="28"/>
      <c r="G16" s="28"/>
      <c r="H16" s="28"/>
      <c r="I16" s="28"/>
      <c r="J16" s="28"/>
      <c r="K16" s="28"/>
      <c r="L16" s="28"/>
      <c r="M16" s="28"/>
      <c r="N16" s="28"/>
      <c r="O16" s="28"/>
      <c r="P16" s="28"/>
      <c r="Q16" s="28"/>
      <c r="R16" s="28"/>
      <c r="S16" s="28"/>
      <c r="T16" s="28"/>
      <c r="U16" s="28"/>
      <c r="V16" s="28"/>
      <c r="W16" s="28"/>
      <c r="X16" s="28"/>
      <c r="Y16" s="28"/>
    </row>
    <row r="17" spans="3:19">
      <c r="C17" s="171"/>
      <c r="F17" s="1" t="s">
        <v>532</v>
      </c>
      <c r="G17" s="28"/>
    </row>
    <row r="18" spans="3:19">
      <c r="C18" s="171"/>
      <c r="G18" s="1" t="s">
        <v>533</v>
      </c>
    </row>
    <row r="19" spans="3:19" ht="19.5" thickBot="1">
      <c r="C19" s="171"/>
      <c r="H19" s="902" t="s">
        <v>512</v>
      </c>
      <c r="I19" s="903"/>
      <c r="J19" s="904"/>
      <c r="K19" s="258" t="s">
        <v>513</v>
      </c>
      <c r="L19" s="905" t="s">
        <v>514</v>
      </c>
      <c r="M19" s="905"/>
      <c r="N19" s="905"/>
      <c r="O19" s="905"/>
      <c r="P19" s="905"/>
    </row>
    <row r="20" spans="3:19" ht="19.5" thickTop="1">
      <c r="C20" s="171"/>
      <c r="E20" s="17" t="s">
        <v>918</v>
      </c>
      <c r="H20" s="883" t="s">
        <v>507</v>
      </c>
      <c r="I20" s="884"/>
      <c r="J20" s="885"/>
      <c r="K20" s="423">
        <f t="array" ref="K20:K23">'[1]011_21_実績・予定データ'!$K$20:$K$23</f>
        <v>0</v>
      </c>
      <c r="L20" s="906" t="s">
        <v>521</v>
      </c>
      <c r="M20" s="906"/>
      <c r="N20" s="906"/>
      <c r="O20" s="906"/>
      <c r="P20" s="906"/>
    </row>
    <row r="21" spans="3:19">
      <c r="C21" s="171"/>
      <c r="E21" s="17" t="s">
        <v>919</v>
      </c>
      <c r="H21" s="837" t="s">
        <v>506</v>
      </c>
      <c r="I21" s="850"/>
      <c r="J21" s="851"/>
      <c r="K21" s="459">
        <v>0</v>
      </c>
      <c r="L21" s="907" t="s">
        <v>522</v>
      </c>
      <c r="M21" s="908"/>
      <c r="N21" s="908"/>
      <c r="O21" s="908"/>
      <c r="P21" s="909"/>
    </row>
    <row r="22" spans="3:19" ht="37.5" customHeight="1">
      <c r="C22" s="171"/>
      <c r="E22" s="17" t="s">
        <v>920</v>
      </c>
      <c r="H22" s="886" t="s">
        <v>519</v>
      </c>
      <c r="I22" s="887"/>
      <c r="J22" s="888"/>
      <c r="K22" s="460">
        <v>0</v>
      </c>
      <c r="L22" s="883" t="s">
        <v>517</v>
      </c>
      <c r="M22" s="884"/>
      <c r="N22" s="884"/>
      <c r="O22" s="884"/>
      <c r="P22" s="885"/>
    </row>
    <row r="23" spans="3:19" ht="37.5" customHeight="1">
      <c r="C23" s="171"/>
      <c r="E23" s="17" t="s">
        <v>921</v>
      </c>
      <c r="H23" s="837" t="s">
        <v>520</v>
      </c>
      <c r="I23" s="850"/>
      <c r="J23" s="851"/>
      <c r="K23" s="461">
        <v>0</v>
      </c>
      <c r="L23" s="901" t="s">
        <v>221</v>
      </c>
      <c r="M23" s="901"/>
      <c r="N23" s="901"/>
      <c r="O23" s="901"/>
      <c r="P23" s="901"/>
    </row>
    <row r="24" spans="3:19">
      <c r="C24" s="171"/>
      <c r="I24" s="12"/>
      <c r="J24" s="12"/>
      <c r="L24" s="12"/>
    </row>
    <row r="25" spans="3:19">
      <c r="C25" s="171"/>
      <c r="G25" s="1" t="s">
        <v>534</v>
      </c>
      <c r="I25" s="12"/>
      <c r="J25" s="12"/>
      <c r="L25" s="12"/>
    </row>
    <row r="26" spans="3:19">
      <c r="C26" s="171"/>
      <c r="H26" s="17" t="s">
        <v>551</v>
      </c>
      <c r="I26" s="12"/>
      <c r="J26" s="12"/>
      <c r="L26" s="12"/>
    </row>
    <row r="27" spans="3:19">
      <c r="C27" s="171"/>
      <c r="H27" s="895" t="s">
        <v>512</v>
      </c>
      <c r="I27" s="896"/>
      <c r="J27" s="897"/>
      <c r="K27" s="822" t="s">
        <v>525</v>
      </c>
      <c r="L27" s="824"/>
      <c r="M27" s="895" t="s">
        <v>514</v>
      </c>
      <c r="N27" s="896"/>
      <c r="O27" s="896"/>
      <c r="P27" s="896"/>
      <c r="Q27" s="896"/>
      <c r="R27" s="896"/>
      <c r="S27" s="897"/>
    </row>
    <row r="28" spans="3:19" ht="38.25" thickBot="1">
      <c r="C28" s="171"/>
      <c r="H28" s="898"/>
      <c r="I28" s="899"/>
      <c r="J28" s="900"/>
      <c r="K28" s="259" t="s">
        <v>526</v>
      </c>
      <c r="L28" s="260" t="s">
        <v>527</v>
      </c>
      <c r="M28" s="898"/>
      <c r="N28" s="899"/>
      <c r="O28" s="899"/>
      <c r="P28" s="899"/>
      <c r="Q28" s="899"/>
      <c r="R28" s="899"/>
      <c r="S28" s="900"/>
    </row>
    <row r="29" spans="3:19" ht="45.75" customHeight="1" thickTop="1">
      <c r="C29" s="171"/>
      <c r="E29" s="17" t="s">
        <v>922</v>
      </c>
      <c r="H29" s="880" t="s">
        <v>529</v>
      </c>
      <c r="I29" s="881"/>
      <c r="J29" s="882"/>
      <c r="K29" s="455">
        <f t="array" ref="K29:L31">'[1]011_21_実績・予定データ'!$K$29:$L$31</f>
        <v>0</v>
      </c>
      <c r="L29" s="456">
        <v>0</v>
      </c>
      <c r="M29" s="883" t="s">
        <v>523</v>
      </c>
      <c r="N29" s="884"/>
      <c r="O29" s="884"/>
      <c r="P29" s="884"/>
      <c r="Q29" s="884"/>
      <c r="R29" s="884"/>
      <c r="S29" s="885"/>
    </row>
    <row r="30" spans="3:19" ht="70.5" customHeight="1">
      <c r="C30" s="171"/>
      <c r="E30" s="17" t="s">
        <v>923</v>
      </c>
      <c r="H30" s="886" t="s">
        <v>528</v>
      </c>
      <c r="I30" s="887"/>
      <c r="J30" s="888"/>
      <c r="K30" s="457">
        <v>0</v>
      </c>
      <c r="L30" s="456">
        <v>0</v>
      </c>
      <c r="M30" s="883" t="s">
        <v>524</v>
      </c>
      <c r="N30" s="884"/>
      <c r="O30" s="884"/>
      <c r="P30" s="884"/>
      <c r="Q30" s="884"/>
      <c r="R30" s="884"/>
      <c r="S30" s="885"/>
    </row>
    <row r="31" spans="3:19" ht="88.5" customHeight="1">
      <c r="C31" s="171"/>
      <c r="E31" s="17" t="s">
        <v>924</v>
      </c>
      <c r="H31" s="889" t="s">
        <v>535</v>
      </c>
      <c r="I31" s="890"/>
      <c r="J31" s="891"/>
      <c r="K31" s="458">
        <v>0</v>
      </c>
      <c r="L31" s="458">
        <v>0</v>
      </c>
      <c r="M31" s="892" t="s">
        <v>894</v>
      </c>
      <c r="N31" s="893"/>
      <c r="O31" s="893"/>
      <c r="P31" s="893"/>
      <c r="Q31" s="893"/>
      <c r="R31" s="893"/>
      <c r="S31" s="894"/>
    </row>
    <row r="32" spans="3:19">
      <c r="C32" s="171"/>
      <c r="I32" s="12"/>
      <c r="J32" s="12"/>
      <c r="L32" s="12"/>
    </row>
    <row r="33" spans="3:12">
      <c r="C33" s="171"/>
      <c r="E33" s="17" t="s">
        <v>925</v>
      </c>
      <c r="F33" s="12" t="s">
        <v>915</v>
      </c>
      <c r="I33" s="12"/>
      <c r="J33" s="12"/>
      <c r="K33" s="12"/>
      <c r="L33" s="12"/>
    </row>
    <row r="34" spans="3:12">
      <c r="C34" s="171"/>
      <c r="F34" s="12"/>
      <c r="H34" s="17" t="s">
        <v>551</v>
      </c>
      <c r="I34" s="12"/>
      <c r="J34" s="12"/>
      <c r="K34" s="12"/>
      <c r="L34" s="12"/>
    </row>
    <row r="35" spans="3:12">
      <c r="C35" s="171"/>
      <c r="H35" s="874" t="s">
        <v>515</v>
      </c>
      <c r="I35" s="875"/>
      <c r="J35" s="878" t="s">
        <v>516</v>
      </c>
      <c r="K35" s="822" t="s">
        <v>525</v>
      </c>
      <c r="L35" s="824"/>
    </row>
    <row r="36" spans="3:12" ht="38.25" thickBot="1">
      <c r="C36" s="171"/>
      <c r="H36" s="876"/>
      <c r="I36" s="877"/>
      <c r="J36" s="879"/>
      <c r="K36" s="259" t="s">
        <v>526</v>
      </c>
      <c r="L36" s="261" t="s">
        <v>527</v>
      </c>
    </row>
    <row r="37" spans="3:12" ht="19.5" thickTop="1">
      <c r="C37" s="171"/>
      <c r="H37" s="176" t="s">
        <v>536</v>
      </c>
      <c r="I37" s="168" t="s">
        <v>508</v>
      </c>
      <c r="J37" s="168"/>
      <c r="K37" s="462">
        <f t="array" ref="K37:L52">'[1]011_21_実績・予定データ'!$K$37:$L$52</f>
        <v>0</v>
      </c>
      <c r="L37" s="462">
        <v>0</v>
      </c>
    </row>
    <row r="38" spans="3:12">
      <c r="C38" s="171"/>
      <c r="H38" s="167"/>
      <c r="I38" s="236" t="s">
        <v>537</v>
      </c>
      <c r="J38" s="149" t="s">
        <v>508</v>
      </c>
      <c r="K38" s="463">
        <v>0</v>
      </c>
      <c r="L38" s="463">
        <v>0</v>
      </c>
    </row>
    <row r="39" spans="3:12">
      <c r="C39" s="171"/>
      <c r="H39" s="167"/>
      <c r="I39" s="213"/>
      <c r="J39" s="167" t="s">
        <v>509</v>
      </c>
      <c r="K39" s="464">
        <v>0</v>
      </c>
      <c r="L39" s="464">
        <v>0</v>
      </c>
    </row>
    <row r="40" spans="3:12">
      <c r="C40" s="171"/>
      <c r="H40" s="167"/>
      <c r="I40" s="166"/>
      <c r="J40" s="168" t="s">
        <v>510</v>
      </c>
      <c r="K40" s="376">
        <v>0</v>
      </c>
      <c r="L40" s="376">
        <v>0</v>
      </c>
    </row>
    <row r="41" spans="3:12">
      <c r="C41" s="171"/>
      <c r="H41" s="167"/>
      <c r="I41" s="236" t="s">
        <v>538</v>
      </c>
      <c r="J41" s="251" t="s">
        <v>508</v>
      </c>
      <c r="K41" s="463">
        <v>0</v>
      </c>
      <c r="L41" s="463">
        <v>0</v>
      </c>
    </row>
    <row r="42" spans="3:12">
      <c r="C42" s="171"/>
      <c r="H42" s="167"/>
      <c r="I42" s="213"/>
      <c r="J42" s="243" t="s">
        <v>509</v>
      </c>
      <c r="K42" s="464">
        <v>0</v>
      </c>
      <c r="L42" s="464">
        <v>0</v>
      </c>
    </row>
    <row r="43" spans="3:12">
      <c r="C43" s="171"/>
      <c r="H43" s="167"/>
      <c r="I43" s="166"/>
      <c r="J43" s="168" t="s">
        <v>510</v>
      </c>
      <c r="K43" s="376">
        <v>0</v>
      </c>
      <c r="L43" s="376">
        <v>0</v>
      </c>
    </row>
    <row r="44" spans="3:12">
      <c r="C44" s="171"/>
      <c r="H44" s="167"/>
      <c r="I44" s="150" t="s">
        <v>539</v>
      </c>
      <c r="J44" s="149" t="s">
        <v>508</v>
      </c>
      <c r="K44" s="463">
        <v>0</v>
      </c>
      <c r="L44" s="463">
        <v>0</v>
      </c>
    </row>
    <row r="45" spans="3:12">
      <c r="C45" s="171"/>
      <c r="H45" s="167"/>
      <c r="I45" s="213"/>
      <c r="J45" s="167" t="s">
        <v>509</v>
      </c>
      <c r="K45" s="464">
        <v>0</v>
      </c>
      <c r="L45" s="464">
        <v>0</v>
      </c>
    </row>
    <row r="46" spans="3:12">
      <c r="C46" s="171"/>
      <c r="H46" s="168"/>
      <c r="I46" s="166"/>
      <c r="J46" s="168" t="s">
        <v>510</v>
      </c>
      <c r="K46" s="376">
        <v>0</v>
      </c>
      <c r="L46" s="376">
        <v>0</v>
      </c>
    </row>
    <row r="47" spans="3:12">
      <c r="C47" s="171"/>
      <c r="H47" s="236" t="s">
        <v>714</v>
      </c>
      <c r="I47" s="243" t="s">
        <v>715</v>
      </c>
      <c r="J47" s="149" t="s">
        <v>508</v>
      </c>
      <c r="K47" s="463">
        <v>0</v>
      </c>
      <c r="L47" s="463">
        <v>0</v>
      </c>
    </row>
    <row r="48" spans="3:12">
      <c r="C48" s="171"/>
      <c r="H48" s="213"/>
      <c r="I48" s="113"/>
      <c r="J48" s="243" t="s">
        <v>509</v>
      </c>
      <c r="K48" s="464">
        <v>0</v>
      </c>
      <c r="L48" s="464">
        <v>0</v>
      </c>
    </row>
    <row r="49" spans="3:24">
      <c r="C49" s="171"/>
      <c r="H49" s="213"/>
      <c r="I49" s="168"/>
      <c r="J49" s="168" t="s">
        <v>510</v>
      </c>
      <c r="K49" s="376">
        <v>0</v>
      </c>
      <c r="L49" s="376">
        <v>0</v>
      </c>
    </row>
    <row r="50" spans="3:24">
      <c r="C50" s="171"/>
      <c r="H50" s="213"/>
      <c r="I50" s="243" t="s">
        <v>713</v>
      </c>
      <c r="J50" s="149" t="s">
        <v>508</v>
      </c>
      <c r="K50" s="463">
        <v>0</v>
      </c>
      <c r="L50" s="463">
        <v>0</v>
      </c>
    </row>
    <row r="51" spans="3:24">
      <c r="C51" s="171"/>
      <c r="H51" s="213"/>
      <c r="I51" s="167"/>
      <c r="J51" s="243" t="s">
        <v>509</v>
      </c>
      <c r="K51" s="464">
        <v>0</v>
      </c>
      <c r="L51" s="464">
        <v>0</v>
      </c>
    </row>
    <row r="52" spans="3:24">
      <c r="C52" s="171"/>
      <c r="H52" s="166"/>
      <c r="I52" s="168"/>
      <c r="J52" s="168" t="s">
        <v>510</v>
      </c>
      <c r="K52" s="376">
        <v>0</v>
      </c>
      <c r="L52" s="376">
        <v>0</v>
      </c>
    </row>
    <row r="53" spans="3:24">
      <c r="L53" s="12"/>
    </row>
    <row r="54" spans="3:24">
      <c r="C54" s="171"/>
      <c r="L54" s="12"/>
    </row>
    <row r="55" spans="3:24">
      <c r="C55" s="171"/>
      <c r="E55" s="255" t="s">
        <v>285</v>
      </c>
      <c r="F55" s="182" t="s">
        <v>748</v>
      </c>
      <c r="G55" s="51"/>
      <c r="H55" s="51"/>
      <c r="I55" s="51"/>
      <c r="J55" s="51"/>
      <c r="K55" s="51"/>
      <c r="L55" s="151"/>
      <c r="M55" s="51"/>
      <c r="N55" s="169"/>
    </row>
    <row r="56" spans="3:24">
      <c r="C56" s="171"/>
      <c r="E56" s="255" t="s">
        <v>530</v>
      </c>
      <c r="F56" s="256" t="s">
        <v>531</v>
      </c>
      <c r="G56" s="159"/>
      <c r="H56" s="159"/>
      <c r="I56" s="159"/>
      <c r="J56" s="159"/>
      <c r="K56" s="159"/>
      <c r="L56" s="159"/>
      <c r="M56" s="159"/>
      <c r="N56" s="160"/>
      <c r="O56" s="28"/>
    </row>
    <row r="57" spans="3:24">
      <c r="C57" s="171"/>
      <c r="E57" s="255" t="s">
        <v>284</v>
      </c>
      <c r="F57" s="257"/>
      <c r="G57" s="159"/>
      <c r="H57" s="159"/>
      <c r="I57" s="159"/>
      <c r="J57" s="159"/>
      <c r="K57" s="159"/>
      <c r="L57" s="159"/>
      <c r="M57" s="159"/>
      <c r="N57" s="160"/>
      <c r="O57" s="28"/>
    </row>
    <row r="58" spans="3:24">
      <c r="C58" s="171"/>
      <c r="E58" s="262"/>
      <c r="F58" s="262"/>
      <c r="G58" s="28"/>
      <c r="H58" s="28"/>
      <c r="I58" s="28"/>
      <c r="J58" s="28"/>
      <c r="K58" s="28"/>
      <c r="L58" s="28"/>
      <c r="M58" s="28"/>
      <c r="N58" s="28"/>
      <c r="O58" s="28"/>
    </row>
    <row r="59" spans="3:24">
      <c r="C59" s="171"/>
      <c r="F59" s="1" t="s">
        <v>532</v>
      </c>
    </row>
    <row r="60" spans="3:24">
      <c r="C60" s="171"/>
      <c r="G60" s="1" t="s">
        <v>533</v>
      </c>
    </row>
    <row r="61" spans="3:24">
      <c r="C61" s="171"/>
      <c r="H61" s="895" t="s">
        <v>512</v>
      </c>
      <c r="I61" s="896"/>
      <c r="J61" s="897"/>
      <c r="K61" s="926" t="s">
        <v>513</v>
      </c>
      <c r="L61" s="927"/>
      <c r="M61" s="927"/>
      <c r="N61" s="927"/>
      <c r="O61" s="927"/>
      <c r="P61" s="927"/>
      <c r="Q61" s="927"/>
      <c r="R61" s="927"/>
      <c r="S61" s="928"/>
      <c r="T61" s="895" t="s">
        <v>514</v>
      </c>
      <c r="U61" s="896"/>
      <c r="V61" s="896"/>
      <c r="W61" s="896"/>
      <c r="X61" s="897"/>
    </row>
    <row r="62" spans="3:24" ht="57" thickBot="1">
      <c r="C62" s="171"/>
      <c r="H62" s="898"/>
      <c r="I62" s="899"/>
      <c r="J62" s="900"/>
      <c r="K62" s="261" t="s">
        <v>541</v>
      </c>
      <c r="L62" s="261" t="s">
        <v>716</v>
      </c>
      <c r="M62" s="261" t="s">
        <v>728</v>
      </c>
      <c r="N62" s="261" t="s">
        <v>729</v>
      </c>
      <c r="O62" s="261" t="s">
        <v>717</v>
      </c>
      <c r="P62" s="261" t="s">
        <v>719</v>
      </c>
      <c r="Q62" s="309" t="s">
        <v>721</v>
      </c>
      <c r="R62" s="310" t="s">
        <v>723</v>
      </c>
      <c r="S62" s="311" t="s">
        <v>327</v>
      </c>
      <c r="T62" s="898"/>
      <c r="U62" s="899"/>
      <c r="V62" s="899"/>
      <c r="W62" s="899"/>
      <c r="X62" s="900"/>
    </row>
    <row r="63" spans="3:24" ht="19.5" thickTop="1">
      <c r="C63" s="171"/>
      <c r="E63" s="17" t="s">
        <v>926</v>
      </c>
      <c r="H63" s="883" t="s">
        <v>507</v>
      </c>
      <c r="I63" s="884"/>
      <c r="J63" s="885"/>
      <c r="K63" s="453">
        <f t="array" ref="K63:Q66">'[1]011_21_実績・予定データ'!$K$63:$Q$66</f>
        <v>0</v>
      </c>
      <c r="L63" s="465">
        <v>0</v>
      </c>
      <c r="M63" s="465">
        <v>0</v>
      </c>
      <c r="N63" s="465">
        <v>0</v>
      </c>
      <c r="O63" s="465">
        <v>0</v>
      </c>
      <c r="P63" s="465">
        <v>0</v>
      </c>
      <c r="Q63" s="466">
        <v>0</v>
      </c>
      <c r="R63" s="313" t="s">
        <v>730</v>
      </c>
      <c r="S63" s="312" t="s">
        <v>730</v>
      </c>
      <c r="T63" s="906" t="s">
        <v>521</v>
      </c>
      <c r="U63" s="906"/>
      <c r="V63" s="906"/>
      <c r="W63" s="906"/>
      <c r="X63" s="906"/>
    </row>
    <row r="64" spans="3:24">
      <c r="C64" s="171"/>
      <c r="E64" s="17" t="s">
        <v>927</v>
      </c>
      <c r="H64" s="886" t="s">
        <v>506</v>
      </c>
      <c r="I64" s="887"/>
      <c r="J64" s="888"/>
      <c r="K64" s="455">
        <v>0</v>
      </c>
      <c r="L64" s="467">
        <v>0</v>
      </c>
      <c r="M64" s="467">
        <v>0</v>
      </c>
      <c r="N64" s="467">
        <v>0</v>
      </c>
      <c r="O64" s="467">
        <v>0</v>
      </c>
      <c r="P64" s="467">
        <v>0</v>
      </c>
      <c r="Q64" s="466">
        <v>0</v>
      </c>
      <c r="R64" s="313" t="s">
        <v>730</v>
      </c>
      <c r="S64" s="312" t="s">
        <v>730</v>
      </c>
      <c r="T64" s="871" t="s">
        <v>522</v>
      </c>
      <c r="U64" s="872"/>
      <c r="V64" s="872"/>
      <c r="W64" s="872"/>
      <c r="X64" s="873"/>
    </row>
    <row r="65" spans="3:52" ht="39" customHeight="1">
      <c r="C65" s="171"/>
      <c r="E65" s="17" t="s">
        <v>928</v>
      </c>
      <c r="H65" s="886" t="s">
        <v>554</v>
      </c>
      <c r="I65" s="887"/>
      <c r="J65" s="888"/>
      <c r="K65" s="373">
        <v>0</v>
      </c>
      <c r="L65" s="378">
        <v>0</v>
      </c>
      <c r="M65" s="378">
        <v>0</v>
      </c>
      <c r="N65" s="378">
        <v>0</v>
      </c>
      <c r="O65" s="378">
        <v>0</v>
      </c>
      <c r="P65" s="378">
        <v>0</v>
      </c>
      <c r="Q65" s="466">
        <v>0</v>
      </c>
      <c r="R65" s="313" t="s">
        <v>730</v>
      </c>
      <c r="S65" s="312" t="s">
        <v>730</v>
      </c>
      <c r="T65" s="883" t="s">
        <v>916</v>
      </c>
      <c r="U65" s="884"/>
      <c r="V65" s="884"/>
      <c r="W65" s="884"/>
      <c r="X65" s="885"/>
    </row>
    <row r="66" spans="3:52" ht="39" customHeight="1">
      <c r="C66" s="171"/>
      <c r="E66" s="17" t="s">
        <v>929</v>
      </c>
      <c r="H66" s="837" t="s">
        <v>520</v>
      </c>
      <c r="I66" s="850"/>
      <c r="J66" s="851"/>
      <c r="K66" s="374">
        <v>0</v>
      </c>
      <c r="L66" s="374">
        <v>0</v>
      </c>
      <c r="M66" s="374">
        <v>0</v>
      </c>
      <c r="N66" s="374">
        <v>0</v>
      </c>
      <c r="O66" s="374">
        <v>0</v>
      </c>
      <c r="P66" s="374">
        <v>0</v>
      </c>
      <c r="Q66" s="452">
        <v>0</v>
      </c>
      <c r="R66" s="314" t="s">
        <v>730</v>
      </c>
      <c r="S66" s="315" t="s">
        <v>730</v>
      </c>
      <c r="T66" s="901" t="s">
        <v>917</v>
      </c>
      <c r="U66" s="901"/>
      <c r="V66" s="901"/>
      <c r="W66" s="901"/>
      <c r="X66" s="901"/>
    </row>
    <row r="67" spans="3:52">
      <c r="C67" s="171"/>
      <c r="H67" s="250"/>
      <c r="I67" s="250"/>
      <c r="J67" s="250"/>
      <c r="K67" s="250"/>
      <c r="L67" s="250"/>
      <c r="M67" s="250"/>
      <c r="N67" s="250"/>
      <c r="O67" s="250"/>
      <c r="P67" s="250"/>
      <c r="W67" s="250"/>
      <c r="X67" s="250"/>
      <c r="Y67" s="250"/>
      <c r="Z67" s="250"/>
      <c r="AA67" s="250"/>
    </row>
    <row r="68" spans="3:52">
      <c r="C68" s="171"/>
      <c r="E68" s="17" t="s">
        <v>930</v>
      </c>
      <c r="G68" s="1" t="s">
        <v>534</v>
      </c>
    </row>
    <row r="69" spans="3:52" ht="18.75" customHeight="1">
      <c r="C69" s="171"/>
      <c r="H69" s="17" t="s">
        <v>540</v>
      </c>
      <c r="I69" s="12"/>
      <c r="J69" s="12"/>
      <c r="K69" s="12"/>
      <c r="N69" s="17" t="s">
        <v>716</v>
      </c>
      <c r="O69" s="12"/>
      <c r="P69" s="12"/>
      <c r="S69" s="17" t="s">
        <v>542</v>
      </c>
      <c r="X69" s="17" t="s">
        <v>544</v>
      </c>
      <c r="Y69" s="12"/>
      <c r="Z69" s="12"/>
      <c r="AC69" s="17" t="s">
        <v>717</v>
      </c>
      <c r="AH69" s="17" t="s">
        <v>720</v>
      </c>
      <c r="AM69" s="17" t="s">
        <v>722</v>
      </c>
      <c r="AN69" s="12"/>
      <c r="AR69" s="17" t="s">
        <v>724</v>
      </c>
      <c r="AW69" s="112" t="s">
        <v>327</v>
      </c>
      <c r="AX69" s="12"/>
      <c r="AZ69" s="12"/>
    </row>
    <row r="70" spans="3:52" ht="19.5" thickBot="1">
      <c r="C70" s="171"/>
      <c r="H70" s="922" t="s">
        <v>512</v>
      </c>
      <c r="I70" s="923"/>
      <c r="J70" s="924"/>
      <c r="K70" s="264" t="s">
        <v>525</v>
      </c>
      <c r="N70" s="925" t="s">
        <v>511</v>
      </c>
      <c r="O70" s="925"/>
      <c r="P70" s="266" t="s">
        <v>525</v>
      </c>
      <c r="S70" s="925" t="s">
        <v>511</v>
      </c>
      <c r="T70" s="925"/>
      <c r="U70" s="266" t="s">
        <v>525</v>
      </c>
      <c r="X70" s="925" t="s">
        <v>511</v>
      </c>
      <c r="Y70" s="925"/>
      <c r="Z70" s="266" t="s">
        <v>525</v>
      </c>
      <c r="AC70" s="925" t="s">
        <v>511</v>
      </c>
      <c r="AD70" s="925"/>
      <c r="AE70" s="266" t="s">
        <v>525</v>
      </c>
      <c r="AH70" s="925" t="s">
        <v>511</v>
      </c>
      <c r="AI70" s="925"/>
      <c r="AJ70" s="266" t="s">
        <v>525</v>
      </c>
      <c r="AM70" s="925" t="s">
        <v>511</v>
      </c>
      <c r="AN70" s="925"/>
      <c r="AO70" s="266" t="s">
        <v>525</v>
      </c>
      <c r="AR70" s="925" t="s">
        <v>511</v>
      </c>
      <c r="AS70" s="925"/>
      <c r="AT70" s="266" t="s">
        <v>525</v>
      </c>
      <c r="AW70" s="925" t="s">
        <v>511</v>
      </c>
      <c r="AX70" s="925"/>
      <c r="AY70" s="266" t="s">
        <v>525</v>
      </c>
    </row>
    <row r="71" spans="3:52" ht="68.25" customHeight="1" thickTop="1">
      <c r="C71" s="171"/>
      <c r="H71" s="837" t="s">
        <v>553</v>
      </c>
      <c r="I71" s="850"/>
      <c r="J71" s="851"/>
      <c r="K71" s="457">
        <f>'[1]011_21_実績・予定データ'!$K$71</f>
        <v>0</v>
      </c>
      <c r="N71" s="818" t="s">
        <v>552</v>
      </c>
      <c r="O71" s="818"/>
      <c r="P71" s="457">
        <f>'[1]011_21_実績・予定データ'!$P$71</f>
        <v>0</v>
      </c>
      <c r="S71" s="818" t="s">
        <v>552</v>
      </c>
      <c r="T71" s="818"/>
      <c r="U71" s="457">
        <f>'[1]011_21_実績・予定データ'!$U$71</f>
        <v>0</v>
      </c>
      <c r="X71" s="818" t="s">
        <v>552</v>
      </c>
      <c r="Y71" s="818"/>
      <c r="Z71" s="457">
        <f>'[1]011_21_実績・予定データ'!$Z$71</f>
        <v>0</v>
      </c>
      <c r="AC71" s="818" t="s">
        <v>552</v>
      </c>
      <c r="AD71" s="818"/>
      <c r="AE71" s="457">
        <f>'[1]011_21_実績・予定データ'!$AE$71</f>
        <v>0</v>
      </c>
      <c r="AH71" s="818" t="s">
        <v>552</v>
      </c>
      <c r="AI71" s="818"/>
      <c r="AJ71" s="457">
        <f>'[1]011_21_実績・予定データ'!$AJ$71</f>
        <v>0</v>
      </c>
      <c r="AM71" s="818" t="s">
        <v>552</v>
      </c>
      <c r="AN71" s="818"/>
      <c r="AO71" s="457">
        <f>'[1]011_21_実績・予定データ'!$AO$71</f>
        <v>0</v>
      </c>
      <c r="AR71" s="818" t="s">
        <v>552</v>
      </c>
      <c r="AS71" s="818"/>
      <c r="AT71" s="316" t="s">
        <v>730</v>
      </c>
      <c r="AW71" s="818" t="s">
        <v>552</v>
      </c>
      <c r="AX71" s="818"/>
      <c r="AY71" s="316" t="s">
        <v>730</v>
      </c>
    </row>
    <row r="72" spans="3:52" ht="76.5" customHeight="1">
      <c r="C72" s="171"/>
      <c r="H72" s="929" t="s">
        <v>725</v>
      </c>
      <c r="I72" s="929"/>
      <c r="J72" s="929"/>
      <c r="K72" s="929"/>
    </row>
    <row r="73" spans="3:52">
      <c r="C73" s="171"/>
    </row>
    <row r="74" spans="3:52">
      <c r="C74" s="171"/>
      <c r="E74" s="17" t="s">
        <v>931</v>
      </c>
      <c r="F74" s="12" t="s">
        <v>550</v>
      </c>
    </row>
    <row r="75" spans="3:52">
      <c r="C75" s="171"/>
      <c r="H75" s="17" t="s">
        <v>540</v>
      </c>
      <c r="I75" s="12"/>
      <c r="J75" s="12"/>
      <c r="K75" s="12"/>
      <c r="L75" s="12"/>
      <c r="N75" s="17" t="s">
        <v>716</v>
      </c>
      <c r="O75" s="12"/>
      <c r="P75" s="12"/>
      <c r="Q75" s="12"/>
      <c r="S75" s="17" t="s">
        <v>542</v>
      </c>
      <c r="T75" s="12"/>
      <c r="U75" s="12"/>
      <c r="V75" s="12"/>
      <c r="X75" s="17" t="s">
        <v>544</v>
      </c>
      <c r="AC75" s="17" t="s">
        <v>717</v>
      </c>
      <c r="AH75" s="17" t="s">
        <v>720</v>
      </c>
      <c r="AM75" s="17" t="s">
        <v>722</v>
      </c>
      <c r="AN75" s="12"/>
      <c r="AR75" s="17" t="s">
        <v>724</v>
      </c>
      <c r="AW75" s="112" t="s">
        <v>327</v>
      </c>
    </row>
    <row r="76" spans="3:52" ht="18.75" customHeight="1">
      <c r="C76" s="171"/>
      <c r="H76" s="874" t="s">
        <v>515</v>
      </c>
      <c r="I76" s="875"/>
      <c r="J76" s="875" t="s">
        <v>516</v>
      </c>
      <c r="K76" s="822" t="s">
        <v>525</v>
      </c>
      <c r="L76" s="824"/>
      <c r="N76" s="910" t="s">
        <v>515</v>
      </c>
      <c r="O76" s="910" t="s">
        <v>516</v>
      </c>
      <c r="P76" s="822" t="s">
        <v>525</v>
      </c>
      <c r="Q76" s="824"/>
      <c r="S76" s="910" t="s">
        <v>515</v>
      </c>
      <c r="T76" s="910" t="s">
        <v>516</v>
      </c>
      <c r="U76" s="822" t="s">
        <v>525</v>
      </c>
      <c r="V76" s="824"/>
      <c r="X76" s="910" t="s">
        <v>515</v>
      </c>
      <c r="Y76" s="910" t="s">
        <v>516</v>
      </c>
      <c r="Z76" s="822" t="s">
        <v>525</v>
      </c>
      <c r="AA76" s="824"/>
      <c r="AC76" s="910" t="s">
        <v>515</v>
      </c>
      <c r="AD76" s="910" t="s">
        <v>516</v>
      </c>
      <c r="AE76" s="822" t="s">
        <v>525</v>
      </c>
      <c r="AF76" s="824"/>
      <c r="AH76" s="910" t="s">
        <v>515</v>
      </c>
      <c r="AI76" s="910" t="s">
        <v>516</v>
      </c>
      <c r="AJ76" s="822" t="s">
        <v>525</v>
      </c>
      <c r="AK76" s="824"/>
      <c r="AM76" s="910" t="s">
        <v>515</v>
      </c>
      <c r="AN76" s="910" t="s">
        <v>516</v>
      </c>
      <c r="AO76" s="822" t="s">
        <v>525</v>
      </c>
      <c r="AP76" s="824"/>
      <c r="AR76" s="910" t="s">
        <v>515</v>
      </c>
      <c r="AS76" s="910" t="s">
        <v>516</v>
      </c>
      <c r="AT76" s="822" t="s">
        <v>525</v>
      </c>
      <c r="AU76" s="824"/>
      <c r="AW76" s="910" t="s">
        <v>515</v>
      </c>
      <c r="AX76" s="910" t="s">
        <v>516</v>
      </c>
      <c r="AY76" s="822" t="s">
        <v>525</v>
      </c>
      <c r="AZ76" s="824"/>
    </row>
    <row r="77" spans="3:52" ht="38.25" thickBot="1">
      <c r="C77" s="171"/>
      <c r="H77" s="876"/>
      <c r="I77" s="877"/>
      <c r="J77" s="877"/>
      <c r="K77" s="259" t="s">
        <v>526</v>
      </c>
      <c r="L77" s="261" t="s">
        <v>527</v>
      </c>
      <c r="N77" s="911"/>
      <c r="O77" s="911"/>
      <c r="P77" s="259" t="s">
        <v>526</v>
      </c>
      <c r="Q77" s="261" t="s">
        <v>527</v>
      </c>
      <c r="S77" s="911"/>
      <c r="T77" s="911"/>
      <c r="U77" s="259" t="s">
        <v>526</v>
      </c>
      <c r="V77" s="261" t="s">
        <v>527</v>
      </c>
      <c r="X77" s="911"/>
      <c r="Y77" s="911"/>
      <c r="Z77" s="259" t="s">
        <v>526</v>
      </c>
      <c r="AA77" s="261" t="s">
        <v>527</v>
      </c>
      <c r="AC77" s="911"/>
      <c r="AD77" s="911"/>
      <c r="AE77" s="259" t="s">
        <v>526</v>
      </c>
      <c r="AF77" s="261" t="s">
        <v>527</v>
      </c>
      <c r="AH77" s="911"/>
      <c r="AI77" s="911"/>
      <c r="AJ77" s="259" t="s">
        <v>526</v>
      </c>
      <c r="AK77" s="261" t="s">
        <v>527</v>
      </c>
      <c r="AM77" s="911"/>
      <c r="AN77" s="911"/>
      <c r="AO77" s="259" t="s">
        <v>526</v>
      </c>
      <c r="AP77" s="261" t="s">
        <v>527</v>
      </c>
      <c r="AR77" s="911"/>
      <c r="AS77" s="911"/>
      <c r="AT77" s="259" t="s">
        <v>526</v>
      </c>
      <c r="AU77" s="261" t="s">
        <v>527</v>
      </c>
      <c r="AW77" s="911"/>
      <c r="AX77" s="911"/>
      <c r="AY77" s="259" t="s">
        <v>526</v>
      </c>
      <c r="AZ77" s="261" t="s">
        <v>527</v>
      </c>
    </row>
    <row r="78" spans="3:52" ht="19.5" thickTop="1">
      <c r="C78" s="171"/>
      <c r="H78" s="176" t="s">
        <v>536</v>
      </c>
      <c r="I78" s="170"/>
      <c r="J78" s="247" t="s">
        <v>508</v>
      </c>
      <c r="K78" s="468">
        <f t="array" ref="K78:L86">'[1]011_21_実績・予定データ'!$K$78:$L$86</f>
        <v>0</v>
      </c>
      <c r="L78" s="468">
        <v>0</v>
      </c>
      <c r="N78" s="308" t="s">
        <v>536</v>
      </c>
      <c r="O78" s="247" t="s">
        <v>508</v>
      </c>
      <c r="P78" s="468">
        <f t="array" ref="P78:Q86">'[1]011_21_実績・予定データ'!$P$78:$Q$86</f>
        <v>0</v>
      </c>
      <c r="Q78" s="468">
        <v>0</v>
      </c>
      <c r="S78" s="308" t="s">
        <v>536</v>
      </c>
      <c r="T78" s="247" t="s">
        <v>508</v>
      </c>
      <c r="U78" s="468">
        <f t="array" ref="U78:V86">'[1]011_21_実績・予定データ'!$U$78:$V$86</f>
        <v>0</v>
      </c>
      <c r="V78" s="468">
        <v>0</v>
      </c>
      <c r="X78" s="308" t="s">
        <v>536</v>
      </c>
      <c r="Y78" s="247" t="s">
        <v>508</v>
      </c>
      <c r="Z78" s="468">
        <f t="array" ref="Z78:AA86">'[1]011_21_実績・予定データ'!$Z$78:$AA$86</f>
        <v>0</v>
      </c>
      <c r="AA78" s="468">
        <v>0</v>
      </c>
      <c r="AC78" s="308" t="s">
        <v>536</v>
      </c>
      <c r="AD78" s="247" t="s">
        <v>508</v>
      </c>
      <c r="AE78" s="468">
        <f t="array" ref="AE78:AF86">'[1]011_21_実績・予定データ'!$AE$78:$AF$86</f>
        <v>0</v>
      </c>
      <c r="AF78" s="468">
        <v>0</v>
      </c>
      <c r="AH78" s="308" t="s">
        <v>536</v>
      </c>
      <c r="AI78" s="247" t="s">
        <v>508</v>
      </c>
      <c r="AJ78" s="468">
        <f t="array" ref="AJ78:AK86">'[1]011_21_実績・予定データ'!$AJ$78:$AK$86</f>
        <v>0</v>
      </c>
      <c r="AK78" s="468">
        <v>0</v>
      </c>
      <c r="AM78" s="308" t="s">
        <v>536</v>
      </c>
      <c r="AN78" s="247" t="s">
        <v>508</v>
      </c>
      <c r="AO78" s="468">
        <f t="array" ref="AO78:AP86">'[1]011_21_実績・予定データ'!$AO$78:$AP$86</f>
        <v>0</v>
      </c>
      <c r="AP78" s="468">
        <v>0</v>
      </c>
      <c r="AR78" s="308" t="s">
        <v>536</v>
      </c>
      <c r="AS78" s="247" t="s">
        <v>508</v>
      </c>
      <c r="AT78" s="317" t="s">
        <v>730</v>
      </c>
      <c r="AU78" s="317" t="s">
        <v>730</v>
      </c>
      <c r="AW78" s="308" t="s">
        <v>536</v>
      </c>
      <c r="AX78" s="247" t="s">
        <v>508</v>
      </c>
      <c r="AY78" s="317" t="s">
        <v>730</v>
      </c>
      <c r="AZ78" s="317" t="s">
        <v>730</v>
      </c>
    </row>
    <row r="79" spans="3:52">
      <c r="C79" s="171"/>
      <c r="H79" s="213"/>
      <c r="I79" s="170"/>
      <c r="J79" s="170" t="s">
        <v>509</v>
      </c>
      <c r="K79" s="469">
        <v>0</v>
      </c>
      <c r="L79" s="469">
        <v>0</v>
      </c>
      <c r="N79" s="167"/>
      <c r="O79" s="170" t="s">
        <v>509</v>
      </c>
      <c r="P79" s="469">
        <v>0</v>
      </c>
      <c r="Q79" s="469">
        <v>0</v>
      </c>
      <c r="S79" s="167"/>
      <c r="T79" s="170" t="s">
        <v>509</v>
      </c>
      <c r="U79" s="469">
        <v>0</v>
      </c>
      <c r="V79" s="469">
        <v>0</v>
      </c>
      <c r="X79" s="167"/>
      <c r="Y79" s="170" t="s">
        <v>509</v>
      </c>
      <c r="Z79" s="469">
        <v>0</v>
      </c>
      <c r="AA79" s="469">
        <v>0</v>
      </c>
      <c r="AC79" s="167"/>
      <c r="AD79" s="170" t="s">
        <v>509</v>
      </c>
      <c r="AE79" s="469">
        <v>0</v>
      </c>
      <c r="AF79" s="469">
        <v>0</v>
      </c>
      <c r="AH79" s="167"/>
      <c r="AI79" s="170" t="s">
        <v>509</v>
      </c>
      <c r="AJ79" s="469">
        <v>0</v>
      </c>
      <c r="AK79" s="469">
        <v>0</v>
      </c>
      <c r="AM79" s="167"/>
      <c r="AN79" s="170" t="s">
        <v>509</v>
      </c>
      <c r="AO79" s="469">
        <v>0</v>
      </c>
      <c r="AP79" s="469">
        <v>0</v>
      </c>
      <c r="AR79" s="167"/>
      <c r="AS79" s="1" t="s">
        <v>509</v>
      </c>
      <c r="AT79" s="318" t="s">
        <v>730</v>
      </c>
      <c r="AU79" s="318" t="s">
        <v>730</v>
      </c>
      <c r="AW79" s="167"/>
      <c r="AX79" s="170" t="s">
        <v>509</v>
      </c>
      <c r="AY79" s="318" t="s">
        <v>730</v>
      </c>
      <c r="AZ79" s="318" t="s">
        <v>730</v>
      </c>
    </row>
    <row r="80" spans="3:52">
      <c r="C80" s="171"/>
      <c r="H80" s="166"/>
      <c r="I80" s="247"/>
      <c r="J80" s="247" t="s">
        <v>510</v>
      </c>
      <c r="K80" s="470">
        <v>0</v>
      </c>
      <c r="L80" s="470">
        <v>0</v>
      </c>
      <c r="N80" s="168"/>
      <c r="O80" s="247" t="s">
        <v>510</v>
      </c>
      <c r="P80" s="470">
        <v>0</v>
      </c>
      <c r="Q80" s="470">
        <v>0</v>
      </c>
      <c r="S80" s="168"/>
      <c r="T80" s="247" t="s">
        <v>510</v>
      </c>
      <c r="U80" s="470">
        <v>0</v>
      </c>
      <c r="V80" s="470">
        <v>0</v>
      </c>
      <c r="X80" s="168"/>
      <c r="Y80" s="247" t="s">
        <v>510</v>
      </c>
      <c r="Z80" s="470">
        <v>0</v>
      </c>
      <c r="AA80" s="470">
        <v>0</v>
      </c>
      <c r="AC80" s="168"/>
      <c r="AD80" s="247" t="s">
        <v>510</v>
      </c>
      <c r="AE80" s="470">
        <v>0</v>
      </c>
      <c r="AF80" s="470">
        <v>0</v>
      </c>
      <c r="AH80" s="168"/>
      <c r="AI80" s="247" t="s">
        <v>510</v>
      </c>
      <c r="AJ80" s="470">
        <v>0</v>
      </c>
      <c r="AK80" s="470">
        <v>0</v>
      </c>
      <c r="AM80" s="168"/>
      <c r="AN80" s="247" t="s">
        <v>510</v>
      </c>
      <c r="AO80" s="470">
        <v>0</v>
      </c>
      <c r="AP80" s="470">
        <v>0</v>
      </c>
      <c r="AR80" s="168"/>
      <c r="AS80" s="15" t="s">
        <v>510</v>
      </c>
      <c r="AT80" s="313" t="s">
        <v>730</v>
      </c>
      <c r="AU80" s="313" t="s">
        <v>730</v>
      </c>
      <c r="AW80" s="168"/>
      <c r="AX80" s="247" t="s">
        <v>510</v>
      </c>
      <c r="AY80" s="313" t="s">
        <v>730</v>
      </c>
      <c r="AZ80" s="313" t="s">
        <v>730</v>
      </c>
    </row>
    <row r="81" spans="3:52">
      <c r="C81" s="171"/>
      <c r="H81" s="236" t="s">
        <v>714</v>
      </c>
      <c r="I81" s="243" t="s">
        <v>715</v>
      </c>
      <c r="J81" s="149" t="s">
        <v>508</v>
      </c>
      <c r="K81" s="471">
        <v>0</v>
      </c>
      <c r="L81" s="471">
        <v>0</v>
      </c>
      <c r="N81" s="243" t="s">
        <v>715</v>
      </c>
      <c r="O81" s="149" t="s">
        <v>508</v>
      </c>
      <c r="P81" s="471">
        <v>0</v>
      </c>
      <c r="Q81" s="471">
        <v>0</v>
      </c>
      <c r="S81" s="243" t="s">
        <v>715</v>
      </c>
      <c r="T81" s="149" t="s">
        <v>508</v>
      </c>
      <c r="U81" s="471">
        <v>0</v>
      </c>
      <c r="V81" s="471">
        <v>0</v>
      </c>
      <c r="X81" s="243" t="s">
        <v>715</v>
      </c>
      <c r="Y81" s="149" t="s">
        <v>508</v>
      </c>
      <c r="Z81" s="471">
        <v>0</v>
      </c>
      <c r="AA81" s="471">
        <v>0</v>
      </c>
      <c r="AC81" s="243" t="s">
        <v>715</v>
      </c>
      <c r="AD81" s="149" t="s">
        <v>508</v>
      </c>
      <c r="AE81" s="471">
        <v>0</v>
      </c>
      <c r="AF81" s="471">
        <v>0</v>
      </c>
      <c r="AH81" s="243" t="s">
        <v>715</v>
      </c>
      <c r="AI81" s="149" t="s">
        <v>508</v>
      </c>
      <c r="AJ81" s="471">
        <v>0</v>
      </c>
      <c r="AK81" s="471">
        <v>0</v>
      </c>
      <c r="AM81" s="243" t="s">
        <v>715</v>
      </c>
      <c r="AN81" s="149" t="s">
        <v>508</v>
      </c>
      <c r="AO81" s="471">
        <v>0</v>
      </c>
      <c r="AP81" s="471">
        <v>0</v>
      </c>
      <c r="AR81" s="243" t="s">
        <v>715</v>
      </c>
      <c r="AS81" s="150" t="s">
        <v>508</v>
      </c>
      <c r="AT81" s="319" t="s">
        <v>730</v>
      </c>
      <c r="AU81" s="319" t="s">
        <v>730</v>
      </c>
      <c r="AW81" s="243" t="s">
        <v>715</v>
      </c>
      <c r="AX81" s="149" t="s">
        <v>508</v>
      </c>
      <c r="AY81" s="319" t="s">
        <v>730</v>
      </c>
      <c r="AZ81" s="319" t="s">
        <v>730</v>
      </c>
    </row>
    <row r="82" spans="3:52">
      <c r="C82" s="171"/>
      <c r="H82" s="213"/>
      <c r="I82" s="113"/>
      <c r="J82" s="243" t="s">
        <v>509</v>
      </c>
      <c r="K82" s="472">
        <v>0</v>
      </c>
      <c r="L82" s="472">
        <v>0</v>
      </c>
      <c r="N82" s="113"/>
      <c r="O82" s="243" t="s">
        <v>509</v>
      </c>
      <c r="P82" s="472">
        <v>0</v>
      </c>
      <c r="Q82" s="472">
        <v>0</v>
      </c>
      <c r="S82" s="113"/>
      <c r="T82" s="243" t="s">
        <v>509</v>
      </c>
      <c r="U82" s="472">
        <v>0</v>
      </c>
      <c r="V82" s="472">
        <v>0</v>
      </c>
      <c r="X82" s="113"/>
      <c r="Y82" s="243" t="s">
        <v>509</v>
      </c>
      <c r="Z82" s="472">
        <v>0</v>
      </c>
      <c r="AA82" s="472">
        <v>0</v>
      </c>
      <c r="AC82" s="113"/>
      <c r="AD82" s="243" t="s">
        <v>509</v>
      </c>
      <c r="AE82" s="472">
        <v>0</v>
      </c>
      <c r="AF82" s="472">
        <v>0</v>
      </c>
      <c r="AH82" s="113"/>
      <c r="AI82" s="243" t="s">
        <v>509</v>
      </c>
      <c r="AJ82" s="472">
        <v>0</v>
      </c>
      <c r="AK82" s="472">
        <v>0</v>
      </c>
      <c r="AM82" s="113"/>
      <c r="AN82" s="243" t="s">
        <v>509</v>
      </c>
      <c r="AO82" s="472">
        <v>0</v>
      </c>
      <c r="AP82" s="472">
        <v>0</v>
      </c>
      <c r="AR82" s="113"/>
      <c r="AS82" s="224" t="s">
        <v>509</v>
      </c>
      <c r="AT82" s="313" t="s">
        <v>730</v>
      </c>
      <c r="AU82" s="313" t="s">
        <v>730</v>
      </c>
      <c r="AW82" s="113"/>
      <c r="AX82" s="243" t="s">
        <v>509</v>
      </c>
      <c r="AY82" s="313" t="s">
        <v>730</v>
      </c>
      <c r="AZ82" s="313" t="s">
        <v>730</v>
      </c>
    </row>
    <row r="83" spans="3:52">
      <c r="C83" s="171"/>
      <c r="H83" s="213"/>
      <c r="I83" s="168"/>
      <c r="J83" s="168" t="s">
        <v>510</v>
      </c>
      <c r="K83" s="470">
        <v>0</v>
      </c>
      <c r="L83" s="470">
        <v>0</v>
      </c>
      <c r="N83" s="168"/>
      <c r="O83" s="168" t="s">
        <v>510</v>
      </c>
      <c r="P83" s="470">
        <v>0</v>
      </c>
      <c r="Q83" s="470">
        <v>0</v>
      </c>
      <c r="S83" s="168"/>
      <c r="T83" s="168" t="s">
        <v>510</v>
      </c>
      <c r="U83" s="470">
        <v>0</v>
      </c>
      <c r="V83" s="470">
        <v>0</v>
      </c>
      <c r="X83" s="168"/>
      <c r="Y83" s="168" t="s">
        <v>510</v>
      </c>
      <c r="Z83" s="470">
        <v>0</v>
      </c>
      <c r="AA83" s="470">
        <v>0</v>
      </c>
      <c r="AC83" s="168"/>
      <c r="AD83" s="168" t="s">
        <v>510</v>
      </c>
      <c r="AE83" s="470">
        <v>0</v>
      </c>
      <c r="AF83" s="470">
        <v>0</v>
      </c>
      <c r="AH83" s="168"/>
      <c r="AI83" s="168" t="s">
        <v>510</v>
      </c>
      <c r="AJ83" s="470">
        <v>0</v>
      </c>
      <c r="AK83" s="470">
        <v>0</v>
      </c>
      <c r="AM83" s="168"/>
      <c r="AN83" s="168" t="s">
        <v>510</v>
      </c>
      <c r="AO83" s="470">
        <v>0</v>
      </c>
      <c r="AP83" s="470">
        <v>0</v>
      </c>
      <c r="AR83" s="168"/>
      <c r="AS83" s="166" t="s">
        <v>510</v>
      </c>
      <c r="AT83" s="313" t="s">
        <v>730</v>
      </c>
      <c r="AU83" s="313" t="s">
        <v>730</v>
      </c>
      <c r="AW83" s="168"/>
      <c r="AX83" s="168" t="s">
        <v>510</v>
      </c>
      <c r="AY83" s="313" t="s">
        <v>730</v>
      </c>
      <c r="AZ83" s="313" t="s">
        <v>730</v>
      </c>
    </row>
    <row r="84" spans="3:52">
      <c r="C84" s="171"/>
      <c r="H84" s="213"/>
      <c r="I84" s="243" t="s">
        <v>713</v>
      </c>
      <c r="J84" s="149" t="s">
        <v>508</v>
      </c>
      <c r="K84" s="463">
        <v>0</v>
      </c>
      <c r="L84" s="463">
        <v>0</v>
      </c>
      <c r="N84" s="243" t="s">
        <v>713</v>
      </c>
      <c r="O84" s="149" t="s">
        <v>508</v>
      </c>
      <c r="P84" s="463">
        <v>0</v>
      </c>
      <c r="Q84" s="463">
        <v>0</v>
      </c>
      <c r="S84" s="243" t="s">
        <v>713</v>
      </c>
      <c r="T84" s="149" t="s">
        <v>508</v>
      </c>
      <c r="U84" s="463">
        <v>0</v>
      </c>
      <c r="V84" s="463">
        <v>0</v>
      </c>
      <c r="X84" s="243" t="s">
        <v>713</v>
      </c>
      <c r="Y84" s="149" t="s">
        <v>508</v>
      </c>
      <c r="Z84" s="463">
        <v>0</v>
      </c>
      <c r="AA84" s="463">
        <v>0</v>
      </c>
      <c r="AC84" s="243" t="s">
        <v>713</v>
      </c>
      <c r="AD84" s="149" t="s">
        <v>508</v>
      </c>
      <c r="AE84" s="463">
        <v>0</v>
      </c>
      <c r="AF84" s="463">
        <v>0</v>
      </c>
      <c r="AH84" s="243" t="s">
        <v>713</v>
      </c>
      <c r="AI84" s="149" t="s">
        <v>508</v>
      </c>
      <c r="AJ84" s="463">
        <v>0</v>
      </c>
      <c r="AK84" s="463">
        <v>0</v>
      </c>
      <c r="AM84" s="243" t="s">
        <v>713</v>
      </c>
      <c r="AN84" s="149" t="s">
        <v>508</v>
      </c>
      <c r="AO84" s="463">
        <v>0</v>
      </c>
      <c r="AP84" s="463">
        <v>0</v>
      </c>
      <c r="AR84" s="243" t="s">
        <v>713</v>
      </c>
      <c r="AS84" s="150" t="s">
        <v>508</v>
      </c>
      <c r="AT84" s="319" t="s">
        <v>730</v>
      </c>
      <c r="AU84" s="319" t="s">
        <v>730</v>
      </c>
      <c r="AW84" s="243" t="s">
        <v>713</v>
      </c>
      <c r="AX84" s="149" t="s">
        <v>508</v>
      </c>
      <c r="AY84" s="319" t="s">
        <v>730</v>
      </c>
      <c r="AZ84" s="319" t="s">
        <v>730</v>
      </c>
    </row>
    <row r="85" spans="3:52">
      <c r="C85" s="171"/>
      <c r="H85" s="213"/>
      <c r="I85" s="167"/>
      <c r="J85" s="243" t="s">
        <v>509</v>
      </c>
      <c r="K85" s="473">
        <v>0</v>
      </c>
      <c r="L85" s="473">
        <v>0</v>
      </c>
      <c r="N85" s="213"/>
      <c r="O85" s="243" t="s">
        <v>509</v>
      </c>
      <c r="P85" s="473">
        <v>0</v>
      </c>
      <c r="Q85" s="473">
        <v>0</v>
      </c>
      <c r="S85" s="213"/>
      <c r="T85" s="243" t="s">
        <v>509</v>
      </c>
      <c r="U85" s="473">
        <v>0</v>
      </c>
      <c r="V85" s="473">
        <v>0</v>
      </c>
      <c r="X85" s="213"/>
      <c r="Y85" s="243" t="s">
        <v>509</v>
      </c>
      <c r="Z85" s="473">
        <v>0</v>
      </c>
      <c r="AA85" s="473">
        <v>0</v>
      </c>
      <c r="AC85" s="213"/>
      <c r="AD85" s="243" t="s">
        <v>509</v>
      </c>
      <c r="AE85" s="473">
        <v>0</v>
      </c>
      <c r="AF85" s="473">
        <v>0</v>
      </c>
      <c r="AH85" s="213"/>
      <c r="AI85" s="243" t="s">
        <v>509</v>
      </c>
      <c r="AJ85" s="473">
        <v>0</v>
      </c>
      <c r="AK85" s="473">
        <v>0</v>
      </c>
      <c r="AM85" s="213"/>
      <c r="AN85" s="243" t="s">
        <v>509</v>
      </c>
      <c r="AO85" s="473">
        <v>0</v>
      </c>
      <c r="AP85" s="473">
        <v>0</v>
      </c>
      <c r="AR85" s="213"/>
      <c r="AS85" s="224" t="s">
        <v>509</v>
      </c>
      <c r="AT85" s="313" t="s">
        <v>730</v>
      </c>
      <c r="AU85" s="313" t="s">
        <v>730</v>
      </c>
      <c r="AW85" s="213"/>
      <c r="AX85" s="243" t="s">
        <v>509</v>
      </c>
      <c r="AY85" s="313" t="s">
        <v>730</v>
      </c>
      <c r="AZ85" s="313" t="s">
        <v>730</v>
      </c>
    </row>
    <row r="86" spans="3:52">
      <c r="C86" s="171"/>
      <c r="H86" s="166"/>
      <c r="I86" s="168"/>
      <c r="J86" s="168" t="s">
        <v>510</v>
      </c>
      <c r="K86" s="376">
        <v>0</v>
      </c>
      <c r="L86" s="376">
        <v>0</v>
      </c>
      <c r="N86" s="166"/>
      <c r="O86" s="168" t="s">
        <v>510</v>
      </c>
      <c r="P86" s="376">
        <v>0</v>
      </c>
      <c r="Q86" s="376">
        <v>0</v>
      </c>
      <c r="S86" s="166"/>
      <c r="T86" s="168" t="s">
        <v>510</v>
      </c>
      <c r="U86" s="376">
        <v>0</v>
      </c>
      <c r="V86" s="376">
        <v>0</v>
      </c>
      <c r="X86" s="166"/>
      <c r="Y86" s="168" t="s">
        <v>510</v>
      </c>
      <c r="Z86" s="376">
        <v>0</v>
      </c>
      <c r="AA86" s="376">
        <v>0</v>
      </c>
      <c r="AC86" s="166"/>
      <c r="AD86" s="168" t="s">
        <v>510</v>
      </c>
      <c r="AE86" s="376">
        <v>0</v>
      </c>
      <c r="AF86" s="376">
        <v>0</v>
      </c>
      <c r="AH86" s="166"/>
      <c r="AI86" s="168" t="s">
        <v>510</v>
      </c>
      <c r="AJ86" s="376">
        <v>0</v>
      </c>
      <c r="AK86" s="376">
        <v>0</v>
      </c>
      <c r="AM86" s="166"/>
      <c r="AN86" s="168" t="s">
        <v>510</v>
      </c>
      <c r="AO86" s="376">
        <v>0</v>
      </c>
      <c r="AP86" s="376">
        <v>0</v>
      </c>
      <c r="AR86" s="166"/>
      <c r="AS86" s="166" t="s">
        <v>510</v>
      </c>
      <c r="AT86" s="314" t="s">
        <v>730</v>
      </c>
      <c r="AU86" s="314" t="s">
        <v>730</v>
      </c>
      <c r="AW86" s="166"/>
      <c r="AX86" s="168" t="s">
        <v>510</v>
      </c>
      <c r="AY86" s="314" t="s">
        <v>730</v>
      </c>
      <c r="AZ86" s="314" t="s">
        <v>730</v>
      </c>
    </row>
    <row r="87" spans="3:52">
      <c r="C87" s="171"/>
      <c r="K87" s="267"/>
      <c r="L87" s="267"/>
      <c r="P87" s="267"/>
      <c r="Q87" s="267"/>
      <c r="U87" s="267"/>
      <c r="V87" s="267"/>
      <c r="Z87" s="267"/>
      <c r="AA87" s="267"/>
      <c r="AE87" s="267"/>
      <c r="AF87" s="267"/>
      <c r="AJ87" s="267"/>
      <c r="AK87" s="267"/>
    </row>
    <row r="88" spans="3:52">
      <c r="C88" s="171"/>
      <c r="E88" s="17" t="s">
        <v>932</v>
      </c>
      <c r="F88" s="1" t="s">
        <v>731</v>
      </c>
    </row>
    <row r="89" spans="3:52">
      <c r="C89" s="171"/>
      <c r="G89" s="1" t="s">
        <v>732</v>
      </c>
    </row>
    <row r="90" spans="3:52" ht="75.75" thickBot="1">
      <c r="C90" s="171"/>
      <c r="H90" s="922" t="s">
        <v>518</v>
      </c>
      <c r="I90" s="923"/>
      <c r="J90" s="924"/>
      <c r="K90" s="263" t="s">
        <v>737</v>
      </c>
      <c r="L90" s="263" t="s">
        <v>738</v>
      </c>
      <c r="M90" s="922" t="s">
        <v>514</v>
      </c>
      <c r="N90" s="923"/>
      <c r="O90" s="923"/>
      <c r="P90" s="924"/>
    </row>
    <row r="91" spans="3:52" ht="19.5" thickTop="1">
      <c r="C91" s="171"/>
      <c r="H91" s="915" t="s">
        <v>541</v>
      </c>
      <c r="I91" s="916"/>
      <c r="J91" s="917"/>
      <c r="K91" s="378">
        <f t="array" ref="K91:L99">'[1]011_21_実績・予定データ'!$K$91:$L$99</f>
        <v>0</v>
      </c>
      <c r="L91" s="378">
        <v>0</v>
      </c>
      <c r="M91" s="871" t="s">
        <v>726</v>
      </c>
      <c r="N91" s="872"/>
      <c r="O91" s="872"/>
      <c r="P91" s="873"/>
    </row>
    <row r="92" spans="3:52">
      <c r="C92" s="171"/>
      <c r="H92" s="915" t="s">
        <v>716</v>
      </c>
      <c r="I92" s="916"/>
      <c r="J92" s="917"/>
      <c r="K92" s="378">
        <v>0</v>
      </c>
      <c r="L92" s="378">
        <v>0</v>
      </c>
      <c r="M92" s="871"/>
      <c r="N92" s="872"/>
      <c r="O92" s="872"/>
      <c r="P92" s="873"/>
    </row>
    <row r="93" spans="3:52" ht="18.75" customHeight="1">
      <c r="C93" s="171"/>
      <c r="H93" s="915" t="s">
        <v>543</v>
      </c>
      <c r="I93" s="916"/>
      <c r="J93" s="917"/>
      <c r="K93" s="378">
        <v>0</v>
      </c>
      <c r="L93" s="378">
        <v>0</v>
      </c>
      <c r="M93" s="871"/>
      <c r="N93" s="872"/>
      <c r="O93" s="872"/>
      <c r="P93" s="873"/>
    </row>
    <row r="94" spans="3:52">
      <c r="C94" s="171"/>
      <c r="H94" s="915" t="s">
        <v>545</v>
      </c>
      <c r="I94" s="916"/>
      <c r="J94" s="917"/>
      <c r="K94" s="378">
        <v>0</v>
      </c>
      <c r="L94" s="378">
        <v>0</v>
      </c>
      <c r="M94" s="871"/>
      <c r="N94" s="872"/>
      <c r="O94" s="872"/>
      <c r="P94" s="873"/>
    </row>
    <row r="95" spans="3:52" ht="18.75" customHeight="1">
      <c r="C95" s="171"/>
      <c r="H95" s="915" t="s">
        <v>718</v>
      </c>
      <c r="I95" s="916"/>
      <c r="J95" s="917"/>
      <c r="K95" s="378">
        <v>0</v>
      </c>
      <c r="L95" s="378">
        <v>0</v>
      </c>
      <c r="M95" s="871"/>
      <c r="N95" s="872"/>
      <c r="O95" s="872"/>
      <c r="P95" s="873"/>
    </row>
    <row r="96" spans="3:52" ht="18.75" customHeight="1">
      <c r="C96" s="171"/>
      <c r="H96" s="915" t="s">
        <v>720</v>
      </c>
      <c r="I96" s="916"/>
      <c r="J96" s="917"/>
      <c r="K96" s="378">
        <v>0</v>
      </c>
      <c r="L96" s="378">
        <v>0</v>
      </c>
      <c r="M96" s="871"/>
      <c r="N96" s="872"/>
      <c r="O96" s="872"/>
      <c r="P96" s="873"/>
    </row>
    <row r="97" spans="3:25">
      <c r="C97" s="171"/>
      <c r="H97" s="915" t="s">
        <v>722</v>
      </c>
      <c r="I97" s="916"/>
      <c r="J97" s="917"/>
      <c r="K97" s="378">
        <v>0</v>
      </c>
      <c r="L97" s="378">
        <v>0</v>
      </c>
      <c r="M97" s="907" t="s">
        <v>727</v>
      </c>
      <c r="N97" s="908"/>
      <c r="O97" s="908"/>
      <c r="P97" s="909"/>
    </row>
    <row r="98" spans="3:25">
      <c r="C98" s="171"/>
      <c r="H98" s="874" t="s">
        <v>724</v>
      </c>
      <c r="I98" s="918"/>
      <c r="J98" s="875"/>
      <c r="K98" s="370">
        <v>0</v>
      </c>
      <c r="L98" s="370">
        <v>0</v>
      </c>
      <c r="M98" s="919" t="s">
        <v>727</v>
      </c>
      <c r="N98" s="920"/>
      <c r="O98" s="920"/>
      <c r="P98" s="921"/>
    </row>
    <row r="99" spans="3:25">
      <c r="C99" s="171"/>
      <c r="H99" s="912" t="s">
        <v>546</v>
      </c>
      <c r="I99" s="913"/>
      <c r="J99" s="914"/>
      <c r="K99" s="374">
        <v>0</v>
      </c>
      <c r="L99" s="374">
        <v>0</v>
      </c>
      <c r="M99" s="907" t="s">
        <v>727</v>
      </c>
      <c r="N99" s="908"/>
      <c r="O99" s="908"/>
      <c r="P99" s="909"/>
    </row>
    <row r="100" spans="3:25">
      <c r="C100" s="171"/>
    </row>
    <row r="101" spans="3:25">
      <c r="C101" s="171"/>
      <c r="G101" s="1" t="s">
        <v>734</v>
      </c>
      <c r="U101" s="28"/>
      <c r="V101" s="28"/>
      <c r="W101" s="28"/>
      <c r="X101" s="28"/>
      <c r="Y101" s="28"/>
    </row>
    <row r="102" spans="3:25" ht="57" thickBot="1">
      <c r="C102" s="171"/>
      <c r="H102" s="922" t="s">
        <v>733</v>
      </c>
      <c r="I102" s="923"/>
      <c r="J102" s="924"/>
      <c r="K102" s="263" t="s">
        <v>736</v>
      </c>
      <c r="L102" s="261" t="s">
        <v>735</v>
      </c>
      <c r="Q102" s="28"/>
      <c r="R102" s="28"/>
      <c r="S102" s="28"/>
      <c r="T102" s="28"/>
      <c r="U102" s="28"/>
    </row>
    <row r="103" spans="3:25" ht="19.5" thickTop="1">
      <c r="C103" s="171"/>
      <c r="H103" s="915" t="s">
        <v>541</v>
      </c>
      <c r="I103" s="916"/>
      <c r="J103" s="917"/>
      <c r="K103" s="373">
        <f t="array" ref="K103:L112">'[1]011_21_実績・予定データ'!$K$103:$L$112</f>
        <v>0</v>
      </c>
      <c r="L103" s="373">
        <v>0</v>
      </c>
    </row>
    <row r="104" spans="3:25">
      <c r="C104" s="171"/>
      <c r="H104" s="915" t="s">
        <v>716</v>
      </c>
      <c r="I104" s="916"/>
      <c r="J104" s="917"/>
      <c r="K104" s="373">
        <v>0</v>
      </c>
      <c r="L104" s="373">
        <v>0</v>
      </c>
    </row>
    <row r="105" spans="3:25">
      <c r="C105" s="171"/>
      <c r="H105" s="915" t="s">
        <v>543</v>
      </c>
      <c r="I105" s="916"/>
      <c r="J105" s="917"/>
      <c r="K105" s="373">
        <v>0</v>
      </c>
      <c r="L105" s="373">
        <v>0</v>
      </c>
    </row>
    <row r="106" spans="3:25">
      <c r="C106" s="171"/>
      <c r="H106" s="915" t="s">
        <v>545</v>
      </c>
      <c r="I106" s="916"/>
      <c r="J106" s="917"/>
      <c r="K106" s="373">
        <v>0</v>
      </c>
      <c r="L106" s="373">
        <v>0</v>
      </c>
    </row>
    <row r="107" spans="3:25">
      <c r="C107" s="171"/>
      <c r="H107" s="915" t="s">
        <v>718</v>
      </c>
      <c r="I107" s="916"/>
      <c r="J107" s="917"/>
      <c r="K107" s="373">
        <v>0</v>
      </c>
      <c r="L107" s="373">
        <v>0</v>
      </c>
    </row>
    <row r="108" spans="3:25">
      <c r="C108" s="171"/>
      <c r="H108" s="915" t="s">
        <v>720</v>
      </c>
      <c r="I108" s="916"/>
      <c r="J108" s="917"/>
      <c r="K108" s="373">
        <v>0</v>
      </c>
      <c r="L108" s="373">
        <v>0</v>
      </c>
    </row>
    <row r="109" spans="3:25">
      <c r="C109" s="171"/>
      <c r="H109" s="915" t="s">
        <v>722</v>
      </c>
      <c r="I109" s="916"/>
      <c r="J109" s="917"/>
      <c r="K109" s="373">
        <v>0</v>
      </c>
      <c r="L109" s="373">
        <v>0</v>
      </c>
    </row>
    <row r="110" spans="3:25">
      <c r="C110" s="171"/>
      <c r="H110" s="874" t="s">
        <v>724</v>
      </c>
      <c r="I110" s="918"/>
      <c r="J110" s="875"/>
      <c r="K110" s="370">
        <v>0</v>
      </c>
      <c r="L110" s="370">
        <v>0</v>
      </c>
    </row>
    <row r="111" spans="3:25" ht="40.5" customHeight="1">
      <c r="C111" s="171"/>
      <c r="H111" s="868" t="s">
        <v>786</v>
      </c>
      <c r="I111" s="869"/>
      <c r="J111" s="870"/>
      <c r="K111" s="474" t="e">
        <v>#DIV/0!</v>
      </c>
      <c r="L111" s="386">
        <v>0</v>
      </c>
    </row>
    <row r="112" spans="3:25">
      <c r="C112" s="171"/>
      <c r="H112" s="930" t="s">
        <v>785</v>
      </c>
      <c r="I112" s="931"/>
      <c r="J112" s="932"/>
      <c r="K112" s="377">
        <v>45200</v>
      </c>
      <c r="L112" s="377">
        <v>0</v>
      </c>
    </row>
    <row r="113" spans="3:8">
      <c r="C113" s="171"/>
      <c r="H113" s="1" t="s">
        <v>870</v>
      </c>
    </row>
  </sheetData>
  <mergeCells count="11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T63:X63"/>
    <mergeCell ref="H64:J64"/>
    <mergeCell ref="T64:X64"/>
    <mergeCell ref="H65:J65"/>
    <mergeCell ref="T65:X65"/>
    <mergeCell ref="H66:J66"/>
    <mergeCell ref="T66:X66"/>
    <mergeCell ref="H71:J71"/>
    <mergeCell ref="H63:J63"/>
    <mergeCell ref="H70:J70"/>
    <mergeCell ref="N70:O70"/>
    <mergeCell ref="S70:T70"/>
    <mergeCell ref="X70:Y70"/>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H22:J22"/>
    <mergeCell ref="L22:P22"/>
    <mergeCell ref="H27:J28"/>
    <mergeCell ref="K27:L27"/>
    <mergeCell ref="M27:S28"/>
    <mergeCell ref="H23:J23"/>
    <mergeCell ref="L23:P23"/>
    <mergeCell ref="H19:J19"/>
    <mergeCell ref="L19:P19"/>
    <mergeCell ref="H20:J20"/>
    <mergeCell ref="L20:P20"/>
    <mergeCell ref="H21:J21"/>
    <mergeCell ref="L21:P21"/>
    <mergeCell ref="H111:J111"/>
    <mergeCell ref="M92:P92"/>
    <mergeCell ref="H35:I36"/>
    <mergeCell ref="J35:J36"/>
    <mergeCell ref="K35:L35"/>
    <mergeCell ref="H29:J29"/>
    <mergeCell ref="M29:S29"/>
    <mergeCell ref="H30:J30"/>
    <mergeCell ref="M30:S30"/>
    <mergeCell ref="H31:J31"/>
    <mergeCell ref="M31:S31"/>
    <mergeCell ref="H61:J62"/>
  </mergeCells>
  <phoneticPr fontId="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7"/>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237" t="s">
        <v>423</v>
      </c>
      <c r="C2" s="182" t="s">
        <v>422</v>
      </c>
      <c r="D2" s="51"/>
      <c r="E2" s="169"/>
    </row>
    <row r="3" spans="2:8">
      <c r="B3" s="237" t="s">
        <v>424</v>
      </c>
      <c r="C3" s="182" t="s">
        <v>439</v>
      </c>
      <c r="D3" s="51"/>
      <c r="E3" s="169"/>
    </row>
    <row r="5" spans="2:8">
      <c r="B5" s="240" t="s">
        <v>438</v>
      </c>
      <c r="C5" s="239"/>
      <c r="D5" s="239"/>
      <c r="E5" s="172"/>
      <c r="F5" s="172"/>
      <c r="G5" s="172"/>
      <c r="H5" s="1"/>
    </row>
    <row r="6" spans="2:8">
      <c r="G6" s="1"/>
      <c r="H6" s="1"/>
    </row>
    <row r="7" spans="2:8" ht="19.5" thickBot="1">
      <c r="D7" s="265" t="s">
        <v>630</v>
      </c>
      <c r="E7" s="265" t="s">
        <v>631</v>
      </c>
      <c r="F7" s="265" t="s">
        <v>632</v>
      </c>
      <c r="G7" s="265" t="s">
        <v>514</v>
      </c>
      <c r="H7" s="1"/>
    </row>
    <row r="8" spans="2:8" ht="38.25" thickTop="1">
      <c r="D8" s="283" t="s">
        <v>625</v>
      </c>
      <c r="E8" s="284" t="s">
        <v>626</v>
      </c>
      <c r="F8" s="284" t="s">
        <v>625</v>
      </c>
      <c r="G8" s="168"/>
      <c r="H8" s="1"/>
    </row>
    <row r="9" spans="2:8">
      <c r="D9" s="933" t="s">
        <v>475</v>
      </c>
      <c r="E9" s="251" t="s">
        <v>468</v>
      </c>
      <c r="F9" s="251" t="s">
        <v>657</v>
      </c>
      <c r="G9" s="243"/>
      <c r="H9" s="1"/>
    </row>
    <row r="10" spans="2:8">
      <c r="D10" s="934"/>
      <c r="E10" s="113" t="s">
        <v>443</v>
      </c>
      <c r="F10" s="113" t="s">
        <v>444</v>
      </c>
      <c r="G10" s="114" t="s">
        <v>781</v>
      </c>
      <c r="H10" s="1"/>
    </row>
    <row r="11" spans="2:8">
      <c r="D11" s="935"/>
      <c r="E11" s="252" t="s">
        <v>711</v>
      </c>
      <c r="F11" s="252" t="s">
        <v>712</v>
      </c>
      <c r="G11" s="114" t="s">
        <v>782</v>
      </c>
      <c r="H11" s="1"/>
    </row>
    <row r="12" spans="2:8">
      <c r="D12" s="933" t="s">
        <v>476</v>
      </c>
      <c r="E12" s="251" t="s">
        <v>469</v>
      </c>
      <c r="F12" s="236" t="s">
        <v>445</v>
      </c>
      <c r="G12" s="243"/>
      <c r="H12" s="1"/>
    </row>
    <row r="13" spans="2:8">
      <c r="D13" s="934"/>
      <c r="E13" s="113" t="s">
        <v>446</v>
      </c>
      <c r="F13" s="176" t="s">
        <v>627</v>
      </c>
      <c r="G13" s="167"/>
      <c r="H13" s="1"/>
    </row>
    <row r="14" spans="2:8">
      <c r="D14" s="934"/>
      <c r="E14" s="113" t="s">
        <v>447</v>
      </c>
      <c r="F14" s="176" t="s">
        <v>628</v>
      </c>
      <c r="G14" s="167"/>
      <c r="H14" s="1"/>
    </row>
    <row r="15" spans="2:8">
      <c r="D15" s="934"/>
      <c r="E15" s="113" t="s">
        <v>769</v>
      </c>
      <c r="F15" s="176" t="s">
        <v>777</v>
      </c>
      <c r="G15" s="167" t="s">
        <v>783</v>
      </c>
      <c r="H15" s="1"/>
    </row>
    <row r="16" spans="2:8">
      <c r="D16" s="934"/>
      <c r="E16" s="113" t="s">
        <v>448</v>
      </c>
      <c r="F16" s="176" t="s">
        <v>773</v>
      </c>
      <c r="G16" s="167"/>
      <c r="H16" s="1"/>
    </row>
    <row r="17" spans="2:8">
      <c r="D17" s="934"/>
      <c r="E17" s="113" t="s">
        <v>775</v>
      </c>
      <c r="F17" s="176" t="s">
        <v>771</v>
      </c>
      <c r="G17" s="167"/>
      <c r="H17" s="1"/>
    </row>
    <row r="18" spans="2:8">
      <c r="D18" s="934"/>
      <c r="E18" s="113" t="s">
        <v>449</v>
      </c>
      <c r="F18" s="176" t="s">
        <v>450</v>
      </c>
      <c r="G18" s="167" t="s">
        <v>784</v>
      </c>
      <c r="H18" s="1"/>
    </row>
    <row r="19" spans="2:8">
      <c r="D19" s="934"/>
      <c r="E19" s="113" t="s">
        <v>451</v>
      </c>
      <c r="F19" s="176" t="s">
        <v>452</v>
      </c>
      <c r="G19" s="167"/>
      <c r="H19" s="1"/>
    </row>
    <row r="20" spans="2:8">
      <c r="D20" s="935"/>
      <c r="E20" s="252" t="s">
        <v>453</v>
      </c>
      <c r="F20" s="177" t="s">
        <v>454</v>
      </c>
      <c r="G20" s="284" t="s">
        <v>782</v>
      </c>
      <c r="H20" s="1"/>
    </row>
    <row r="21" spans="2:8">
      <c r="D21" s="936" t="s">
        <v>477</v>
      </c>
      <c r="E21" s="113" t="s">
        <v>456</v>
      </c>
      <c r="F21" s="113" t="s">
        <v>457</v>
      </c>
      <c r="G21" s="243"/>
      <c r="H21" s="1"/>
    </row>
    <row r="22" spans="2:8" ht="18.75" customHeight="1">
      <c r="D22" s="937"/>
      <c r="E22" s="113" t="s">
        <v>470</v>
      </c>
      <c r="F22" s="113" t="s">
        <v>455</v>
      </c>
      <c r="G22" s="167"/>
      <c r="H22" s="1"/>
    </row>
    <row r="23" spans="2:8">
      <c r="D23" s="938"/>
      <c r="E23" s="252" t="s">
        <v>458</v>
      </c>
      <c r="F23" s="252" t="s">
        <v>459</v>
      </c>
      <c r="G23" s="284" t="s">
        <v>782</v>
      </c>
      <c r="H23" s="1"/>
    </row>
    <row r="24" spans="2:8">
      <c r="D24" s="933" t="s">
        <v>478</v>
      </c>
      <c r="E24" s="251" t="s">
        <v>471</v>
      </c>
      <c r="F24" s="251" t="s">
        <v>460</v>
      </c>
      <c r="G24" s="243" t="s">
        <v>780</v>
      </c>
      <c r="H24" s="1"/>
    </row>
    <row r="25" spans="2:8">
      <c r="D25" s="934"/>
      <c r="E25" s="113" t="s">
        <v>461</v>
      </c>
      <c r="F25" s="113" t="s">
        <v>472</v>
      </c>
      <c r="G25" s="167"/>
      <c r="H25" s="1"/>
    </row>
    <row r="26" spans="2:8">
      <c r="D26" s="935"/>
      <c r="E26" s="252" t="s">
        <v>462</v>
      </c>
      <c r="F26" s="252" t="s">
        <v>463</v>
      </c>
      <c r="G26" s="284" t="s">
        <v>782</v>
      </c>
      <c r="H26" s="1"/>
    </row>
    <row r="27" spans="2:8">
      <c r="D27" s="933" t="s">
        <v>479</v>
      </c>
      <c r="E27" s="251" t="s">
        <v>473</v>
      </c>
      <c r="F27" s="251" t="s">
        <v>464</v>
      </c>
      <c r="G27" s="285" t="s">
        <v>782</v>
      </c>
      <c r="H27" s="1"/>
    </row>
    <row r="28" spans="2:8">
      <c r="D28" s="935"/>
      <c r="E28" s="252" t="s">
        <v>465</v>
      </c>
      <c r="F28" s="252" t="s">
        <v>466</v>
      </c>
      <c r="G28" s="168"/>
      <c r="H28" s="1"/>
    </row>
    <row r="29" spans="2:8">
      <c r="G29" s="1"/>
      <c r="H29" s="1"/>
    </row>
    <row r="30" spans="2:8">
      <c r="G30" s="1"/>
      <c r="H30" s="1"/>
    </row>
    <row r="31" spans="2:8">
      <c r="B31" s="240" t="s">
        <v>440</v>
      </c>
      <c r="C31" s="239"/>
      <c r="D31" s="239"/>
      <c r="E31" s="172"/>
      <c r="F31" s="172"/>
      <c r="G31" s="172"/>
      <c r="H31" s="1"/>
    </row>
    <row r="32" spans="2:8">
      <c r="G32" s="1"/>
      <c r="H32" s="1"/>
    </row>
    <row r="33" spans="2:8">
      <c r="B33" s="1" t="s">
        <v>625</v>
      </c>
      <c r="G33" s="1"/>
      <c r="H33" s="1"/>
    </row>
    <row r="34" spans="2:8">
      <c r="C34" s="172"/>
      <c r="D34" s="1" t="s">
        <v>626</v>
      </c>
      <c r="E34" s="1" t="s">
        <v>625</v>
      </c>
      <c r="G34" s="1"/>
      <c r="H34" s="1"/>
    </row>
    <row r="35" spans="2:8">
      <c r="C35" s="172"/>
      <c r="G35" s="1"/>
      <c r="H35" s="1"/>
    </row>
    <row r="36" spans="2:8">
      <c r="C36" s="172"/>
      <c r="E36" s="1" t="s">
        <v>237</v>
      </c>
      <c r="G36" s="1"/>
      <c r="H36" s="1"/>
    </row>
    <row r="37" spans="2:8">
      <c r="C37" s="172"/>
      <c r="E37" s="241" t="s">
        <v>239</v>
      </c>
      <c r="F37" s="242" t="s">
        <v>222</v>
      </c>
      <c r="G37" s="1"/>
      <c r="H37" s="1"/>
    </row>
    <row r="38" spans="2:8">
      <c r="C38" s="172"/>
      <c r="E38" s="166" t="s">
        <v>240</v>
      </c>
      <c r="F38" s="168" t="s">
        <v>637</v>
      </c>
      <c r="G38" s="1"/>
      <c r="H38" s="1"/>
    </row>
    <row r="39" spans="2:8">
      <c r="C39" s="172"/>
      <c r="E39" s="140" t="s">
        <v>238</v>
      </c>
      <c r="G39" s="1"/>
      <c r="H39" s="1"/>
    </row>
    <row r="40" spans="2:8">
      <c r="C40" s="172"/>
      <c r="E40" s="244" t="s">
        <v>241</v>
      </c>
      <c r="F40" s="475">
        <f>'[1]012_01_条件設定_共通'!$F$40</f>
        <v>2</v>
      </c>
      <c r="G40" s="1"/>
      <c r="H40" s="1"/>
    </row>
    <row r="41" spans="2:8">
      <c r="C41" s="172"/>
      <c r="E41" s="166"/>
      <c r="F41" s="245" t="str" cm="1">
        <f t="array" ref="F41">_xlfn.IFS(F40=1,F37,
    F40=2,F38,
     F40="","設定を選択してください")</f>
        <v>対数近似によるトレンド推計</v>
      </c>
      <c r="G41" s="1"/>
      <c r="H41" s="1"/>
    </row>
    <row r="42" spans="2:8">
      <c r="G42" s="1"/>
      <c r="H42" s="1"/>
    </row>
    <row r="43" spans="2:8">
      <c r="B43" s="1" t="s">
        <v>475</v>
      </c>
      <c r="G43" s="1"/>
      <c r="H43" s="1"/>
    </row>
    <row r="44" spans="2:8" ht="18.75" customHeight="1">
      <c r="C44" s="172"/>
      <c r="D44" s="1" t="s">
        <v>468</v>
      </c>
      <c r="E44" s="1" t="s">
        <v>657</v>
      </c>
      <c r="G44" s="1"/>
      <c r="H44" s="1"/>
    </row>
    <row r="45" spans="2:8">
      <c r="C45" s="172"/>
      <c r="G45" s="1"/>
      <c r="H45" s="1"/>
    </row>
    <row r="46" spans="2:8">
      <c r="C46" s="172"/>
      <c r="E46" s="1" t="s">
        <v>237</v>
      </c>
      <c r="G46" s="1"/>
      <c r="H46" s="1"/>
    </row>
    <row r="47" spans="2:8">
      <c r="C47" s="172"/>
      <c r="E47" s="243" t="s">
        <v>239</v>
      </c>
      <c r="F47" s="243" t="s">
        <v>666</v>
      </c>
      <c r="G47" s="1"/>
      <c r="H47" s="1"/>
    </row>
    <row r="48" spans="2:8">
      <c r="C48" s="172"/>
      <c r="E48" s="167" t="s">
        <v>240</v>
      </c>
      <c r="F48" s="167" t="s">
        <v>658</v>
      </c>
      <c r="G48" s="1"/>
      <c r="H48" s="1"/>
    </row>
    <row r="49" spans="3:8">
      <c r="C49" s="172"/>
      <c r="E49" s="168" t="s">
        <v>242</v>
      </c>
      <c r="F49" s="168" t="s">
        <v>709</v>
      </c>
      <c r="G49" s="1"/>
      <c r="H49" s="1"/>
    </row>
    <row r="50" spans="3:8">
      <c r="C50" s="172"/>
      <c r="E50" s="140" t="s">
        <v>238</v>
      </c>
      <c r="G50" s="1"/>
      <c r="H50" s="1"/>
    </row>
    <row r="51" spans="3:8" ht="18.75" customHeight="1">
      <c r="C51" s="172"/>
      <c r="E51" s="244" t="s">
        <v>241</v>
      </c>
      <c r="F51" s="475">
        <f>'[1]012_01_条件設定_共通'!$F$51</f>
        <v>1</v>
      </c>
      <c r="G51" s="1"/>
      <c r="H51" s="1"/>
    </row>
    <row r="52" spans="3:8">
      <c r="C52" s="172"/>
      <c r="E52" s="166"/>
      <c r="F52" s="245" t="str" cm="1">
        <f t="array" ref="F52">_xlfn.IFS(F51=1,F47,
    F51=2,F48,
    F51=3,F49,
    F51="","設定を選択してください")</f>
        <v>家計調査に基づく推計</v>
      </c>
      <c r="G52" s="1"/>
      <c r="H52" s="1"/>
    </row>
    <row r="53" spans="3:8">
      <c r="G53" s="1"/>
      <c r="H53" s="1"/>
    </row>
    <row r="54" spans="3:8">
      <c r="C54" s="172"/>
      <c r="D54" s="1" t="s">
        <v>443</v>
      </c>
      <c r="E54" s="1" t="s">
        <v>444</v>
      </c>
      <c r="G54" s="1"/>
      <c r="H54" s="1"/>
    </row>
    <row r="55" spans="3:8">
      <c r="C55" s="172"/>
    </row>
    <row r="56" spans="3:8">
      <c r="C56" s="172"/>
      <c r="E56" s="1" t="s">
        <v>237</v>
      </c>
      <c r="G56" s="1"/>
      <c r="H56" s="1"/>
    </row>
    <row r="57" spans="3:8">
      <c r="C57" s="172"/>
      <c r="E57" s="277" t="s">
        <v>239</v>
      </c>
      <c r="F57" s="278" t="s">
        <v>222</v>
      </c>
      <c r="G57" s="1"/>
      <c r="H57" s="1"/>
    </row>
    <row r="58" spans="3:8">
      <c r="C58" s="172"/>
      <c r="E58" s="279" t="s">
        <v>240</v>
      </c>
      <c r="F58" s="280" t="s">
        <v>636</v>
      </c>
      <c r="G58" s="1"/>
      <c r="H58" s="1"/>
    </row>
    <row r="59" spans="3:8">
      <c r="C59" s="172"/>
      <c r="E59" s="140" t="s">
        <v>238</v>
      </c>
      <c r="G59" s="1"/>
      <c r="H59" s="1"/>
    </row>
    <row r="60" spans="3:8">
      <c r="C60" s="172"/>
      <c r="E60" s="244" t="s">
        <v>241</v>
      </c>
      <c r="F60" s="475">
        <f>'[1]012_01_条件設定_共通'!$F$60</f>
        <v>2</v>
      </c>
      <c r="G60" s="1"/>
      <c r="H60" s="1"/>
    </row>
    <row r="61" spans="3:8">
      <c r="C61" s="172"/>
      <c r="E61" s="166"/>
      <c r="F61" s="245" t="str" cm="1">
        <f t="array" ref="F61">_xlfn.IFS(F60=1,F57,
    F60=2,F58,
     F60="","設定を選択してください")</f>
        <v>対数近似によるトレンド推計</v>
      </c>
      <c r="G61" s="1"/>
      <c r="H61" s="1"/>
    </row>
    <row r="62" spans="3:8">
      <c r="C62" s="172"/>
      <c r="F62" s="1" t="s">
        <v>634</v>
      </c>
      <c r="G62" s="1"/>
      <c r="H62" s="1"/>
    </row>
    <row r="63" spans="3:8">
      <c r="G63" s="1"/>
      <c r="H63" s="1"/>
    </row>
    <row r="64" spans="3:8">
      <c r="C64" s="172"/>
      <c r="D64" s="1" t="s">
        <v>710</v>
      </c>
      <c r="E64" s="1" t="s">
        <v>712</v>
      </c>
      <c r="G64" s="1"/>
      <c r="H64" s="1"/>
    </row>
    <row r="65" spans="2:8">
      <c r="C65" s="172"/>
      <c r="G65" s="1"/>
      <c r="H65" s="1"/>
    </row>
    <row r="66" spans="2:8">
      <c r="C66" s="172"/>
      <c r="E66" s="1" t="s">
        <v>237</v>
      </c>
      <c r="G66" s="1"/>
      <c r="H66" s="1"/>
    </row>
    <row r="67" spans="2:8">
      <c r="C67" s="172"/>
      <c r="E67" s="277" t="s">
        <v>239</v>
      </c>
      <c r="F67" s="278" t="s">
        <v>222</v>
      </c>
      <c r="G67" s="1"/>
      <c r="H67" s="1"/>
    </row>
    <row r="68" spans="2:8">
      <c r="C68" s="172"/>
      <c r="E68" s="279" t="s">
        <v>240</v>
      </c>
      <c r="F68" s="280" t="s">
        <v>636</v>
      </c>
      <c r="G68" s="1"/>
      <c r="H68" s="1"/>
    </row>
    <row r="69" spans="2:8">
      <c r="C69" s="172"/>
      <c r="E69" s="140" t="s">
        <v>238</v>
      </c>
      <c r="G69" s="1"/>
      <c r="H69" s="1"/>
    </row>
    <row r="70" spans="2:8">
      <c r="C70" s="172"/>
      <c r="E70" s="244" t="s">
        <v>241</v>
      </c>
      <c r="F70" s="475">
        <f>'[1]012_01_条件設定_共通'!$F$70</f>
        <v>2</v>
      </c>
      <c r="G70" s="1"/>
      <c r="H70" s="1"/>
    </row>
    <row r="71" spans="2:8">
      <c r="C71" s="172"/>
      <c r="E71" s="166"/>
      <c r="F71" s="245" t="str" cm="1">
        <f t="array" ref="F71">_xlfn.IFS(F70=1,F67,
    F70=2,F68,
     F70="","設定を選択してください")</f>
        <v>対数近似によるトレンド推計</v>
      </c>
      <c r="G71" s="1"/>
      <c r="H71" s="1"/>
    </row>
    <row r="72" spans="2:8">
      <c r="C72" s="172"/>
      <c r="F72" s="1" t="s">
        <v>634</v>
      </c>
      <c r="G72" s="1"/>
      <c r="H72" s="1"/>
    </row>
    <row r="73" spans="2:8">
      <c r="G73" s="1"/>
      <c r="H73" s="1"/>
    </row>
    <row r="74" spans="2:8">
      <c r="B74" s="1" t="s">
        <v>476</v>
      </c>
      <c r="G74" s="1"/>
      <c r="H74" s="1"/>
    </row>
    <row r="75" spans="2:8">
      <c r="C75" s="172"/>
      <c r="D75" s="1" t="s">
        <v>469</v>
      </c>
      <c r="E75" s="1" t="s">
        <v>481</v>
      </c>
      <c r="G75" s="1"/>
      <c r="H75" s="1"/>
    </row>
    <row r="76" spans="2:8">
      <c r="C76" s="172"/>
    </row>
    <row r="77" spans="2:8">
      <c r="C77" s="172"/>
      <c r="E77" s="1" t="s">
        <v>237</v>
      </c>
      <c r="G77" s="1"/>
      <c r="H77" s="1"/>
    </row>
    <row r="78" spans="2:8">
      <c r="C78" s="172"/>
      <c r="E78" s="242" t="s">
        <v>239</v>
      </c>
      <c r="F78" s="246" t="s">
        <v>224</v>
      </c>
      <c r="G78" s="1"/>
      <c r="H78" s="1"/>
    </row>
    <row r="79" spans="2:8">
      <c r="C79" s="172"/>
      <c r="E79" s="168" t="s">
        <v>240</v>
      </c>
      <c r="F79" s="247" t="s">
        <v>223</v>
      </c>
      <c r="G79" s="1"/>
      <c r="H79" s="1"/>
    </row>
    <row r="80" spans="2:8">
      <c r="C80" s="172"/>
      <c r="E80" s="140" t="s">
        <v>238</v>
      </c>
      <c r="G80" s="1"/>
      <c r="H80" s="1"/>
    </row>
    <row r="81" spans="3:8">
      <c r="C81" s="172"/>
      <c r="E81" s="244" t="s">
        <v>241</v>
      </c>
      <c r="F81" s="475">
        <f>'[1]012_01_条件設定_共通'!$F$81</f>
        <v>1</v>
      </c>
      <c r="G81" s="1"/>
      <c r="H81" s="1"/>
    </row>
    <row r="82" spans="3:8">
      <c r="C82" s="172"/>
      <c r="E82" s="166"/>
      <c r="F82" s="245" t="str" cm="1">
        <f t="array" ref="F82">_xlfn.IFS(F81=1,F78,
    F81=2,F79,
     F81="","設定を選択してください")</f>
        <v>推計にあたって、裁量階層を含める</v>
      </c>
      <c r="G82" s="1"/>
      <c r="H82" s="1"/>
    </row>
    <row r="83" spans="3:8">
      <c r="G83" s="1"/>
      <c r="H83" s="1"/>
    </row>
    <row r="84" spans="3:8">
      <c r="C84" s="172"/>
      <c r="D84" s="1" t="s">
        <v>446</v>
      </c>
      <c r="E84" s="12" t="s">
        <v>627</v>
      </c>
      <c r="G84" s="1"/>
      <c r="H84" s="1"/>
    </row>
    <row r="85" spans="3:8">
      <c r="C85" s="172"/>
      <c r="G85" s="1"/>
      <c r="H85" s="1"/>
    </row>
    <row r="86" spans="3:8">
      <c r="C86" s="172"/>
      <c r="E86" s="1" t="s">
        <v>237</v>
      </c>
      <c r="G86" s="1"/>
      <c r="H86" s="1"/>
    </row>
    <row r="87" spans="3:8">
      <c r="C87" s="172"/>
      <c r="E87" s="242" t="s">
        <v>239</v>
      </c>
      <c r="F87" s="242" t="s">
        <v>232</v>
      </c>
      <c r="G87" s="1"/>
      <c r="H87" s="1"/>
    </row>
    <row r="88" spans="3:8">
      <c r="C88" s="172"/>
      <c r="E88" s="167" t="s">
        <v>240</v>
      </c>
      <c r="F88" s="167" t="s">
        <v>231</v>
      </c>
      <c r="G88" s="1"/>
      <c r="H88" s="1"/>
    </row>
    <row r="89" spans="3:8">
      <c r="C89" s="172"/>
      <c r="E89" s="167" t="s">
        <v>242</v>
      </c>
      <c r="F89" s="167" t="s">
        <v>230</v>
      </c>
      <c r="G89" s="1"/>
      <c r="H89" s="1"/>
    </row>
    <row r="90" spans="3:8">
      <c r="C90" s="172"/>
      <c r="E90" s="168" t="s">
        <v>243</v>
      </c>
      <c r="F90" s="168" t="s">
        <v>229</v>
      </c>
      <c r="G90" s="1"/>
      <c r="H90" s="1"/>
    </row>
    <row r="91" spans="3:8">
      <c r="C91" s="172"/>
      <c r="E91" s="140" t="s">
        <v>238</v>
      </c>
      <c r="G91" s="1"/>
      <c r="H91" s="1"/>
    </row>
    <row r="92" spans="3:8">
      <c r="C92" s="172"/>
      <c r="E92" s="244" t="s">
        <v>241</v>
      </c>
      <c r="F92" s="475">
        <f>'[1]012_01_条件設定_共通'!$F$92</f>
        <v>1</v>
      </c>
      <c r="G92" s="1"/>
      <c r="H92" s="1"/>
    </row>
    <row r="93" spans="3:8">
      <c r="C93" s="172"/>
      <c r="E93" s="166"/>
      <c r="F93" s="245" t="str" cm="1">
        <f t="array" ref="F93">_xlfn.IFS(F92=1,F87,
    F92=2,F88,
    F92=3,F89,
    F92=4,F90,
     F92="","設定を選択してください")</f>
        <v>政令月収15.8万円以下（収入分位25％相当）</v>
      </c>
      <c r="G93" s="1"/>
      <c r="H93" s="1"/>
    </row>
    <row r="94" spans="3:8">
      <c r="G94" s="1"/>
      <c r="H94" s="1"/>
    </row>
    <row r="95" spans="3:8">
      <c r="C95" s="172"/>
      <c r="D95" s="1" t="s">
        <v>447</v>
      </c>
      <c r="E95" s="1" t="s">
        <v>629</v>
      </c>
      <c r="G95" s="1"/>
      <c r="H95" s="1"/>
    </row>
    <row r="96" spans="3:8">
      <c r="C96" s="172"/>
      <c r="G96" s="1"/>
      <c r="H96" s="1"/>
    </row>
    <row r="97" spans="3:8">
      <c r="C97" s="172"/>
      <c r="E97" s="1" t="s">
        <v>237</v>
      </c>
      <c r="G97" s="1"/>
      <c r="H97" s="1"/>
    </row>
    <row r="98" spans="3:8">
      <c r="C98" s="172"/>
      <c r="E98" s="242" t="s">
        <v>239</v>
      </c>
      <c r="F98" s="242" t="s">
        <v>228</v>
      </c>
      <c r="G98" s="1"/>
      <c r="H98" s="1"/>
    </row>
    <row r="99" spans="3:8">
      <c r="C99" s="172"/>
      <c r="E99" s="167" t="s">
        <v>240</v>
      </c>
      <c r="F99" s="167" t="s">
        <v>227</v>
      </c>
      <c r="G99" s="1"/>
      <c r="H99" s="1"/>
    </row>
    <row r="100" spans="3:8">
      <c r="C100" s="172"/>
      <c r="E100" s="167" t="s">
        <v>242</v>
      </c>
      <c r="F100" s="167" t="s">
        <v>226</v>
      </c>
      <c r="G100" s="1"/>
      <c r="H100" s="1"/>
    </row>
    <row r="101" spans="3:8">
      <c r="C101" s="172"/>
      <c r="E101" s="168" t="s">
        <v>243</v>
      </c>
      <c r="F101" s="168" t="s">
        <v>225</v>
      </c>
      <c r="G101" s="1"/>
      <c r="H101" s="1"/>
    </row>
    <row r="102" spans="3:8">
      <c r="C102" s="172"/>
      <c r="E102" s="140" t="s">
        <v>238</v>
      </c>
      <c r="G102" s="1"/>
      <c r="H102" s="1"/>
    </row>
    <row r="103" spans="3:8">
      <c r="C103" s="172"/>
      <c r="E103" s="244" t="s">
        <v>241</v>
      </c>
      <c r="F103" s="475">
        <f>'[1]012_01_条件設定_共通'!$F$103</f>
        <v>2</v>
      </c>
      <c r="G103" s="1"/>
      <c r="H103" s="1"/>
    </row>
    <row r="104" spans="3:8">
      <c r="C104" s="172"/>
      <c r="E104" s="166"/>
      <c r="F104" s="245" t="str" cm="1">
        <f t="array" ref="F104">_xlfn.IFS(F103=1,F98,
    F103=2,F99,
    F103=3,F100,
    F103=4,F101,
     F103="","設定を選択してください")</f>
        <v>政令月収21.4万円以下（収入分位40％相当）</v>
      </c>
      <c r="G104" s="1"/>
      <c r="H104" s="1"/>
    </row>
    <row r="105" spans="3:8">
      <c r="G105" s="1"/>
      <c r="H105" s="1"/>
    </row>
    <row r="106" spans="3:8">
      <c r="C106" s="172"/>
      <c r="D106" s="1" t="s">
        <v>770</v>
      </c>
      <c r="E106" s="1" t="s">
        <v>777</v>
      </c>
      <c r="G106" s="1"/>
      <c r="H106" s="1"/>
    </row>
    <row r="107" spans="3:8">
      <c r="C107" s="172"/>
      <c r="G107" s="1"/>
      <c r="H107" s="1"/>
    </row>
    <row r="108" spans="3:8">
      <c r="C108" s="172"/>
      <c r="E108" s="1" t="s">
        <v>237</v>
      </c>
      <c r="G108" s="1"/>
      <c r="H108" s="1"/>
    </row>
    <row r="109" spans="3:8">
      <c r="C109" s="172"/>
      <c r="E109" s="242" t="s">
        <v>239</v>
      </c>
      <c r="F109" s="246" t="s">
        <v>778</v>
      </c>
      <c r="G109" s="1"/>
      <c r="H109" s="1"/>
    </row>
    <row r="110" spans="3:8">
      <c r="C110" s="172"/>
      <c r="E110" s="168" t="s">
        <v>240</v>
      </c>
      <c r="F110" s="247" t="s">
        <v>779</v>
      </c>
      <c r="G110" s="1"/>
      <c r="H110" s="1"/>
    </row>
    <row r="111" spans="3:8">
      <c r="C111" s="172"/>
      <c r="E111" s="140" t="s">
        <v>238</v>
      </c>
      <c r="G111" s="1"/>
      <c r="H111" s="1"/>
    </row>
    <row r="112" spans="3:8">
      <c r="C112" s="172"/>
      <c r="E112" s="244" t="s">
        <v>241</v>
      </c>
      <c r="F112" s="475">
        <f>'[1]012_01_条件設定_共通'!$F$112</f>
        <v>1</v>
      </c>
      <c r="G112" s="1"/>
      <c r="H112" s="1"/>
    </row>
    <row r="113" spans="3:8">
      <c r="C113" s="172"/>
      <c r="E113" s="166"/>
      <c r="F113" s="245" t="str" cm="1">
        <f t="array" ref="F113">_xlfn.IFS(F112=1,F109,
    F112=2,F110,
     F112="","設定を選択してください")</f>
        <v>同居親族要件あり</v>
      </c>
      <c r="G113" s="1"/>
      <c r="H113" s="1"/>
    </row>
    <row r="114" spans="3:8">
      <c r="G114" s="1"/>
      <c r="H114" s="1"/>
    </row>
    <row r="115" spans="3:8">
      <c r="C115" s="172"/>
      <c r="D115" s="1" t="s">
        <v>448</v>
      </c>
      <c r="E115" s="1" t="s">
        <v>774</v>
      </c>
      <c r="G115" s="1"/>
      <c r="H115" s="1"/>
    </row>
    <row r="116" spans="3:8">
      <c r="C116" s="172"/>
    </row>
    <row r="117" spans="3:8">
      <c r="C117" s="172"/>
      <c r="E117" s="1" t="s">
        <v>237</v>
      </c>
      <c r="G117" s="1"/>
      <c r="H117" s="1"/>
    </row>
    <row r="118" spans="3:8">
      <c r="C118" s="172"/>
      <c r="E118" s="278" t="s">
        <v>239</v>
      </c>
      <c r="F118" s="278" t="s">
        <v>247</v>
      </c>
      <c r="G118" s="1"/>
      <c r="H118" s="1"/>
    </row>
    <row r="119" spans="3:8">
      <c r="C119" s="172"/>
      <c r="E119" s="282" t="s">
        <v>240</v>
      </c>
      <c r="F119" s="282" t="s">
        <v>248</v>
      </c>
      <c r="G119" s="1"/>
      <c r="H119" s="1"/>
    </row>
    <row r="120" spans="3:8">
      <c r="C120" s="172"/>
      <c r="E120" s="282" t="s">
        <v>242</v>
      </c>
      <c r="F120" s="282" t="s">
        <v>249</v>
      </c>
      <c r="G120" s="1"/>
      <c r="H120" s="1"/>
    </row>
    <row r="121" spans="3:8">
      <c r="C121" s="172"/>
      <c r="E121" s="282" t="s">
        <v>243</v>
      </c>
      <c r="F121" s="282" t="s">
        <v>250</v>
      </c>
      <c r="G121" s="1"/>
      <c r="H121" s="1"/>
    </row>
    <row r="122" spans="3:8">
      <c r="C122" s="172"/>
      <c r="E122" s="282" t="s">
        <v>244</v>
      </c>
      <c r="F122" s="282" t="s">
        <v>251</v>
      </c>
      <c r="G122" s="1"/>
      <c r="H122" s="1"/>
    </row>
    <row r="123" spans="3:8">
      <c r="C123" s="172"/>
      <c r="E123" s="282" t="s">
        <v>245</v>
      </c>
      <c r="F123" s="282" t="s">
        <v>252</v>
      </c>
      <c r="G123" s="1"/>
      <c r="H123" s="1"/>
    </row>
    <row r="124" spans="3:8">
      <c r="C124" s="172"/>
      <c r="E124" s="280" t="s">
        <v>246</v>
      </c>
      <c r="F124" s="280" t="s">
        <v>253</v>
      </c>
      <c r="G124" s="1"/>
      <c r="H124" s="1"/>
    </row>
    <row r="125" spans="3:8">
      <c r="C125" s="172"/>
      <c r="E125" s="140" t="s">
        <v>238</v>
      </c>
      <c r="G125" s="1"/>
      <c r="H125" s="1"/>
    </row>
    <row r="126" spans="3:8">
      <c r="C126" s="172"/>
      <c r="E126" s="244" t="s">
        <v>241</v>
      </c>
      <c r="F126" s="475">
        <f>'[1]012_01_条件設定_共通'!$F$126</f>
        <v>5</v>
      </c>
      <c r="G126" s="1"/>
      <c r="H126" s="1"/>
    </row>
    <row r="127" spans="3:8">
      <c r="C127" s="172"/>
      <c r="E127" s="166"/>
      <c r="F127" s="245" t="str" cm="1">
        <f t="array" ref="F127">_xlfn.IFS(F126=1,F118,
    F126=2,F119,
    F126=3,F120,
    F126=4,F121,
    F126=5,F122,
    F126=6,F123,
    F126=7,F124,
     F126="","設定を選択してください")</f>
        <v>60歳以上を対象とする</v>
      </c>
      <c r="G127" s="1"/>
      <c r="H127" s="1"/>
    </row>
    <row r="128" spans="3:8" ht="78" customHeight="1">
      <c r="F128" s="203" t="s">
        <v>902</v>
      </c>
      <c r="G128" s="1"/>
      <c r="H128" s="1"/>
    </row>
    <row r="129" spans="3:8">
      <c r="G129" s="1"/>
      <c r="H129" s="1"/>
    </row>
    <row r="130" spans="3:8">
      <c r="C130" s="172"/>
      <c r="D130" s="1" t="s">
        <v>776</v>
      </c>
      <c r="E130" s="1" t="s">
        <v>772</v>
      </c>
      <c r="G130" s="1"/>
      <c r="H130" s="1"/>
    </row>
    <row r="131" spans="3:8">
      <c r="C131" s="172"/>
    </row>
    <row r="132" spans="3:8">
      <c r="C132" s="172"/>
      <c r="E132" s="1" t="s">
        <v>237</v>
      </c>
      <c r="G132" s="1"/>
      <c r="H132" s="1"/>
    </row>
    <row r="133" spans="3:8">
      <c r="C133" s="172"/>
      <c r="E133" s="242" t="s">
        <v>239</v>
      </c>
      <c r="F133" s="242" t="s">
        <v>247</v>
      </c>
      <c r="G133" s="1"/>
      <c r="H133" s="1"/>
    </row>
    <row r="134" spans="3:8">
      <c r="C134" s="172"/>
      <c r="E134" s="167" t="s">
        <v>240</v>
      </c>
      <c r="F134" s="167" t="s">
        <v>248</v>
      </c>
      <c r="G134" s="1"/>
      <c r="H134" s="1"/>
    </row>
    <row r="135" spans="3:8">
      <c r="C135" s="172"/>
      <c r="E135" s="167" t="s">
        <v>242</v>
      </c>
      <c r="F135" s="167" t="s">
        <v>249</v>
      </c>
      <c r="G135" s="1"/>
      <c r="H135" s="1"/>
    </row>
    <row r="136" spans="3:8">
      <c r="C136" s="172"/>
      <c r="E136" s="167" t="s">
        <v>243</v>
      </c>
      <c r="F136" s="167" t="s">
        <v>250</v>
      </c>
      <c r="G136" s="1"/>
      <c r="H136" s="1"/>
    </row>
    <row r="137" spans="3:8">
      <c r="C137" s="172"/>
      <c r="E137" s="167" t="s">
        <v>244</v>
      </c>
      <c r="F137" s="167" t="s">
        <v>251</v>
      </c>
      <c r="G137" s="1"/>
      <c r="H137" s="1"/>
    </row>
    <row r="138" spans="3:8">
      <c r="C138" s="172"/>
      <c r="E138" s="167" t="s">
        <v>245</v>
      </c>
      <c r="F138" s="167" t="s">
        <v>252</v>
      </c>
      <c r="G138" s="1"/>
      <c r="H138" s="1"/>
    </row>
    <row r="139" spans="3:8">
      <c r="C139" s="172"/>
      <c r="E139" s="168" t="s">
        <v>246</v>
      </c>
      <c r="F139" s="168" t="s">
        <v>253</v>
      </c>
      <c r="G139" s="1"/>
      <c r="H139" s="1"/>
    </row>
    <row r="140" spans="3:8">
      <c r="C140" s="172"/>
      <c r="E140" s="140" t="s">
        <v>238</v>
      </c>
      <c r="G140" s="1"/>
      <c r="H140" s="1"/>
    </row>
    <row r="141" spans="3:8">
      <c r="C141" s="172"/>
      <c r="E141" s="244" t="s">
        <v>241</v>
      </c>
      <c r="F141" s="475">
        <f>'[1]012_01_条件設定_共通'!$F$141</f>
        <v>5</v>
      </c>
      <c r="G141" s="1"/>
      <c r="H141" s="1"/>
    </row>
    <row r="142" spans="3:8">
      <c r="C142" s="172"/>
      <c r="E142" s="166"/>
      <c r="F142" s="245" t="str" cm="1">
        <f t="array" ref="F142">_xlfn.IFS(F141=1,F133,
    F141=2,F134,
    F141=3,F135,
    F141=4,F136,
    F141=5,F137,
    F141=6,F138,
    F141=7,F139,
     F141="","設定を選択してください")</f>
        <v>60歳以上を対象とする</v>
      </c>
      <c r="G142" s="1"/>
      <c r="H142" s="1"/>
    </row>
    <row r="143" spans="3:8">
      <c r="G143" s="1"/>
      <c r="H143" s="1"/>
    </row>
    <row r="144" spans="3:8">
      <c r="C144" s="172"/>
      <c r="D144" s="1" t="s">
        <v>449</v>
      </c>
      <c r="E144" s="1" t="s">
        <v>482</v>
      </c>
      <c r="G144" s="1"/>
      <c r="H144" s="1"/>
    </row>
    <row r="145" spans="3:8">
      <c r="C145" s="172"/>
      <c r="G145" s="1"/>
      <c r="H145" s="1"/>
    </row>
    <row r="146" spans="3:8">
      <c r="C146" s="172"/>
      <c r="E146" s="1" t="s">
        <v>237</v>
      </c>
      <c r="G146" s="1"/>
      <c r="H146" s="1"/>
    </row>
    <row r="147" spans="3:8">
      <c r="C147" s="172"/>
      <c r="E147" s="281" t="s">
        <v>239</v>
      </c>
      <c r="F147" s="281" t="s">
        <v>254</v>
      </c>
      <c r="G147" s="1"/>
      <c r="H147" s="1"/>
    </row>
    <row r="148" spans="3:8">
      <c r="C148" s="172"/>
      <c r="E148" s="282" t="s">
        <v>240</v>
      </c>
      <c r="F148" s="282" t="s">
        <v>248</v>
      </c>
      <c r="G148" s="1"/>
      <c r="H148" s="1"/>
    </row>
    <row r="149" spans="3:8">
      <c r="C149" s="172"/>
      <c r="E149" s="282" t="s">
        <v>242</v>
      </c>
      <c r="F149" s="282" t="s">
        <v>249</v>
      </c>
      <c r="G149" s="1"/>
      <c r="H149" s="1"/>
    </row>
    <row r="150" spans="3:8">
      <c r="C150" s="172"/>
      <c r="E150" s="282" t="s">
        <v>243</v>
      </c>
      <c r="F150" s="282" t="s">
        <v>250</v>
      </c>
      <c r="G150" s="1"/>
      <c r="H150" s="1"/>
    </row>
    <row r="151" spans="3:8">
      <c r="C151" s="172"/>
      <c r="E151" s="282" t="s">
        <v>244</v>
      </c>
      <c r="F151" s="282" t="s">
        <v>251</v>
      </c>
      <c r="G151" s="1"/>
      <c r="H151" s="1"/>
    </row>
    <row r="152" spans="3:8">
      <c r="C152" s="172"/>
      <c r="E152" s="282" t="s">
        <v>245</v>
      </c>
      <c r="F152" s="282" t="s">
        <v>252</v>
      </c>
      <c r="G152" s="1"/>
      <c r="H152" s="1"/>
    </row>
    <row r="153" spans="3:8">
      <c r="C153" s="172"/>
      <c r="E153" s="280" t="s">
        <v>246</v>
      </c>
      <c r="F153" s="354" t="s">
        <v>253</v>
      </c>
      <c r="G153" s="1"/>
      <c r="H153" s="1"/>
    </row>
    <row r="154" spans="3:8">
      <c r="C154" s="172"/>
      <c r="E154" s="140" t="s">
        <v>238</v>
      </c>
      <c r="G154" s="1"/>
      <c r="H154" s="1"/>
    </row>
    <row r="155" spans="3:8">
      <c r="C155" s="172"/>
      <c r="E155" s="244" t="s">
        <v>241</v>
      </c>
      <c r="F155" s="475">
        <f>'[1]012_01_条件設定_共通'!$F$155</f>
        <v>5</v>
      </c>
      <c r="G155" s="1"/>
      <c r="H155" s="1"/>
    </row>
    <row r="156" spans="3:8">
      <c r="C156" s="172"/>
      <c r="E156" s="166"/>
      <c r="F156" s="245" t="str" cm="1">
        <f t="array" ref="F156">_xlfn.IFS(F155=1,F147,
    F155=2,F148,
    F155=3,F149,
    F155=4,F150,
    F155=5,F151,
    F155=6,F152,
    F155=7,F153,
    F155="","設定を選択してください")</f>
        <v>60歳以上を対象とする</v>
      </c>
      <c r="G156" s="1"/>
      <c r="H156" s="1"/>
    </row>
    <row r="157" spans="3:8">
      <c r="C157" s="172"/>
      <c r="F157" s="1" t="s">
        <v>635</v>
      </c>
      <c r="G157" s="1"/>
      <c r="H157" s="1"/>
    </row>
    <row r="158" spans="3:8">
      <c r="G158" s="1"/>
      <c r="H158" s="1"/>
    </row>
    <row r="159" spans="3:8">
      <c r="C159" s="172"/>
      <c r="D159" s="1" t="s">
        <v>451</v>
      </c>
      <c r="E159" s="1" t="s">
        <v>483</v>
      </c>
      <c r="G159" s="1"/>
      <c r="H159" s="1"/>
    </row>
    <row r="160" spans="3:8">
      <c r="C160" s="172"/>
      <c r="G160" s="1"/>
      <c r="H160" s="1"/>
    </row>
    <row r="161" spans="3:8">
      <c r="C161" s="172"/>
      <c r="E161" s="1" t="s">
        <v>237</v>
      </c>
      <c r="G161" s="1"/>
      <c r="H161" s="1"/>
    </row>
    <row r="162" spans="3:8">
      <c r="C162" s="172"/>
      <c r="E162" s="243" t="s">
        <v>239</v>
      </c>
      <c r="F162" s="243" t="s">
        <v>255</v>
      </c>
      <c r="G162" s="1"/>
      <c r="H162" s="1"/>
    </row>
    <row r="163" spans="3:8">
      <c r="C163" s="172"/>
      <c r="E163" s="167" t="s">
        <v>240</v>
      </c>
      <c r="F163" s="167" t="s">
        <v>256</v>
      </c>
      <c r="G163" s="1"/>
      <c r="H163" s="1"/>
    </row>
    <row r="164" spans="3:8">
      <c r="C164" s="172"/>
      <c r="E164" s="167" t="s">
        <v>242</v>
      </c>
      <c r="F164" s="167" t="s">
        <v>257</v>
      </c>
      <c r="G164" s="1"/>
      <c r="H164" s="1"/>
    </row>
    <row r="165" spans="3:8">
      <c r="C165" s="172"/>
      <c r="E165" s="167" t="s">
        <v>243</v>
      </c>
      <c r="F165" s="167" t="s">
        <v>258</v>
      </c>
      <c r="G165" s="1"/>
      <c r="H165" s="1"/>
    </row>
    <row r="166" spans="3:8">
      <c r="C166" s="172"/>
      <c r="E166" s="168" t="s">
        <v>244</v>
      </c>
      <c r="F166" s="168" t="s">
        <v>259</v>
      </c>
      <c r="G166" s="1"/>
      <c r="H166" s="1"/>
    </row>
    <row r="167" spans="3:8">
      <c r="C167" s="172"/>
      <c r="E167" s="140" t="s">
        <v>238</v>
      </c>
      <c r="G167" s="1"/>
      <c r="H167" s="1"/>
    </row>
    <row r="168" spans="3:8">
      <c r="C168" s="172"/>
      <c r="E168" s="244" t="s">
        <v>241</v>
      </c>
      <c r="F168" s="475">
        <f>'[1]012_01_条件設定_共通'!$F$168</f>
        <v>1</v>
      </c>
      <c r="G168" s="1"/>
      <c r="H168" s="1"/>
    </row>
    <row r="169" spans="3:8">
      <c r="C169" s="172"/>
      <c r="E169" s="166"/>
      <c r="F169" s="245" t="str" cm="1">
        <f t="array" ref="F169">_xlfn.IFS(F168=1,F162,
    F168=2,F163,
    F168=3,F164,
    F168=4,F165,
    F168=5,F166,
     F168="","設定を選択してください")</f>
        <v>子どもが６歳未満の世帯を対象とする</v>
      </c>
      <c r="G169" s="1"/>
      <c r="H169" s="1"/>
    </row>
    <row r="171" spans="3:8">
      <c r="C171" s="172"/>
      <c r="D171" s="1" t="s">
        <v>453</v>
      </c>
      <c r="E171" s="1" t="s">
        <v>484</v>
      </c>
      <c r="G171" s="1"/>
      <c r="H171" s="1"/>
    </row>
    <row r="172" spans="3:8">
      <c r="C172" s="172"/>
      <c r="G172" s="1"/>
      <c r="H172" s="1"/>
    </row>
    <row r="173" spans="3:8">
      <c r="C173" s="172"/>
      <c r="E173" s="1" t="s">
        <v>237</v>
      </c>
      <c r="G173" s="1"/>
      <c r="H173" s="1"/>
    </row>
    <row r="174" spans="3:8">
      <c r="C174" s="172"/>
      <c r="E174" s="277" t="s">
        <v>239</v>
      </c>
      <c r="F174" s="278" t="s">
        <v>222</v>
      </c>
      <c r="G174" s="1"/>
      <c r="H174" s="1"/>
    </row>
    <row r="175" spans="3:8">
      <c r="C175" s="172"/>
      <c r="E175" s="279" t="s">
        <v>240</v>
      </c>
      <c r="F175" s="280" t="s">
        <v>636</v>
      </c>
      <c r="G175" s="1"/>
      <c r="H175" s="1"/>
    </row>
    <row r="176" spans="3:8">
      <c r="C176" s="172"/>
      <c r="E176" s="140" t="s">
        <v>238</v>
      </c>
      <c r="G176" s="1"/>
      <c r="H176" s="1"/>
    </row>
    <row r="177" spans="2:8">
      <c r="C177" s="172"/>
      <c r="E177" s="244" t="s">
        <v>241</v>
      </c>
      <c r="F177" s="475">
        <f>'[1]012_01_条件設定_共通'!$F$177</f>
        <v>2</v>
      </c>
      <c r="G177" s="1"/>
      <c r="H177" s="1"/>
    </row>
    <row r="178" spans="2:8">
      <c r="C178" s="172"/>
      <c r="E178" s="166"/>
      <c r="F178" s="245" t="str" cm="1">
        <f t="array" ref="F178">_xlfn.IFS(F177=1,F174,
    F177=2,F175,
     F177="","設定を選択してください")</f>
        <v>対数近似によるトレンド推計</v>
      </c>
      <c r="G178" s="1"/>
      <c r="H178" s="1"/>
    </row>
    <row r="179" spans="2:8">
      <c r="C179" s="172"/>
      <c r="F179" s="1" t="s">
        <v>634</v>
      </c>
      <c r="G179" s="1"/>
      <c r="H179" s="1"/>
    </row>
    <row r="181" spans="2:8">
      <c r="B181" s="1" t="s">
        <v>477</v>
      </c>
    </row>
    <row r="182" spans="2:8">
      <c r="C182" s="172"/>
      <c r="D182" s="1" t="s">
        <v>456</v>
      </c>
      <c r="E182" s="1" t="s">
        <v>486</v>
      </c>
      <c r="G182" s="1"/>
      <c r="H182" s="1"/>
    </row>
    <row r="183" spans="2:8">
      <c r="C183" s="172"/>
    </row>
    <row r="184" spans="2:8">
      <c r="C184" s="172"/>
      <c r="E184" s="1" t="s">
        <v>237</v>
      </c>
      <c r="G184" s="1"/>
      <c r="H184" s="1"/>
    </row>
    <row r="185" spans="2:8">
      <c r="C185" s="172"/>
      <c r="E185" s="251" t="s">
        <v>239</v>
      </c>
      <c r="F185" s="251" t="s">
        <v>912</v>
      </c>
      <c r="G185" s="1"/>
      <c r="H185" s="1"/>
    </row>
    <row r="186" spans="2:8">
      <c r="C186" s="172"/>
      <c r="E186" s="252" t="s">
        <v>240</v>
      </c>
      <c r="F186" s="208" t="s">
        <v>654</v>
      </c>
      <c r="G186" s="1"/>
      <c r="H186" s="1"/>
    </row>
    <row r="187" spans="2:8">
      <c r="C187" s="172"/>
      <c r="E187" s="12"/>
      <c r="F187" s="1" t="s">
        <v>913</v>
      </c>
      <c r="G187" s="11"/>
      <c r="H187" s="1"/>
    </row>
    <row r="188" spans="2:8">
      <c r="C188" s="172"/>
      <c r="E188" s="140" t="s">
        <v>238</v>
      </c>
      <c r="G188" s="1"/>
      <c r="H188" s="1"/>
    </row>
    <row r="189" spans="2:8">
      <c r="C189" s="172"/>
      <c r="E189" s="244" t="s">
        <v>241</v>
      </c>
      <c r="F189" s="475">
        <f>'[1]012_01_条件設定_共通'!$F$189</f>
        <v>1</v>
      </c>
      <c r="G189" s="1"/>
      <c r="H189" s="1"/>
    </row>
    <row r="190" spans="2:8">
      <c r="C190" s="172"/>
      <c r="E190" s="166"/>
      <c r="F190" s="253" t="str" cm="1">
        <f t="array" ref="F190">_xlfn.IFS(F189=1,F185,
    F189=2,F186,
     F189="","設定を選択してください")</f>
        <v>最低居住面積水準および地域の家賃相場を考慮した年収（※）</v>
      </c>
      <c r="G190" s="1"/>
      <c r="H190" s="1"/>
    </row>
    <row r="191" spans="2:8">
      <c r="G191" s="1"/>
      <c r="H191" s="1"/>
    </row>
    <row r="192" spans="2:8">
      <c r="C192" s="172"/>
      <c r="D192" s="1" t="s">
        <v>470</v>
      </c>
      <c r="E192" s="1" t="s">
        <v>485</v>
      </c>
      <c r="G192" s="1"/>
      <c r="H192" s="1"/>
    </row>
    <row r="193" spans="3:8">
      <c r="C193" s="172"/>
    </row>
    <row r="194" spans="3:8">
      <c r="C194" s="172"/>
      <c r="E194" s="1" t="s">
        <v>933</v>
      </c>
      <c r="G194" s="1"/>
      <c r="H194" s="1"/>
    </row>
    <row r="195" spans="3:8">
      <c r="C195" s="172"/>
      <c r="E195" s="243" t="s">
        <v>239</v>
      </c>
      <c r="F195" s="243" t="s">
        <v>281</v>
      </c>
      <c r="G195" s="1"/>
      <c r="H195" s="1"/>
    </row>
    <row r="196" spans="3:8">
      <c r="C196" s="172"/>
      <c r="E196" s="168" t="s">
        <v>240</v>
      </c>
      <c r="F196" s="168" t="s">
        <v>280</v>
      </c>
      <c r="G196" s="1"/>
      <c r="H196" s="1"/>
    </row>
    <row r="197" spans="3:8">
      <c r="C197" s="172"/>
      <c r="E197" s="140" t="s">
        <v>238</v>
      </c>
      <c r="G197" s="1"/>
      <c r="H197" s="1"/>
    </row>
    <row r="198" spans="3:8">
      <c r="C198" s="172"/>
      <c r="E198" s="244" t="s">
        <v>241</v>
      </c>
      <c r="F198" s="475">
        <f>'[1]012_01_条件設定_共通'!$F$198</f>
        <v>1</v>
      </c>
      <c r="G198" s="1"/>
      <c r="H198" s="1"/>
    </row>
    <row r="199" spans="3:8">
      <c r="C199" s="172"/>
      <c r="E199" s="249"/>
      <c r="F199" s="245" t="str" cm="1">
        <f t="array" ref="F199">_xlfn.IFS(F198=1,F195,
    F198=2,F196,
     F198="","設定を選択してください")</f>
        <v>優先入居等を行っていない</v>
      </c>
      <c r="G199" s="1"/>
      <c r="H199" s="1"/>
    </row>
    <row r="200" spans="3:8">
      <c r="C200" s="172"/>
      <c r="F200" s="1" t="str" cm="1">
        <f t="array" ref="F200">_xlfn.IFS(F198=1,"優先入居等を行っていない場合、「10.4」を入力してください（初期設定では自動で入力されます。）",
    F198=2,"優先入居等を行っている場合、対象となる世帯の政令月収の上限値を直下のセルへ直接入力してください",
    F198="",""
)</f>
        <v>優先入居等を行っていない場合、「10.4」を入力してください（初期設定では自動で入力されます。）</v>
      </c>
      <c r="G200" s="1"/>
      <c r="H200" s="1"/>
    </row>
    <row r="201" spans="3:8">
      <c r="C201" s="172"/>
      <c r="F201" s="475">
        <f>'[1]012_01_条件設定_共通'!$F$201</f>
        <v>10.4</v>
      </c>
      <c r="G201" s="1"/>
      <c r="H201" s="1"/>
    </row>
    <row r="202" spans="3:8">
      <c r="G202" s="1"/>
      <c r="H202" s="1"/>
    </row>
    <row r="203" spans="3:8">
      <c r="C203" s="172"/>
      <c r="D203" s="1" t="s">
        <v>458</v>
      </c>
      <c r="E203" s="1" t="s">
        <v>487</v>
      </c>
      <c r="G203" s="1"/>
      <c r="H203" s="1"/>
    </row>
    <row r="204" spans="3:8">
      <c r="C204" s="172"/>
    </row>
    <row r="205" spans="3:8">
      <c r="C205" s="172"/>
      <c r="E205" s="1" t="s">
        <v>237</v>
      </c>
      <c r="G205" s="1"/>
      <c r="H205" s="1"/>
    </row>
    <row r="206" spans="3:8">
      <c r="C206" s="172"/>
      <c r="E206" s="277" t="s">
        <v>239</v>
      </c>
      <c r="F206" s="278" t="s">
        <v>222</v>
      </c>
      <c r="G206" s="1"/>
      <c r="H206" s="1"/>
    </row>
    <row r="207" spans="3:8">
      <c r="C207" s="172"/>
      <c r="E207" s="279" t="s">
        <v>240</v>
      </c>
      <c r="F207" s="280" t="s">
        <v>636</v>
      </c>
      <c r="G207" s="1"/>
      <c r="H207" s="1"/>
    </row>
    <row r="208" spans="3:8">
      <c r="C208" s="172"/>
      <c r="E208" s="140" t="s">
        <v>238</v>
      </c>
      <c r="G208" s="1"/>
      <c r="H208" s="1"/>
    </row>
    <row r="209" spans="2:8">
      <c r="C209" s="172"/>
      <c r="E209" s="244" t="s">
        <v>241</v>
      </c>
      <c r="F209" s="475">
        <f>'[1]012_01_条件設定_共通'!$F$209</f>
        <v>2</v>
      </c>
      <c r="G209" s="1"/>
      <c r="H209" s="1"/>
    </row>
    <row r="210" spans="2:8">
      <c r="C210" s="172"/>
      <c r="E210" s="166"/>
      <c r="F210" s="245" t="str" cm="1">
        <f t="array" ref="F210">_xlfn.IFS(F209=1,F206,
    F209=2,F207,
     F209="","設定を選択してください")</f>
        <v>対数近似によるトレンド推計</v>
      </c>
      <c r="G210" s="1"/>
      <c r="H210" s="1"/>
    </row>
    <row r="211" spans="2:8">
      <c r="C211" s="172"/>
      <c r="F211" s="1" t="s">
        <v>634</v>
      </c>
      <c r="G211" s="1"/>
      <c r="H211" s="1"/>
    </row>
    <row r="212" spans="2:8">
      <c r="G212" s="1"/>
      <c r="H212" s="1"/>
    </row>
    <row r="213" spans="2:8">
      <c r="B213" s="1" t="s">
        <v>478</v>
      </c>
      <c r="G213" s="1"/>
      <c r="H213" s="1"/>
    </row>
    <row r="214" spans="2:8">
      <c r="C214" s="172"/>
      <c r="D214" s="1" t="s">
        <v>471</v>
      </c>
      <c r="E214" s="1" t="s">
        <v>488</v>
      </c>
      <c r="G214" s="1"/>
      <c r="H214" s="1"/>
    </row>
    <row r="215" spans="2:8">
      <c r="C215" s="172"/>
      <c r="G215" s="1"/>
      <c r="H215" s="1"/>
    </row>
    <row r="216" spans="2:8">
      <c r="C216" s="172"/>
      <c r="E216" s="1" t="s">
        <v>237</v>
      </c>
      <c r="G216" s="1"/>
      <c r="H216" s="1"/>
    </row>
    <row r="217" spans="2:8">
      <c r="C217" s="172"/>
      <c r="E217" s="277" t="s">
        <v>239</v>
      </c>
      <c r="F217" s="278" t="s">
        <v>222</v>
      </c>
      <c r="G217" s="1"/>
      <c r="H217" s="1"/>
    </row>
    <row r="218" spans="2:8">
      <c r="C218" s="172"/>
      <c r="E218" s="279" t="s">
        <v>240</v>
      </c>
      <c r="F218" s="280" t="s">
        <v>636</v>
      </c>
      <c r="G218" s="1"/>
      <c r="H218" s="1"/>
    </row>
    <row r="219" spans="2:8">
      <c r="C219" s="172"/>
      <c r="E219" s="140" t="s">
        <v>238</v>
      </c>
      <c r="G219" s="1"/>
      <c r="H219" s="1"/>
    </row>
    <row r="220" spans="2:8">
      <c r="C220" s="172"/>
      <c r="E220" s="244" t="s">
        <v>241</v>
      </c>
      <c r="F220" s="475">
        <f>'[1]012_01_条件設定_共通'!$F$220</f>
        <v>2</v>
      </c>
      <c r="G220" s="1"/>
      <c r="H220" s="1"/>
    </row>
    <row r="221" spans="2:8">
      <c r="C221" s="172"/>
      <c r="E221" s="166"/>
      <c r="F221" s="245" t="str">
        <f>F61</f>
        <v>対数近似によるトレンド推計</v>
      </c>
      <c r="G221" s="1"/>
      <c r="H221" s="1"/>
    </row>
    <row r="222" spans="2:8">
      <c r="C222" s="172"/>
      <c r="F222" s="1" t="s">
        <v>634</v>
      </c>
      <c r="G222" s="1"/>
      <c r="H222" s="1"/>
    </row>
    <row r="223" spans="2:8">
      <c r="G223" s="1"/>
      <c r="H223" s="1"/>
    </row>
    <row r="224" spans="2:8">
      <c r="C224" s="172"/>
      <c r="D224" s="1" t="s">
        <v>461</v>
      </c>
      <c r="E224" s="1" t="s">
        <v>472</v>
      </c>
      <c r="G224" s="1"/>
      <c r="H224" s="1"/>
    </row>
    <row r="225" spans="3:8">
      <c r="C225" s="172"/>
      <c r="G225" s="1"/>
      <c r="H225" s="1"/>
    </row>
    <row r="226" spans="3:8">
      <c r="C226" s="172"/>
      <c r="E226" s="1" t="s">
        <v>237</v>
      </c>
      <c r="G226" s="1"/>
      <c r="H226" s="1"/>
    </row>
    <row r="227" spans="3:8">
      <c r="C227" s="172"/>
      <c r="E227" s="243" t="s">
        <v>239</v>
      </c>
      <c r="F227" s="243" t="s">
        <v>652</v>
      </c>
      <c r="G227" s="1"/>
      <c r="H227" s="1"/>
    </row>
    <row r="228" spans="3:8">
      <c r="C228" s="172"/>
      <c r="E228" s="168" t="s">
        <v>240</v>
      </c>
      <c r="F228" s="168" t="s">
        <v>653</v>
      </c>
      <c r="G228" s="1"/>
      <c r="H228" s="1"/>
    </row>
    <row r="229" spans="3:8">
      <c r="C229" s="172"/>
      <c r="E229" s="140" t="s">
        <v>238</v>
      </c>
      <c r="G229" s="1"/>
      <c r="H229" s="1"/>
    </row>
    <row r="230" spans="3:8">
      <c r="C230" s="172"/>
      <c r="E230" s="244" t="s">
        <v>241</v>
      </c>
      <c r="F230" s="476">
        <f>'[1]012_01_条件設定_共通'!$F$230</f>
        <v>1</v>
      </c>
      <c r="G230" s="1"/>
      <c r="H230" s="1"/>
    </row>
    <row r="231" spans="3:8">
      <c r="C231" s="172"/>
      <c r="E231" s="249"/>
      <c r="F231" s="245" t="str" cm="1">
        <f t="array" ref="F231">_xlfn.IFS(F230=1,F227,
    F230=2,F228,
     F230="","設定を選択してください")</f>
        <v>地域補正を実施する</v>
      </c>
      <c r="G231" s="1"/>
      <c r="H231" s="1"/>
    </row>
    <row r="232" spans="3:8" ht="56.25">
      <c r="C232" s="172"/>
      <c r="F232" s="250" t="str" cm="1">
        <f t="array" ref="F232">_xlfn.IFS(F230=1,"地域補正を実施する場合、公営住宅の家賃算定における各地方公共団体の「市町村立地係数」について、対象都道府県下の第１位と第２位の市町村における値を、下記に入力してください",
    F230=2,"地域補正を実施しない場合、下記への入力は不要です",
    F230="",""
)</f>
        <v>地域補正を実施する場合、公営住宅の家賃算定における各地方公共団体の「市町村立地係数」について、対象都道府県下の第１位と第２位の市町村における値を、下記に入力してください</v>
      </c>
      <c r="G232" s="1"/>
      <c r="H232" s="1"/>
    </row>
    <row r="233" spans="3:8">
      <c r="C233" s="172"/>
      <c r="E233" s="243" t="s">
        <v>260</v>
      </c>
      <c r="F233" s="477">
        <f t="array" ref="F233:F234">'[1]012_01_条件設定_共通'!$F$233:$F$234</f>
        <v>0</v>
      </c>
      <c r="G233" s="1"/>
      <c r="H233" s="1"/>
    </row>
    <row r="234" spans="3:8">
      <c r="C234" s="172"/>
      <c r="E234" s="168" t="s">
        <v>264</v>
      </c>
      <c r="F234" s="478">
        <v>0</v>
      </c>
      <c r="G234" s="1"/>
      <c r="H234" s="1"/>
    </row>
    <row r="235" spans="3:8">
      <c r="G235" s="1"/>
      <c r="H235" s="1"/>
    </row>
    <row r="236" spans="3:8">
      <c r="C236" s="172"/>
      <c r="D236" s="1" t="s">
        <v>462</v>
      </c>
      <c r="E236" s="1" t="s">
        <v>489</v>
      </c>
      <c r="G236" s="1"/>
      <c r="H236" s="1"/>
    </row>
    <row r="237" spans="3:8">
      <c r="C237" s="172"/>
    </row>
    <row r="238" spans="3:8">
      <c r="C238" s="172"/>
      <c r="E238" s="1" t="s">
        <v>237</v>
      </c>
      <c r="G238" s="1"/>
      <c r="H238" s="1"/>
    </row>
    <row r="239" spans="3:8">
      <c r="C239" s="172"/>
      <c r="E239" s="277" t="s">
        <v>239</v>
      </c>
      <c r="F239" s="278" t="s">
        <v>222</v>
      </c>
      <c r="G239" s="1"/>
      <c r="H239" s="1"/>
    </row>
    <row r="240" spans="3:8">
      <c r="C240" s="172"/>
      <c r="E240" s="279" t="s">
        <v>240</v>
      </c>
      <c r="F240" s="280" t="s">
        <v>636</v>
      </c>
      <c r="G240" s="1"/>
      <c r="H240" s="1"/>
    </row>
    <row r="241" spans="2:8">
      <c r="C241" s="172"/>
      <c r="E241" s="140" t="s">
        <v>238</v>
      </c>
      <c r="G241" s="1"/>
      <c r="H241" s="1"/>
    </row>
    <row r="242" spans="2:8">
      <c r="C242" s="172"/>
      <c r="E242" s="244" t="s">
        <v>241</v>
      </c>
      <c r="F242" s="475">
        <f>'[1]012_01_条件設定_共通'!$F$242</f>
        <v>2</v>
      </c>
      <c r="G242" s="1"/>
      <c r="H242" s="1"/>
    </row>
    <row r="243" spans="2:8">
      <c r="C243" s="172"/>
      <c r="E243" s="166"/>
      <c r="F243" s="245" t="str" cm="1">
        <f t="array" ref="F243">_xlfn.IFS(F242=1,F239,
    F242=2,F240,
     F242="","設定を選択してください")</f>
        <v>対数近似によるトレンド推計</v>
      </c>
      <c r="G243" s="1"/>
      <c r="H243" s="1"/>
    </row>
    <row r="244" spans="2:8">
      <c r="C244" s="172"/>
      <c r="F244" s="1" t="s">
        <v>634</v>
      </c>
      <c r="G244" s="1"/>
      <c r="H244" s="1"/>
    </row>
    <row r="245" spans="2:8">
      <c r="G245" s="1"/>
      <c r="H245" s="1"/>
    </row>
    <row r="246" spans="2:8">
      <c r="B246" s="1" t="s">
        <v>479</v>
      </c>
    </row>
    <row r="247" spans="2:8">
      <c r="C247" s="172"/>
      <c r="D247" s="1" t="s">
        <v>473</v>
      </c>
      <c r="E247" s="1" t="s">
        <v>490</v>
      </c>
      <c r="G247" s="1"/>
      <c r="H247" s="1"/>
    </row>
    <row r="248" spans="2:8">
      <c r="C248" s="172"/>
      <c r="G248" s="1"/>
      <c r="H248" s="1"/>
    </row>
    <row r="249" spans="2:8">
      <c r="C249" s="172"/>
      <c r="E249" s="1" t="s">
        <v>237</v>
      </c>
      <c r="G249" s="1"/>
      <c r="H249" s="1"/>
    </row>
    <row r="250" spans="2:8">
      <c r="C250" s="172"/>
      <c r="E250" s="277" t="s">
        <v>239</v>
      </c>
      <c r="F250" s="278" t="s">
        <v>222</v>
      </c>
      <c r="G250" s="1"/>
      <c r="H250" s="1"/>
    </row>
    <row r="251" spans="2:8">
      <c r="C251" s="172"/>
      <c r="E251" s="279" t="s">
        <v>240</v>
      </c>
      <c r="F251" s="280" t="s">
        <v>636</v>
      </c>
      <c r="G251" s="1"/>
      <c r="H251" s="1"/>
    </row>
    <row r="252" spans="2:8">
      <c r="C252" s="172"/>
      <c r="E252" s="140" t="s">
        <v>238</v>
      </c>
      <c r="G252" s="1"/>
      <c r="H252" s="1"/>
    </row>
    <row r="253" spans="2:8">
      <c r="C253" s="172"/>
      <c r="E253" s="244" t="s">
        <v>241</v>
      </c>
      <c r="F253" s="475">
        <f>'[1]012_01_条件設定_共通'!$F$253</f>
        <v>2</v>
      </c>
      <c r="G253" s="1"/>
      <c r="H253" s="1"/>
    </row>
    <row r="254" spans="2:8">
      <c r="C254" s="172"/>
      <c r="E254" s="166"/>
      <c r="F254" s="253" t="str" cm="1">
        <f t="array" ref="F254">_xlfn.IFS(F253=1,F250,
    F253=2,F251,
     F253="","設定を選択してください")</f>
        <v>対数近似によるトレンド推計</v>
      </c>
      <c r="G254" s="1"/>
      <c r="H254" s="1"/>
    </row>
    <row r="255" spans="2:8">
      <c r="C255" s="172"/>
      <c r="F255" s="1" t="s">
        <v>634</v>
      </c>
      <c r="G255" s="1"/>
      <c r="H255" s="1"/>
    </row>
    <row r="257" spans="3:8">
      <c r="C257" s="172"/>
      <c r="D257" s="1" t="s">
        <v>465</v>
      </c>
      <c r="E257" s="1" t="s">
        <v>491</v>
      </c>
      <c r="G257" s="1"/>
      <c r="H257" s="1"/>
    </row>
    <row r="258" spans="3:8">
      <c r="C258" s="172"/>
    </row>
    <row r="259" spans="3:8">
      <c r="C259" s="172"/>
      <c r="E259" s="1" t="s">
        <v>237</v>
      </c>
      <c r="G259" s="1"/>
      <c r="H259" s="1"/>
    </row>
    <row r="260" spans="3:8">
      <c r="C260" s="172"/>
      <c r="E260" s="243" t="s">
        <v>239</v>
      </c>
      <c r="F260" s="243" t="s">
        <v>651</v>
      </c>
      <c r="G260" s="1"/>
      <c r="H260" s="1"/>
    </row>
    <row r="261" spans="3:8">
      <c r="C261" s="172"/>
      <c r="E261" s="168" t="s">
        <v>240</v>
      </c>
      <c r="F261" s="168" t="s">
        <v>650</v>
      </c>
      <c r="G261" s="1"/>
      <c r="H261" s="1"/>
    </row>
    <row r="262" spans="3:8">
      <c r="C262" s="172"/>
      <c r="E262" s="140" t="s">
        <v>238</v>
      </c>
      <c r="G262" s="1"/>
      <c r="H262" s="1"/>
    </row>
    <row r="263" spans="3:8">
      <c r="C263" s="172"/>
      <c r="E263" s="244" t="s">
        <v>241</v>
      </c>
      <c r="F263" s="475">
        <f>'[1]012_01_条件設定_共通'!$F$263</f>
        <v>1</v>
      </c>
      <c r="G263" s="1"/>
      <c r="H263" s="1"/>
    </row>
    <row r="264" spans="3:8">
      <c r="C264" s="172"/>
      <c r="E264" s="166"/>
      <c r="F264" s="253" t="str" cm="1">
        <f t="array" ref="F264">_xlfn.IFS(F263=1,F260,
    F263=2,F261,
     F263="","設定を選択してください")</f>
        <v>誘導居住面積水準達成世帯を除く</v>
      </c>
      <c r="G264" s="1"/>
      <c r="H264" s="1"/>
    </row>
    <row r="265" spans="3:8">
      <c r="C265" s="172"/>
      <c r="G265" s="1"/>
      <c r="H265" s="1"/>
    </row>
    <row r="286" s="1" customFormat="1"/>
  </sheetData>
  <mergeCells count="5">
    <mergeCell ref="D12:D20"/>
    <mergeCell ref="D21:D23"/>
    <mergeCell ref="D24:D26"/>
    <mergeCell ref="D27:D28"/>
    <mergeCell ref="D9:D11"/>
  </mergeCells>
  <phoneticPr fontId="7"/>
  <pageMargins left="0.7" right="0.7" top="0.75" bottom="0.75" header="0.3" footer="0.3"/>
  <pageSetup paperSize="9" scale="48"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FAE8942E-18C3-448D-A95F-00C1DD8E8006}">
          <x14:formula1>
            <xm:f>'014_01_データの入力規則（非表示）'!$D$1:$D$3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'014_01_データの入力規則（非表示）'!$D$1:$D$5</xm:f>
          </x14:formula1>
          <xm:sqref>F92 F103 F51</xm:sqref>
        </x14:dataValidation>
        <x14:dataValidation type="list" allowBlank="1" showInputMessage="1" showErrorMessage="1" xr:uid="{BEF76DF0-E1B4-419C-9928-D59C9F9BCE97}">
          <x14:formula1>
            <xm:f>'014_01_データの入力規則（非表示）'!$D$1:$D$8</xm:f>
          </x14:formula1>
          <xm:sqref>F126 F141 F155</xm:sqref>
        </x14:dataValidation>
        <x14:dataValidation type="list" allowBlank="1" showInputMessage="1" showErrorMessage="1" xr:uid="{24F24424-61B0-4E13-8C9E-4B8AE462FC4A}">
          <x14:formula1>
            <xm:f>'014_01_データの入力規則（非表示）'!$D$1:$D$6</xm:f>
          </x14:formula1>
          <xm:sqref>F168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50"/>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237" t="s">
        <v>423</v>
      </c>
      <c r="C2" s="182" t="s">
        <v>504</v>
      </c>
      <c r="D2" s="51"/>
      <c r="E2" s="51"/>
      <c r="F2" s="169"/>
    </row>
    <row r="3" spans="2:7">
      <c r="B3" s="237" t="s">
        <v>424</v>
      </c>
      <c r="C3" s="182" t="s">
        <v>442</v>
      </c>
      <c r="D3" s="51"/>
      <c r="E3" s="51"/>
      <c r="F3" s="169"/>
    </row>
    <row r="4" spans="2:7">
      <c r="E4" s="238"/>
    </row>
    <row r="5" spans="2:7">
      <c r="B5" s="240" t="s">
        <v>438</v>
      </c>
      <c r="C5" s="239"/>
      <c r="D5" s="239"/>
      <c r="E5" s="239"/>
      <c r="F5" s="172"/>
    </row>
    <row r="7" spans="2:7" ht="19.5" thickBot="1">
      <c r="D7" s="275" t="s">
        <v>630</v>
      </c>
      <c r="E7" s="265" t="s">
        <v>631</v>
      </c>
      <c r="F7" s="276" t="s">
        <v>632</v>
      </c>
      <c r="G7" s="265" t="s">
        <v>514</v>
      </c>
    </row>
    <row r="8" spans="2:7" ht="19.5" thickTop="1">
      <c r="D8" s="291" t="s">
        <v>647</v>
      </c>
      <c r="E8" s="286" t="s">
        <v>493</v>
      </c>
      <c r="F8" s="356" t="s">
        <v>937</v>
      </c>
      <c r="G8" s="167"/>
    </row>
    <row r="9" spans="2:7">
      <c r="D9" s="878" t="s">
        <v>648</v>
      </c>
      <c r="E9" s="292" t="s">
        <v>494</v>
      </c>
      <c r="F9" s="293" t="s">
        <v>495</v>
      </c>
      <c r="G9" s="243"/>
    </row>
    <row r="10" spans="2:7">
      <c r="D10" s="939"/>
      <c r="E10" s="287" t="s">
        <v>496</v>
      </c>
      <c r="F10" s="288" t="s">
        <v>497</v>
      </c>
      <c r="G10" s="284"/>
    </row>
    <row r="13" spans="2:7">
      <c r="B13" s="240" t="s">
        <v>440</v>
      </c>
      <c r="C13" s="239"/>
      <c r="D13" s="239"/>
      <c r="E13" s="239"/>
      <c r="F13" s="172"/>
    </row>
    <row r="15" spans="2:7">
      <c r="C15" s="172"/>
      <c r="D15" s="254" t="s">
        <v>493</v>
      </c>
      <c r="E15" s="355" t="s">
        <v>936</v>
      </c>
    </row>
    <row r="16" spans="2:7">
      <c r="C16" s="172"/>
    </row>
    <row r="17" spans="3:7">
      <c r="C17" s="172"/>
      <c r="E17" s="1" t="s">
        <v>237</v>
      </c>
    </row>
    <row r="18" spans="3:7">
      <c r="C18" s="172"/>
      <c r="E18" s="241" t="s">
        <v>239</v>
      </c>
      <c r="F18" s="242" t="s">
        <v>935</v>
      </c>
    </row>
    <row r="19" spans="3:7">
      <c r="C19" s="172"/>
      <c r="E19" s="166" t="s">
        <v>240</v>
      </c>
      <c r="F19" s="168" t="s">
        <v>934</v>
      </c>
    </row>
    <row r="20" spans="3:7">
      <c r="C20" s="172"/>
      <c r="E20" s="140" t="s">
        <v>238</v>
      </c>
    </row>
    <row r="21" spans="3:7">
      <c r="C21" s="172"/>
      <c r="E21" s="244" t="s">
        <v>241</v>
      </c>
      <c r="F21" s="475">
        <v>1</v>
      </c>
    </row>
    <row r="22" spans="3:7">
      <c r="C22" s="172"/>
      <c r="E22" s="166"/>
      <c r="F22" s="245" t="str" cm="1">
        <f t="array" ref="F22">_xlfn.IFS(F21=1,F18,
    F21=2,F19,
     F21="","設定を選択してください")</f>
        <v>全国平均の値</v>
      </c>
    </row>
    <row r="24" spans="3:7">
      <c r="C24" s="172"/>
      <c r="D24" s="254" t="s">
        <v>494</v>
      </c>
      <c r="E24" s="254" t="s">
        <v>495</v>
      </c>
    </row>
    <row r="25" spans="3:7">
      <c r="C25" s="172"/>
    </row>
    <row r="26" spans="3:7">
      <c r="C26" s="172"/>
      <c r="E26" s="1" t="s">
        <v>237</v>
      </c>
    </row>
    <row r="27" spans="3:7">
      <c r="C27" s="172"/>
      <c r="E27" s="241" t="s">
        <v>239</v>
      </c>
      <c r="F27" s="242" t="s">
        <v>234</v>
      </c>
    </row>
    <row r="28" spans="3:7">
      <c r="C28" s="172"/>
      <c r="E28" s="166" t="s">
        <v>240</v>
      </c>
      <c r="F28" s="168" t="s">
        <v>233</v>
      </c>
    </row>
    <row r="29" spans="3:7">
      <c r="C29" s="172"/>
      <c r="E29" s="140" t="s">
        <v>238</v>
      </c>
    </row>
    <row r="30" spans="3:7">
      <c r="C30" s="172"/>
      <c r="E30" s="244" t="s">
        <v>241</v>
      </c>
      <c r="F30" s="475">
        <f>'[1]012_02_条件設定_フロー'!$F$30</f>
        <v>1</v>
      </c>
      <c r="G30" s="11"/>
    </row>
    <row r="31" spans="3:7">
      <c r="C31" s="172"/>
      <c r="E31" s="166"/>
      <c r="F31" s="245" t="str" cm="1">
        <f t="array" ref="F31">_xlfn.IFS(F30=1,F27,
    F30=2,F28,
     F30="","設定を選択してください")</f>
        <v>従前の居住形態「全住宅」から移転した世帯</v>
      </c>
    </row>
    <row r="33" spans="3:6">
      <c r="C33" s="172"/>
      <c r="D33" s="254" t="s">
        <v>496</v>
      </c>
      <c r="E33" s="254" t="s">
        <v>497</v>
      </c>
    </row>
    <row r="34" spans="3:6">
      <c r="C34" s="172"/>
    </row>
    <row r="35" spans="3:6">
      <c r="C35" s="172"/>
      <c r="E35" s="1" t="s">
        <v>237</v>
      </c>
    </row>
    <row r="36" spans="3:6">
      <c r="C36" s="172"/>
      <c r="E36" s="241" t="s">
        <v>239</v>
      </c>
      <c r="F36" s="242" t="s">
        <v>262</v>
      </c>
    </row>
    <row r="37" spans="3:6">
      <c r="C37" s="172"/>
      <c r="E37" s="166" t="s">
        <v>240</v>
      </c>
      <c r="F37" s="168" t="s">
        <v>261</v>
      </c>
    </row>
    <row r="38" spans="3:6">
      <c r="C38" s="172"/>
      <c r="E38" s="140" t="s">
        <v>238</v>
      </c>
    </row>
    <row r="39" spans="3:6">
      <c r="C39" s="172"/>
      <c r="E39" s="244" t="s">
        <v>241</v>
      </c>
      <c r="F39" s="475">
        <f>'[1]012_02_条件設定_フロー'!$F$39</f>
        <v>1</v>
      </c>
    </row>
    <row r="40" spans="3:6">
      <c r="C40" s="172"/>
      <c r="E40" s="166"/>
      <c r="F40" s="245" t="str" cm="1">
        <f t="array" ref="F40">_xlfn.IFS(F39=1,F36,
    F39=2,F37,
     F39="","設定を選択してください")</f>
        <v>直近実績値（2023年度中央値）による推計</v>
      </c>
    </row>
    <row r="50" ht="90.75" customHeight="1"/>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'014_01_データの入力規則（非表示）'!$D$1:$D$3</xm:f>
          </x14:formula1>
          <xm:sqref>F21 F30 F39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237" t="s">
        <v>423</v>
      </c>
      <c r="C2" s="182" t="s">
        <v>614</v>
      </c>
      <c r="D2" s="51"/>
      <c r="E2" s="51"/>
      <c r="F2" s="169"/>
    </row>
    <row r="3" spans="2:7">
      <c r="B3" s="237" t="s">
        <v>424</v>
      </c>
      <c r="C3" s="182" t="s">
        <v>441</v>
      </c>
      <c r="D3" s="51"/>
      <c r="E3" s="51"/>
      <c r="F3" s="169"/>
    </row>
    <row r="4" spans="2:7">
      <c r="E4" s="238"/>
    </row>
    <row r="5" spans="2:7">
      <c r="B5" s="240" t="s">
        <v>438</v>
      </c>
      <c r="C5" s="239"/>
      <c r="D5" s="239"/>
      <c r="E5" s="239"/>
      <c r="F5" s="172"/>
    </row>
    <row r="7" spans="2:7" ht="19.5" thickBot="1">
      <c r="D7" s="265" t="s">
        <v>630</v>
      </c>
      <c r="E7" s="265" t="s">
        <v>631</v>
      </c>
      <c r="F7" s="265" t="s">
        <v>632</v>
      </c>
      <c r="G7" s="265" t="s">
        <v>514</v>
      </c>
    </row>
    <row r="8" spans="2:7" ht="19.5" thickTop="1">
      <c r="D8" s="290" t="s">
        <v>646</v>
      </c>
      <c r="E8" s="167" t="s">
        <v>502</v>
      </c>
      <c r="F8" s="167" t="s">
        <v>498</v>
      </c>
      <c r="G8" s="289" t="s">
        <v>633</v>
      </c>
    </row>
    <row r="9" spans="2:7">
      <c r="D9" s="910" t="s">
        <v>645</v>
      </c>
      <c r="E9" s="243" t="s">
        <v>503</v>
      </c>
      <c r="F9" s="243" t="s">
        <v>499</v>
      </c>
      <c r="G9" s="285" t="s">
        <v>633</v>
      </c>
    </row>
    <row r="10" spans="2:7">
      <c r="D10" s="940"/>
      <c r="E10" s="168" t="s">
        <v>501</v>
      </c>
      <c r="F10" s="168" t="s">
        <v>500</v>
      </c>
      <c r="G10" s="284" t="s">
        <v>633</v>
      </c>
    </row>
    <row r="13" spans="2:7">
      <c r="B13" s="240" t="s">
        <v>440</v>
      </c>
      <c r="C13" s="239"/>
      <c r="D13" s="239"/>
      <c r="E13" s="239"/>
      <c r="F13" s="172"/>
    </row>
    <row r="15" spans="2:7">
      <c r="C15" s="172"/>
      <c r="D15" s="1" t="s">
        <v>502</v>
      </c>
      <c r="E15" s="1" t="s">
        <v>498</v>
      </c>
    </row>
    <row r="16" spans="2:7">
      <c r="C16" s="172"/>
    </row>
    <row r="17" spans="3:6">
      <c r="C17" s="172"/>
      <c r="E17" s="1" t="s">
        <v>237</v>
      </c>
    </row>
    <row r="18" spans="3:6">
      <c r="C18" s="172"/>
      <c r="E18" s="277" t="s">
        <v>239</v>
      </c>
      <c r="F18" s="278" t="s">
        <v>222</v>
      </c>
    </row>
    <row r="19" spans="3:6">
      <c r="C19" s="172"/>
      <c r="E19" s="279" t="s">
        <v>240</v>
      </c>
      <c r="F19" s="280" t="s">
        <v>636</v>
      </c>
    </row>
    <row r="20" spans="3:6">
      <c r="C20" s="172"/>
      <c r="E20" s="140" t="s">
        <v>238</v>
      </c>
    </row>
    <row r="21" spans="3:6">
      <c r="C21" s="172"/>
      <c r="E21" s="244" t="s">
        <v>241</v>
      </c>
      <c r="F21" s="475">
        <f>'[1]012_04_条件設定_ストック'!$F$21</f>
        <v>2</v>
      </c>
    </row>
    <row r="22" spans="3:6">
      <c r="C22" s="172"/>
      <c r="E22" s="166"/>
      <c r="F22" s="245" t="str" cm="1">
        <f t="array" ref="F22">_xlfn.IFS(F21=1,F18,
    F21=2,F19,
     F21="","設定を選択してください")</f>
        <v>対数近似によるトレンド推計</v>
      </c>
    </row>
    <row r="24" spans="3:6">
      <c r="C24" s="172"/>
      <c r="D24" s="1" t="s">
        <v>503</v>
      </c>
      <c r="E24" s="1" t="s">
        <v>499</v>
      </c>
    </row>
    <row r="25" spans="3:6">
      <c r="C25" s="172"/>
    </row>
    <row r="26" spans="3:6">
      <c r="C26" s="172"/>
      <c r="E26" s="1" t="s">
        <v>237</v>
      </c>
    </row>
    <row r="27" spans="3:6">
      <c r="C27" s="172"/>
      <c r="E27" s="277" t="s">
        <v>239</v>
      </c>
      <c r="F27" s="278" t="s">
        <v>222</v>
      </c>
    </row>
    <row r="28" spans="3:6">
      <c r="C28" s="172"/>
      <c r="E28" s="279" t="s">
        <v>240</v>
      </c>
      <c r="F28" s="280" t="s">
        <v>636</v>
      </c>
    </row>
    <row r="29" spans="3:6">
      <c r="C29" s="172"/>
      <c r="E29" s="140" t="s">
        <v>238</v>
      </c>
    </row>
    <row r="30" spans="3:6">
      <c r="C30" s="172"/>
      <c r="E30" s="244" t="s">
        <v>241</v>
      </c>
      <c r="F30" s="475">
        <f>'[1]012_04_条件設定_ストック'!$F$30</f>
        <v>2</v>
      </c>
    </row>
    <row r="31" spans="3:6">
      <c r="C31" s="172"/>
      <c r="E31" s="166"/>
      <c r="F31" s="245" t="str" cm="1">
        <f t="array" ref="F31">_xlfn.IFS(F30=1,F27,
    F30=2,F28,
     F30="","設定を選択してください")</f>
        <v>対数近似によるトレンド推計</v>
      </c>
    </row>
    <row r="33" spans="3:6">
      <c r="C33" s="172"/>
      <c r="D33" s="1" t="s">
        <v>501</v>
      </c>
      <c r="E33" s="1" t="s">
        <v>500</v>
      </c>
    </row>
    <row r="34" spans="3:6">
      <c r="C34" s="172"/>
    </row>
    <row r="35" spans="3:6">
      <c r="C35" s="172"/>
      <c r="E35" s="1" t="s">
        <v>237</v>
      </c>
    </row>
    <row r="36" spans="3:6">
      <c r="C36" s="172"/>
      <c r="E36" s="277" t="s">
        <v>239</v>
      </c>
      <c r="F36" s="278" t="s">
        <v>222</v>
      </c>
    </row>
    <row r="37" spans="3:6">
      <c r="C37" s="172"/>
      <c r="E37" s="279" t="s">
        <v>240</v>
      </c>
      <c r="F37" s="280" t="s">
        <v>636</v>
      </c>
    </row>
    <row r="38" spans="3:6">
      <c r="C38" s="172"/>
      <c r="E38" s="140" t="s">
        <v>238</v>
      </c>
    </row>
    <row r="39" spans="3:6">
      <c r="C39" s="172"/>
      <c r="E39" s="244" t="s">
        <v>241</v>
      </c>
      <c r="F39" s="475">
        <f>'[1]012_04_条件設定_ストック'!$F$39</f>
        <v>2</v>
      </c>
    </row>
    <row r="40" spans="3:6">
      <c r="C40" s="172"/>
      <c r="E40" s="166"/>
      <c r="F40" s="245" t="str" cm="1">
        <f t="array" ref="F40">_xlfn.IFS(F39=1,F36,
    F39=2,F37,
     F39="","設定を選択してください")</f>
        <v>対数近似によるトレンド推計</v>
      </c>
    </row>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'014_01_データの入力規則（非表示）'!$D$1:$D$3</xm:f>
          </x14:formula1>
          <xm:sqref>F21 F30 F39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G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16384" width="9.33203125" style="1"/>
  </cols>
  <sheetData>
    <row r="2" spans="2:7">
      <c r="B2" s="237" t="s">
        <v>423</v>
      </c>
      <c r="C2" s="182" t="s">
        <v>615</v>
      </c>
      <c r="D2" s="51"/>
      <c r="E2" s="51"/>
      <c r="F2" s="169"/>
    </row>
    <row r="3" spans="2:7">
      <c r="B3" s="237" t="s">
        <v>424</v>
      </c>
      <c r="C3" s="182" t="s">
        <v>665</v>
      </c>
      <c r="D3" s="51"/>
      <c r="E3" s="51"/>
      <c r="F3" s="169"/>
    </row>
    <row r="4" spans="2:7">
      <c r="E4" s="238"/>
    </row>
    <row r="5" spans="2:7">
      <c r="B5" s="240" t="s">
        <v>438</v>
      </c>
      <c r="C5" s="239"/>
      <c r="D5" s="239"/>
      <c r="E5" s="239"/>
      <c r="F5" s="172"/>
      <c r="G5" s="172"/>
    </row>
    <row r="7" spans="2:7" ht="19.5" thickBot="1">
      <c r="D7" s="265" t="s">
        <v>630</v>
      </c>
      <c r="E7" s="265" t="s">
        <v>631</v>
      </c>
      <c r="F7" s="265" t="s">
        <v>632</v>
      </c>
      <c r="G7" s="265" t="s">
        <v>514</v>
      </c>
    </row>
    <row r="8" spans="2:7" ht="38.25" thickTop="1">
      <c r="D8" s="283" t="s">
        <v>625</v>
      </c>
      <c r="E8" s="284" t="s">
        <v>640</v>
      </c>
      <c r="F8" s="284" t="s">
        <v>625</v>
      </c>
      <c r="G8" s="168"/>
    </row>
    <row r="9" spans="2:7">
      <c r="D9" s="878" t="s">
        <v>643</v>
      </c>
      <c r="E9" s="167" t="s">
        <v>623</v>
      </c>
      <c r="F9" s="213" t="s">
        <v>618</v>
      </c>
      <c r="G9" s="114" t="s">
        <v>649</v>
      </c>
    </row>
    <row r="10" spans="2:7">
      <c r="D10" s="941"/>
      <c r="E10" s="167" t="s">
        <v>619</v>
      </c>
      <c r="F10" s="213" t="s">
        <v>939</v>
      </c>
      <c r="G10" s="167"/>
    </row>
    <row r="11" spans="2:7">
      <c r="D11" s="941"/>
      <c r="E11" s="167" t="s">
        <v>620</v>
      </c>
      <c r="F11" s="213" t="s">
        <v>940</v>
      </c>
      <c r="G11" s="114" t="s">
        <v>649</v>
      </c>
    </row>
    <row r="12" spans="2:7">
      <c r="D12" s="941"/>
      <c r="E12" s="167" t="s">
        <v>621</v>
      </c>
      <c r="F12" s="213" t="s">
        <v>617</v>
      </c>
      <c r="G12" s="114" t="s">
        <v>649</v>
      </c>
    </row>
    <row r="13" spans="2:7">
      <c r="D13" s="941"/>
      <c r="E13" s="167" t="s">
        <v>622</v>
      </c>
      <c r="F13" s="213" t="s">
        <v>616</v>
      </c>
      <c r="G13" s="114" t="s">
        <v>649</v>
      </c>
    </row>
    <row r="14" spans="2:7">
      <c r="D14" s="878" t="s">
        <v>480</v>
      </c>
      <c r="E14" s="224" t="s">
        <v>474</v>
      </c>
      <c r="F14" s="243" t="s">
        <v>505</v>
      </c>
      <c r="G14" s="248" t="s">
        <v>649</v>
      </c>
    </row>
    <row r="15" spans="2:7">
      <c r="D15" s="939"/>
      <c r="E15" s="294" t="s">
        <v>467</v>
      </c>
      <c r="F15" s="168" t="s">
        <v>492</v>
      </c>
      <c r="G15" s="247"/>
    </row>
    <row r="18" spans="2:7">
      <c r="B18" s="240" t="s">
        <v>440</v>
      </c>
      <c r="C18" s="239"/>
      <c r="D18" s="239"/>
      <c r="E18" s="239"/>
      <c r="F18" s="172"/>
      <c r="G18" s="172"/>
    </row>
    <row r="20" spans="2:7">
      <c r="B20" s="1" t="s">
        <v>625</v>
      </c>
    </row>
    <row r="21" spans="2:7">
      <c r="C21" s="172"/>
      <c r="D21" s="1" t="s">
        <v>639</v>
      </c>
      <c r="E21" s="1" t="s">
        <v>625</v>
      </c>
    </row>
    <row r="22" spans="2:7">
      <c r="C22" s="172"/>
    </row>
    <row r="23" spans="2:7">
      <c r="C23" s="172"/>
      <c r="E23" s="1" t="s">
        <v>237</v>
      </c>
    </row>
    <row r="24" spans="2:7">
      <c r="C24" s="172"/>
      <c r="E24" s="241" t="s">
        <v>239</v>
      </c>
      <c r="F24" s="242" t="s">
        <v>222</v>
      </c>
    </row>
    <row r="25" spans="2:7">
      <c r="C25" s="172"/>
      <c r="E25" s="166" t="s">
        <v>240</v>
      </c>
      <c r="F25" s="168" t="s">
        <v>637</v>
      </c>
    </row>
    <row r="26" spans="2:7">
      <c r="C26" s="172"/>
      <c r="E26" s="140" t="s">
        <v>238</v>
      </c>
    </row>
    <row r="27" spans="2:7">
      <c r="C27" s="172"/>
      <c r="E27" s="244" t="s">
        <v>241</v>
      </c>
      <c r="F27" s="475">
        <f>'[1]012_05_条件設定_要配慮者'!$F$27</f>
        <v>2</v>
      </c>
    </row>
    <row r="28" spans="2:7">
      <c r="C28" s="172"/>
      <c r="E28" s="166"/>
      <c r="F28" s="245" t="str" cm="1">
        <f t="array" ref="F28">_xlfn.IFS(F27=1,F24,
    F27=2,F25,
     F27="","設定を選択してください")</f>
        <v>対数近似によるトレンド推計</v>
      </c>
    </row>
    <row r="29" spans="2:7">
      <c r="C29" s="172"/>
      <c r="F29" s="1" t="s">
        <v>642</v>
      </c>
    </row>
    <row r="31" spans="2:7">
      <c r="B31" s="1" t="s">
        <v>643</v>
      </c>
    </row>
    <row r="32" spans="2:7">
      <c r="C32" s="172"/>
      <c r="D32" s="1" t="s">
        <v>623</v>
      </c>
      <c r="E32" s="1" t="s">
        <v>618</v>
      </c>
    </row>
    <row r="33" spans="3:6">
      <c r="C33" s="172"/>
    </row>
    <row r="34" spans="3:6">
      <c r="C34" s="172"/>
      <c r="E34" s="1" t="s">
        <v>237</v>
      </c>
    </row>
    <row r="35" spans="3:6">
      <c r="C35" s="172"/>
      <c r="E35" s="277" t="s">
        <v>239</v>
      </c>
      <c r="F35" s="278" t="s">
        <v>638</v>
      </c>
    </row>
    <row r="36" spans="3:6">
      <c r="C36" s="172"/>
      <c r="E36" s="279" t="s">
        <v>240</v>
      </c>
      <c r="F36" s="280" t="s">
        <v>636</v>
      </c>
    </row>
    <row r="37" spans="3:6">
      <c r="C37" s="172"/>
      <c r="E37" s="140" t="s">
        <v>238</v>
      </c>
    </row>
    <row r="38" spans="3:6">
      <c r="C38" s="172"/>
      <c r="E38" s="244" t="s">
        <v>241</v>
      </c>
      <c r="F38" s="475">
        <f>'[1]012_05_条件設定_要配慮者'!$F$38</f>
        <v>2</v>
      </c>
    </row>
    <row r="39" spans="3:6">
      <c r="C39" s="172"/>
      <c r="E39" s="166"/>
      <c r="F39" s="245" t="str" cm="1">
        <f t="array" ref="F39">_xlfn.IFS(F38=1,F35,
    F38=2,F36,
     F38="","設定を選択してください")</f>
        <v>対数近似によるトレンド推計</v>
      </c>
    </row>
    <row r="40" spans="3:6">
      <c r="C40" s="172"/>
      <c r="F40" s="1" t="s">
        <v>641</v>
      </c>
    </row>
    <row r="42" spans="3:6">
      <c r="C42" s="172"/>
      <c r="D42" s="1" t="s">
        <v>619</v>
      </c>
      <c r="E42" s="1" t="s">
        <v>644</v>
      </c>
    </row>
    <row r="43" spans="3:6">
      <c r="C43" s="172"/>
    </row>
    <row r="44" spans="3:6">
      <c r="C44" s="172"/>
      <c r="E44" s="1" t="s">
        <v>237</v>
      </c>
    </row>
    <row r="45" spans="3:6">
      <c r="C45" s="172"/>
      <c r="E45" s="242" t="s">
        <v>239</v>
      </c>
      <c r="F45" s="242" t="s">
        <v>247</v>
      </c>
    </row>
    <row r="46" spans="3:6">
      <c r="C46" s="172"/>
      <c r="E46" s="167" t="s">
        <v>240</v>
      </c>
      <c r="F46" s="167" t="s">
        <v>248</v>
      </c>
    </row>
    <row r="47" spans="3:6">
      <c r="C47" s="172"/>
      <c r="E47" s="167" t="s">
        <v>242</v>
      </c>
      <c r="F47" s="167" t="s">
        <v>249</v>
      </c>
    </row>
    <row r="48" spans="3:6">
      <c r="C48" s="172"/>
      <c r="E48" s="167" t="s">
        <v>243</v>
      </c>
      <c r="F48" s="167" t="s">
        <v>250</v>
      </c>
    </row>
    <row r="49" spans="3:6">
      <c r="C49" s="172"/>
      <c r="E49" s="167" t="s">
        <v>244</v>
      </c>
      <c r="F49" s="167" t="s">
        <v>251</v>
      </c>
    </row>
    <row r="50" spans="3:6">
      <c r="C50" s="172"/>
      <c r="E50" s="167" t="s">
        <v>245</v>
      </c>
      <c r="F50" s="167" t="s">
        <v>252</v>
      </c>
    </row>
    <row r="51" spans="3:6">
      <c r="C51" s="172"/>
      <c r="E51" s="168" t="s">
        <v>246</v>
      </c>
      <c r="F51" s="168" t="s">
        <v>253</v>
      </c>
    </row>
    <row r="52" spans="3:6">
      <c r="C52" s="172"/>
      <c r="E52" s="140" t="s">
        <v>238</v>
      </c>
    </row>
    <row r="53" spans="3:6">
      <c r="C53" s="172"/>
      <c r="E53" s="244" t="s">
        <v>241</v>
      </c>
      <c r="F53" s="475">
        <f>'[1]012_05_条件設定_要配慮者'!$F$53</f>
        <v>7</v>
      </c>
    </row>
    <row r="54" spans="3:6">
      <c r="C54" s="172"/>
      <c r="E54" s="166"/>
      <c r="F54" s="245" t="str" cm="1">
        <f t="array" ref="F54">_xlfn.IFS(F53=1,F45,
    F53=2,F46,
    F53=3,F47,
    F53=4,F48,
    F53=5,F49,
    F53=6,F50,
    F53=7,F51,
     F53="","設定を選択してください")</f>
        <v>全世帯を対象とする</v>
      </c>
    </row>
    <row r="56" spans="3:6">
      <c r="C56" s="172"/>
      <c r="D56" s="1" t="s">
        <v>620</v>
      </c>
      <c r="E56" s="1" t="s">
        <v>624</v>
      </c>
    </row>
    <row r="57" spans="3:6">
      <c r="C57" s="172"/>
    </row>
    <row r="58" spans="3:6">
      <c r="C58" s="172"/>
      <c r="E58" s="1" t="s">
        <v>237</v>
      </c>
    </row>
    <row r="59" spans="3:6">
      <c r="C59" s="172"/>
      <c r="E59" s="277" t="s">
        <v>239</v>
      </c>
      <c r="F59" s="278" t="s">
        <v>638</v>
      </c>
    </row>
    <row r="60" spans="3:6">
      <c r="C60" s="172"/>
      <c r="E60" s="279" t="s">
        <v>240</v>
      </c>
      <c r="F60" s="280" t="s">
        <v>636</v>
      </c>
    </row>
    <row r="61" spans="3:6">
      <c r="C61" s="172"/>
      <c r="E61" s="140" t="s">
        <v>238</v>
      </c>
    </row>
    <row r="62" spans="3:6">
      <c r="C62" s="172"/>
      <c r="E62" s="244" t="s">
        <v>241</v>
      </c>
      <c r="F62" s="475">
        <f>'[1]012_05_条件設定_要配慮者'!$F$62</f>
        <v>2</v>
      </c>
    </row>
    <row r="63" spans="3:6">
      <c r="C63" s="172"/>
      <c r="E63" s="166"/>
      <c r="F63" s="245" t="str" cm="1">
        <f t="array" ref="F63">_xlfn.IFS(F62=1,F59,
    F62=2,F60,
     F62="","設定を選択してください")</f>
        <v>対数近似によるトレンド推計</v>
      </c>
    </row>
    <row r="64" spans="3:6">
      <c r="C64" s="172"/>
      <c r="F64" s="1" t="s">
        <v>641</v>
      </c>
    </row>
    <row r="66" spans="3:6">
      <c r="C66" s="172"/>
      <c r="D66" s="1" t="s">
        <v>621</v>
      </c>
      <c r="E66" s="1" t="s">
        <v>617</v>
      </c>
    </row>
    <row r="67" spans="3:6">
      <c r="C67" s="172"/>
    </row>
    <row r="68" spans="3:6">
      <c r="C68" s="172"/>
      <c r="E68" s="1" t="s">
        <v>237</v>
      </c>
    </row>
    <row r="69" spans="3:6">
      <c r="C69" s="172"/>
      <c r="E69" s="277" t="s">
        <v>239</v>
      </c>
      <c r="F69" s="278" t="s">
        <v>638</v>
      </c>
    </row>
    <row r="70" spans="3:6">
      <c r="C70" s="172"/>
      <c r="E70" s="279" t="s">
        <v>240</v>
      </c>
      <c r="F70" s="280" t="s">
        <v>636</v>
      </c>
    </row>
    <row r="71" spans="3:6">
      <c r="C71" s="172"/>
      <c r="E71" s="140" t="s">
        <v>238</v>
      </c>
    </row>
    <row r="72" spans="3:6">
      <c r="C72" s="172"/>
      <c r="E72" s="244" t="s">
        <v>241</v>
      </c>
      <c r="F72" s="475">
        <f>'[1]012_05_条件設定_要配慮者'!$F$72</f>
        <v>2</v>
      </c>
    </row>
    <row r="73" spans="3:6">
      <c r="C73" s="172"/>
      <c r="E73" s="166"/>
      <c r="F73" s="245" t="str" cm="1">
        <f t="array" ref="F73">_xlfn.IFS(F72=1,F69,
    F72=2,F70,
     F72="","設定を選択してください")</f>
        <v>対数近似によるトレンド推計</v>
      </c>
    </row>
    <row r="74" spans="3:6">
      <c r="C74" s="172"/>
      <c r="F74" s="1" t="s">
        <v>641</v>
      </c>
    </row>
    <row r="76" spans="3:6">
      <c r="C76" s="172"/>
      <c r="D76" s="1" t="s">
        <v>622</v>
      </c>
      <c r="E76" s="1" t="s">
        <v>616</v>
      </c>
    </row>
    <row r="77" spans="3:6">
      <c r="C77" s="172"/>
    </row>
    <row r="78" spans="3:6">
      <c r="C78" s="172"/>
      <c r="E78" s="1" t="s">
        <v>237</v>
      </c>
    </row>
    <row r="79" spans="3:6">
      <c r="C79" s="172"/>
      <c r="E79" s="277" t="s">
        <v>239</v>
      </c>
      <c r="F79" s="278" t="s">
        <v>638</v>
      </c>
    </row>
    <row r="80" spans="3:6">
      <c r="C80" s="172"/>
      <c r="E80" s="279" t="s">
        <v>240</v>
      </c>
      <c r="F80" s="280" t="s">
        <v>636</v>
      </c>
    </row>
    <row r="81" spans="2:7">
      <c r="C81" s="172"/>
      <c r="E81" s="140" t="s">
        <v>238</v>
      </c>
    </row>
    <row r="82" spans="2:7">
      <c r="C82" s="172"/>
      <c r="E82" s="244" t="s">
        <v>241</v>
      </c>
      <c r="F82" s="475">
        <f>'[1]012_05_条件設定_要配慮者'!$F$82</f>
        <v>2</v>
      </c>
    </row>
    <row r="83" spans="2:7">
      <c r="C83" s="172"/>
      <c r="E83" s="166"/>
      <c r="F83" s="245" t="str" cm="1">
        <f t="array" ref="F83">_xlfn.IFS(F82=1,F79,
    F82=2,F80,
     F82="","設定を選択してください")</f>
        <v>対数近似によるトレンド推計</v>
      </c>
    </row>
    <row r="84" spans="2:7">
      <c r="C84" s="172"/>
      <c r="F84" s="1" t="s">
        <v>641</v>
      </c>
    </row>
    <row r="86" spans="2:7">
      <c r="B86" s="1" t="s">
        <v>480</v>
      </c>
    </row>
    <row r="87" spans="2:7">
      <c r="C87" s="172"/>
      <c r="D87" s="1" t="s">
        <v>474</v>
      </c>
      <c r="E87" s="1" t="s">
        <v>505</v>
      </c>
    </row>
    <row r="88" spans="2:7">
      <c r="C88" s="172"/>
    </row>
    <row r="89" spans="2:7">
      <c r="C89" s="172"/>
      <c r="E89" s="1" t="s">
        <v>237</v>
      </c>
    </row>
    <row r="90" spans="2:7">
      <c r="C90" s="172"/>
      <c r="E90" s="277" t="s">
        <v>239</v>
      </c>
      <c r="F90" s="278" t="s">
        <v>638</v>
      </c>
    </row>
    <row r="91" spans="2:7">
      <c r="C91" s="172"/>
      <c r="E91" s="279" t="s">
        <v>240</v>
      </c>
      <c r="F91" s="280" t="s">
        <v>636</v>
      </c>
    </row>
    <row r="92" spans="2:7">
      <c r="C92" s="172"/>
      <c r="E92" s="140" t="s">
        <v>238</v>
      </c>
    </row>
    <row r="93" spans="2:7">
      <c r="C93" s="172"/>
      <c r="E93" s="244" t="s">
        <v>241</v>
      </c>
      <c r="F93" s="475">
        <f>'[1]012_05_条件設定_要配慮者'!$F$93</f>
        <v>2</v>
      </c>
    </row>
    <row r="94" spans="2:7">
      <c r="C94" s="172"/>
      <c r="E94" s="166"/>
      <c r="F94" s="253" t="str" cm="1">
        <f t="array" ref="F94">_xlfn.IFS(F93=1,F90,
    F93=2,F91,
     F93="","設定を選択してください")</f>
        <v>対数近似によるトレンド推計</v>
      </c>
    </row>
    <row r="95" spans="2:7">
      <c r="C95" s="172"/>
      <c r="F95" s="1" t="s">
        <v>641</v>
      </c>
    </row>
    <row r="96" spans="2:7">
      <c r="G96"/>
    </row>
    <row r="97" spans="3:7">
      <c r="C97" s="172"/>
      <c r="D97" s="1" t="s">
        <v>467</v>
      </c>
      <c r="E97" s="1" t="s">
        <v>492</v>
      </c>
    </row>
    <row r="98" spans="3:7">
      <c r="C98" s="172"/>
      <c r="G98"/>
    </row>
    <row r="99" spans="3:7">
      <c r="C99" s="172"/>
      <c r="E99" s="1" t="s">
        <v>237</v>
      </c>
    </row>
    <row r="100" spans="3:7">
      <c r="C100" s="172"/>
      <c r="E100" s="243" t="s">
        <v>239</v>
      </c>
      <c r="F100" s="243" t="s">
        <v>656</v>
      </c>
    </row>
    <row r="101" spans="3:7">
      <c r="C101" s="172"/>
      <c r="E101" s="168" t="s">
        <v>240</v>
      </c>
      <c r="F101" s="168" t="s">
        <v>655</v>
      </c>
    </row>
    <row r="102" spans="3:7">
      <c r="C102" s="172"/>
      <c r="E102" s="140" t="s">
        <v>238</v>
      </c>
    </row>
    <row r="103" spans="3:7">
      <c r="C103" s="172"/>
      <c r="E103" s="244" t="s">
        <v>241</v>
      </c>
      <c r="F103" s="475">
        <f>'[1]012_05_条件設定_要配慮者'!$F$103</f>
        <v>1</v>
      </c>
    </row>
    <row r="104" spans="3:7">
      <c r="C104" s="172"/>
      <c r="E104" s="166"/>
      <c r="F104" s="253" t="str" cm="1">
        <f t="array" ref="F104">_xlfn.IFS(F103=1,F100,
    F103=2,F101,
     F103="","設定を選択してください")</f>
        <v>外国人のみの世帯を対象とする</v>
      </c>
    </row>
  </sheetData>
  <mergeCells count="2">
    <mergeCell ref="D9:D13"/>
    <mergeCell ref="D14:D15"/>
  </mergeCells>
  <phoneticPr fontId="7"/>
  <pageMargins left="0.25" right="0.25" top="0.75" bottom="0.75" header="0.3" footer="0.3"/>
  <pageSetup paperSize="8"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'014_01_データの入力規則（非表示）'!$D$1:$D$3</xm:f>
          </x14:formula1>
          <xm:sqref>F27 F38 F62 F72 F103 F82 F93</xm:sqref>
        </x14:dataValidation>
        <x14:dataValidation type="list" allowBlank="1" showInputMessage="1" showErrorMessage="1" xr:uid="{5FA588B1-0958-4DEB-AAAE-D20198BFE0C0}">
          <x14:formula1>
            <xm:f>'014_01_データの入力規則（非表示）'!$D$1:$D$8</xm:f>
          </x14:formula1>
          <xm:sqref>F53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7F2B-8CB0-4861-B0CB-B331D007E70B}">
  <dimension ref="A1"/>
  <sheetViews>
    <sheetView workbookViewId="0"/>
  </sheetViews>
  <sheetFormatPr defaultRowHeight="11.25"/>
  <sheetData/>
  <phoneticPr fontId="7"/>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9"/>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48.1640625" style="1" customWidth="1"/>
    <col min="9" max="16384" width="9.33203125" style="1"/>
  </cols>
  <sheetData>
    <row r="2" spans="2:14">
      <c r="B2" s="237" t="s">
        <v>423</v>
      </c>
      <c r="C2" s="182" t="s">
        <v>613</v>
      </c>
      <c r="D2" s="51"/>
      <c r="E2" s="51"/>
      <c r="F2" s="169"/>
    </row>
    <row r="3" spans="2:14">
      <c r="B3" s="237" t="s">
        <v>424</v>
      </c>
      <c r="C3" s="273" t="s">
        <v>945</v>
      </c>
      <c r="D3" s="51"/>
      <c r="E3" s="51"/>
      <c r="F3" s="169"/>
    </row>
    <row r="4" spans="2:14">
      <c r="E4" s="238"/>
    </row>
    <row r="5" spans="2:14">
      <c r="B5" s="240" t="s">
        <v>585</v>
      </c>
      <c r="C5" s="239"/>
      <c r="D5" s="239"/>
      <c r="E5" s="239"/>
      <c r="F5" s="172"/>
      <c r="G5" s="172"/>
      <c r="H5" s="172"/>
      <c r="I5" s="172"/>
      <c r="J5" s="172"/>
      <c r="K5" s="172"/>
      <c r="L5" s="172"/>
      <c r="M5" s="172"/>
      <c r="N5" s="172"/>
    </row>
    <row r="7" spans="2:14" ht="19.5" thickBot="1">
      <c r="D7" s="265" t="s">
        <v>631</v>
      </c>
      <c r="E7" s="922" t="s">
        <v>944</v>
      </c>
      <c r="F7" s="923"/>
      <c r="G7" s="923"/>
      <c r="H7" s="924"/>
    </row>
    <row r="8" spans="2:14" ht="19.5" thickTop="1">
      <c r="D8" s="304" t="s">
        <v>568</v>
      </c>
      <c r="E8" s="950" t="s">
        <v>563</v>
      </c>
      <c r="F8" s="951"/>
      <c r="G8" s="951"/>
      <c r="H8" s="952"/>
    </row>
    <row r="9" spans="2:14">
      <c r="D9" s="304" t="s">
        <v>569</v>
      </c>
      <c r="E9" s="950" t="s">
        <v>574</v>
      </c>
      <c r="F9" s="951"/>
      <c r="G9" s="951"/>
      <c r="H9" s="952"/>
    </row>
    <row r="10" spans="2:14">
      <c r="D10" s="304" t="s">
        <v>570</v>
      </c>
      <c r="E10" s="948" t="s">
        <v>566</v>
      </c>
      <c r="F10" s="947"/>
      <c r="G10" s="947"/>
      <c r="H10" s="949"/>
    </row>
    <row r="11" spans="2:14">
      <c r="D11" s="304" t="s">
        <v>571</v>
      </c>
      <c r="E11" s="948" t="s">
        <v>580</v>
      </c>
      <c r="F11" s="947"/>
      <c r="G11" s="947"/>
      <c r="H11" s="949"/>
    </row>
    <row r="12" spans="2:14">
      <c r="D12" s="304" t="s">
        <v>572</v>
      </c>
      <c r="E12" s="948" t="s">
        <v>582</v>
      </c>
      <c r="F12" s="947"/>
      <c r="G12" s="947"/>
      <c r="H12" s="949"/>
    </row>
    <row r="13" spans="2:14">
      <c r="D13" s="304" t="s">
        <v>573</v>
      </c>
      <c r="E13" s="948" t="s">
        <v>584</v>
      </c>
      <c r="F13" s="947"/>
      <c r="G13" s="947"/>
      <c r="H13" s="949"/>
    </row>
    <row r="14" spans="2:14">
      <c r="D14" s="304" t="s">
        <v>587</v>
      </c>
      <c r="E14" s="948" t="s">
        <v>586</v>
      </c>
      <c r="F14" s="947"/>
      <c r="G14" s="947"/>
      <c r="H14" s="949"/>
    </row>
    <row r="15" spans="2:14">
      <c r="D15" s="305" t="s">
        <v>943</v>
      </c>
      <c r="E15" s="294" t="s">
        <v>941</v>
      </c>
      <c r="F15" s="15"/>
      <c r="G15" s="15"/>
      <c r="H15" s="247"/>
    </row>
    <row r="17" spans="2:14">
      <c r="B17" s="240" t="s">
        <v>567</v>
      </c>
      <c r="C17" s="239"/>
      <c r="D17" s="239"/>
      <c r="E17" s="239"/>
      <c r="F17" s="172"/>
      <c r="G17" s="172"/>
      <c r="H17" s="172"/>
      <c r="I17" s="172"/>
      <c r="J17" s="172"/>
      <c r="K17" s="172"/>
      <c r="L17" s="172"/>
      <c r="M17" s="172"/>
      <c r="N17" s="172"/>
    </row>
    <row r="19" spans="2:14">
      <c r="C19" s="172"/>
      <c r="D19" s="268" t="s">
        <v>568</v>
      </c>
      <c r="E19" s="268" t="s">
        <v>563</v>
      </c>
    </row>
    <row r="20" spans="2:14">
      <c r="C20" s="172"/>
      <c r="D20" s="268"/>
      <c r="E20" s="268"/>
    </row>
    <row r="21" spans="2:14" ht="37.5">
      <c r="C21" s="172"/>
      <c r="E21" s="961" t="s">
        <v>908</v>
      </c>
      <c r="F21" s="961"/>
      <c r="G21" s="320" t="s">
        <v>909</v>
      </c>
      <c r="H21" s="269" t="s">
        <v>910</v>
      </c>
    </row>
    <row r="22" spans="2:14" ht="54.75" customHeight="1">
      <c r="C22" s="172"/>
      <c r="E22" s="944" t="s">
        <v>888</v>
      </c>
      <c r="F22" s="944"/>
      <c r="G22" s="479">
        <f t="array" ref="G22:H27">'[1]013_01_供給の考え方'!$G$22:$H$27</f>
        <v>1</v>
      </c>
      <c r="H22" s="480">
        <v>1</v>
      </c>
    </row>
    <row r="23" spans="2:14" ht="54.75" customHeight="1">
      <c r="C23" s="172"/>
      <c r="E23" s="944" t="s">
        <v>889</v>
      </c>
      <c r="F23" s="944"/>
      <c r="G23" s="479">
        <v>1</v>
      </c>
      <c r="H23" s="480">
        <v>1</v>
      </c>
    </row>
    <row r="24" spans="2:14" ht="54.75" customHeight="1">
      <c r="C24" s="172"/>
      <c r="E24" s="944" t="s">
        <v>890</v>
      </c>
      <c r="F24" s="944"/>
      <c r="G24" s="479">
        <v>1</v>
      </c>
      <c r="H24" s="480">
        <v>1</v>
      </c>
    </row>
    <row r="25" spans="2:14" ht="54.75" customHeight="1">
      <c r="C25" s="172"/>
      <c r="E25" s="944" t="s">
        <v>891</v>
      </c>
      <c r="F25" s="944"/>
      <c r="G25" s="479">
        <v>1</v>
      </c>
      <c r="H25" s="480">
        <v>1</v>
      </c>
    </row>
    <row r="26" spans="2:14" ht="54.75" customHeight="1">
      <c r="C26" s="172"/>
      <c r="E26" s="944" t="s">
        <v>892</v>
      </c>
      <c r="F26" s="944"/>
      <c r="G26" s="479">
        <v>1</v>
      </c>
      <c r="H26" s="480">
        <v>1</v>
      </c>
    </row>
    <row r="27" spans="2:14" ht="54.75" customHeight="1">
      <c r="C27" s="172"/>
      <c r="E27" s="944" t="s">
        <v>893</v>
      </c>
      <c r="F27" s="944"/>
      <c r="G27" s="479">
        <v>1</v>
      </c>
      <c r="H27" s="480">
        <v>1</v>
      </c>
    </row>
    <row r="28" spans="2:14">
      <c r="C28" s="172"/>
      <c r="H28" s="1" t="s">
        <v>911</v>
      </c>
    </row>
    <row r="29" spans="2:14">
      <c r="C29" s="172"/>
    </row>
    <row r="30" spans="2:14">
      <c r="C30" s="172"/>
      <c r="E30" s="1" t="s">
        <v>576</v>
      </c>
    </row>
    <row r="31" spans="2:14">
      <c r="C31" s="172"/>
      <c r="E31" s="140" t="s">
        <v>238</v>
      </c>
      <c r="F31" s="140"/>
    </row>
    <row r="32" spans="2:14" ht="131.25" customHeight="1">
      <c r="C32" s="172"/>
      <c r="E32" s="945" t="s">
        <v>562</v>
      </c>
      <c r="F32" s="946"/>
      <c r="G32" s="481" t="str">
        <f>'[1]013_01_供給の考え方'!$G$32</f>
        <v>（考え方１：考え方を記載してください。）</v>
      </c>
      <c r="H32" s="892" t="s">
        <v>946</v>
      </c>
      <c r="I32" s="893"/>
      <c r="J32" s="893"/>
      <c r="K32" s="893"/>
      <c r="L32" s="893"/>
      <c r="M32" s="893"/>
      <c r="N32" s="894"/>
    </row>
    <row r="35" spans="3:14">
      <c r="C35" s="172"/>
      <c r="D35" s="268" t="s">
        <v>569</v>
      </c>
      <c r="E35" s="268" t="s">
        <v>574</v>
      </c>
    </row>
    <row r="36" spans="3:14">
      <c r="C36" s="172"/>
    </row>
    <row r="37" spans="3:14">
      <c r="C37" s="172"/>
      <c r="E37" s="1" t="s">
        <v>561</v>
      </c>
    </row>
    <row r="38" spans="3:14">
      <c r="C38" s="172"/>
      <c r="E38" s="140" t="s">
        <v>238</v>
      </c>
      <c r="F38" s="140"/>
    </row>
    <row r="39" spans="3:14" ht="40.5" customHeight="1">
      <c r="C39" s="172"/>
      <c r="E39" s="945" t="s">
        <v>564</v>
      </c>
      <c r="F39" s="946"/>
      <c r="G39" s="482">
        <f>'[1]013_01_供給の考え方'!$G$39</f>
        <v>0</v>
      </c>
    </row>
    <row r="40" spans="3:14">
      <c r="C40" s="172"/>
    </row>
    <row r="41" spans="3:14">
      <c r="C41" s="172"/>
      <c r="E41" s="1" t="s">
        <v>576</v>
      </c>
    </row>
    <row r="42" spans="3:14">
      <c r="C42" s="172"/>
      <c r="E42" s="140" t="s">
        <v>238</v>
      </c>
      <c r="F42" s="140"/>
    </row>
    <row r="43" spans="3:14" ht="131.25" customHeight="1">
      <c r="C43" s="172"/>
      <c r="E43" s="945" t="s">
        <v>575</v>
      </c>
      <c r="F43" s="946"/>
      <c r="G43" s="481" t="str">
        <f>'[1]013_01_供給の考え方'!$G$43</f>
        <v>（考え方２：考え方を記載してください。）</v>
      </c>
      <c r="H43" s="892" t="s">
        <v>948</v>
      </c>
      <c r="I43" s="893"/>
      <c r="J43" s="893"/>
      <c r="K43" s="893"/>
      <c r="L43" s="893"/>
      <c r="M43" s="893"/>
      <c r="N43" s="894"/>
    </row>
    <row r="46" spans="3:14">
      <c r="C46" s="172"/>
      <c r="D46" s="268" t="s">
        <v>570</v>
      </c>
      <c r="E46" s="1" t="s">
        <v>566</v>
      </c>
    </row>
    <row r="47" spans="3:14">
      <c r="C47" s="172"/>
    </row>
    <row r="48" spans="3:14">
      <c r="C48" s="172"/>
      <c r="E48" s="1" t="s">
        <v>576</v>
      </c>
    </row>
    <row r="49" spans="3:14">
      <c r="C49" s="172"/>
      <c r="E49" s="140" t="s">
        <v>238</v>
      </c>
      <c r="F49" s="140"/>
    </row>
    <row r="50" spans="3:14" ht="131.25" customHeight="1">
      <c r="C50" s="172"/>
      <c r="E50" s="945" t="s">
        <v>565</v>
      </c>
      <c r="F50" s="946"/>
      <c r="G50" s="481" t="str">
        <f>'[1]013_01_供給の考え方'!$G$50</f>
        <v>（考え方３：考え方を記載してください。）</v>
      </c>
      <c r="H50" s="892" t="s">
        <v>947</v>
      </c>
      <c r="I50" s="893"/>
      <c r="J50" s="893"/>
      <c r="K50" s="893"/>
      <c r="L50" s="893"/>
      <c r="M50" s="893"/>
      <c r="N50" s="894"/>
    </row>
    <row r="53" spans="3:14">
      <c r="C53" s="172"/>
      <c r="D53" s="268" t="s">
        <v>583</v>
      </c>
      <c r="E53" s="1" t="s">
        <v>580</v>
      </c>
    </row>
    <row r="54" spans="3:14">
      <c r="C54" s="172"/>
    </row>
    <row r="55" spans="3:14">
      <c r="C55" s="172"/>
      <c r="E55" s="1" t="s">
        <v>576</v>
      </c>
    </row>
    <row r="56" spans="3:14">
      <c r="C56" s="172"/>
      <c r="E56" s="140" t="s">
        <v>238</v>
      </c>
      <c r="F56" s="140"/>
    </row>
    <row r="57" spans="3:14" ht="91.5" customHeight="1">
      <c r="C57" s="172"/>
      <c r="E57" s="945" t="s">
        <v>579</v>
      </c>
      <c r="F57" s="946"/>
      <c r="G57" s="481" t="str">
        <f>'[1]013_01_供給の考え方'!$G$57</f>
        <v>（考え方４：考え方を記載してください。）</v>
      </c>
      <c r="H57" s="892" t="s">
        <v>949</v>
      </c>
      <c r="I57" s="893"/>
      <c r="J57" s="893"/>
      <c r="K57" s="893"/>
      <c r="L57" s="893"/>
      <c r="M57" s="893"/>
      <c r="N57" s="894"/>
    </row>
    <row r="60" spans="3:14">
      <c r="C60" s="172"/>
      <c r="D60" s="268" t="s">
        <v>577</v>
      </c>
      <c r="E60" s="1" t="s">
        <v>582</v>
      </c>
    </row>
    <row r="61" spans="3:14">
      <c r="C61" s="172"/>
    </row>
    <row r="62" spans="3:14">
      <c r="C62" s="172"/>
      <c r="E62" s="1" t="s">
        <v>576</v>
      </c>
    </row>
    <row r="63" spans="3:14">
      <c r="C63" s="172"/>
      <c r="E63" s="140" t="s">
        <v>238</v>
      </c>
      <c r="F63" s="140"/>
    </row>
    <row r="64" spans="3:14" ht="131.25" customHeight="1">
      <c r="C64" s="172"/>
      <c r="E64" s="945" t="s">
        <v>581</v>
      </c>
      <c r="F64" s="946"/>
      <c r="G64" s="481" t="str">
        <f>'[1]013_01_供給の考え方'!$G$64</f>
        <v>（考え方５：考え方を記載してください。）</v>
      </c>
      <c r="H64" s="892" t="s">
        <v>578</v>
      </c>
      <c r="I64" s="893"/>
      <c r="J64" s="893"/>
      <c r="K64" s="893"/>
      <c r="L64" s="893"/>
      <c r="M64" s="893"/>
      <c r="N64" s="894"/>
    </row>
    <row r="67" spans="3:14">
      <c r="C67" s="172"/>
      <c r="D67" s="268" t="s">
        <v>573</v>
      </c>
      <c r="E67" s="1" t="s">
        <v>584</v>
      </c>
    </row>
    <row r="68" spans="3:14">
      <c r="C68" s="172"/>
    </row>
    <row r="69" spans="3:14">
      <c r="C69" s="172"/>
      <c r="E69" s="1" t="s">
        <v>576</v>
      </c>
    </row>
    <row r="70" spans="3:14">
      <c r="C70" s="172"/>
      <c r="E70" s="947" t="s">
        <v>950</v>
      </c>
      <c r="F70" s="947"/>
      <c r="G70" s="947"/>
      <c r="H70" s="947"/>
      <c r="I70" s="947"/>
      <c r="J70" s="947"/>
      <c r="K70" s="947"/>
      <c r="L70" s="947"/>
      <c r="M70" s="947"/>
      <c r="N70" s="947"/>
    </row>
    <row r="71" spans="3:14">
      <c r="C71" s="172"/>
      <c r="E71" s="947" t="s">
        <v>951</v>
      </c>
      <c r="F71" s="947"/>
      <c r="G71" s="947"/>
      <c r="H71" s="947"/>
      <c r="I71" s="947"/>
      <c r="J71" s="947"/>
      <c r="K71" s="947"/>
      <c r="L71" s="947"/>
      <c r="M71" s="947"/>
      <c r="N71" s="947"/>
    </row>
    <row r="72" spans="3:14" ht="60.75" customHeight="1">
      <c r="C72" s="172"/>
      <c r="E72" s="887" t="s">
        <v>952</v>
      </c>
      <c r="F72" s="887"/>
      <c r="G72" s="887"/>
      <c r="H72" s="887"/>
      <c r="I72" s="887"/>
      <c r="J72" s="887"/>
      <c r="K72" s="887"/>
      <c r="L72" s="887"/>
      <c r="M72" s="887"/>
      <c r="N72" s="887"/>
    </row>
    <row r="73" spans="3:14">
      <c r="C73" s="172"/>
      <c r="E73" s="140" t="s">
        <v>238</v>
      </c>
      <c r="F73" s="140"/>
    </row>
    <row r="74" spans="3:14" ht="36.75" customHeight="1">
      <c r="C74" s="172"/>
      <c r="E74" s="944" t="s">
        <v>584</v>
      </c>
      <c r="F74" s="117" t="s">
        <v>739</v>
      </c>
      <c r="G74" s="484" t="str">
        <f t="array" ref="G74:G82">'[1]013_01_供給の考え方'!$G$74:$G$82</f>
        <v>（考え方６：考え方を記載してください。）</v>
      </c>
      <c r="H74" s="955" t="s">
        <v>747</v>
      </c>
      <c r="I74" s="956"/>
      <c r="J74" s="956"/>
      <c r="K74" s="956"/>
      <c r="L74" s="956"/>
      <c r="M74" s="956"/>
      <c r="N74" s="957"/>
    </row>
    <row r="75" spans="3:14" ht="36.75" customHeight="1">
      <c r="C75" s="172"/>
      <c r="E75" s="944"/>
      <c r="F75" s="117" t="s">
        <v>716</v>
      </c>
      <c r="G75" s="484" t="str">
        <v>（考え方６：考え方を記載してください。）</v>
      </c>
      <c r="H75" s="883"/>
      <c r="I75" s="884"/>
      <c r="J75" s="884"/>
      <c r="K75" s="884"/>
      <c r="L75" s="884"/>
      <c r="M75" s="884"/>
      <c r="N75" s="885"/>
    </row>
    <row r="76" spans="3:14" ht="36.75" customHeight="1">
      <c r="C76" s="172"/>
      <c r="E76" s="944"/>
      <c r="F76" s="117" t="s">
        <v>740</v>
      </c>
      <c r="G76" s="484" t="str">
        <v>（考え方６：考え方を記載してください。）</v>
      </c>
      <c r="H76" s="883"/>
      <c r="I76" s="884"/>
      <c r="J76" s="884"/>
      <c r="K76" s="884"/>
      <c r="L76" s="884"/>
      <c r="M76" s="884"/>
      <c r="N76" s="885"/>
    </row>
    <row r="77" spans="3:14" ht="36.75" customHeight="1">
      <c r="C77" s="172"/>
      <c r="E77" s="944"/>
      <c r="F77" s="117" t="s">
        <v>741</v>
      </c>
      <c r="G77" s="484" t="str">
        <v>（考え方６：考え方を記載してください。）</v>
      </c>
      <c r="H77" s="883"/>
      <c r="I77" s="884"/>
      <c r="J77" s="884"/>
      <c r="K77" s="884"/>
      <c r="L77" s="884"/>
      <c r="M77" s="884"/>
      <c r="N77" s="885"/>
    </row>
    <row r="78" spans="3:14" ht="36.75" customHeight="1">
      <c r="C78" s="172"/>
      <c r="E78" s="944"/>
      <c r="F78" s="117" t="s">
        <v>742</v>
      </c>
      <c r="G78" s="484" t="str">
        <v>（考え方６：考え方を記載してください。）</v>
      </c>
      <c r="H78" s="883"/>
      <c r="I78" s="884"/>
      <c r="J78" s="884"/>
      <c r="K78" s="884"/>
      <c r="L78" s="884"/>
      <c r="M78" s="884"/>
      <c r="N78" s="885"/>
    </row>
    <row r="79" spans="3:14" ht="36.75" customHeight="1">
      <c r="C79" s="172"/>
      <c r="E79" s="944"/>
      <c r="F79" s="117" t="s">
        <v>743</v>
      </c>
      <c r="G79" s="484" t="str">
        <v>（考え方６：考え方を記載してください。）</v>
      </c>
      <c r="H79" s="883"/>
      <c r="I79" s="884"/>
      <c r="J79" s="884"/>
      <c r="K79" s="884"/>
      <c r="L79" s="884"/>
      <c r="M79" s="884"/>
      <c r="N79" s="885"/>
    </row>
    <row r="80" spans="3:14" ht="36.75" customHeight="1">
      <c r="C80" s="172"/>
      <c r="E80" s="944"/>
      <c r="F80" s="117" t="s">
        <v>744</v>
      </c>
      <c r="G80" s="484" t="str">
        <v>（考え方６：考え方を記載してください。）</v>
      </c>
      <c r="H80" s="883"/>
      <c r="I80" s="884"/>
      <c r="J80" s="884"/>
      <c r="K80" s="884"/>
      <c r="L80" s="884"/>
      <c r="M80" s="884"/>
      <c r="N80" s="885"/>
    </row>
    <row r="81" spans="3:14" ht="36.75" customHeight="1">
      <c r="C81" s="172"/>
      <c r="E81" s="944"/>
      <c r="F81" s="117" t="s">
        <v>745</v>
      </c>
      <c r="G81" s="484" t="str">
        <v>（考え方６：考え方を記載してください。）</v>
      </c>
      <c r="H81" s="883"/>
      <c r="I81" s="884"/>
      <c r="J81" s="884"/>
      <c r="K81" s="884"/>
      <c r="L81" s="884"/>
      <c r="M81" s="884"/>
      <c r="N81" s="885"/>
    </row>
    <row r="82" spans="3:14" ht="36.75" customHeight="1">
      <c r="C82" s="172"/>
      <c r="E82" s="944"/>
      <c r="F82" s="117" t="s">
        <v>746</v>
      </c>
      <c r="G82" s="484" t="str">
        <v>（考え方６：考え方を記載してください。）</v>
      </c>
      <c r="H82" s="958"/>
      <c r="I82" s="959"/>
      <c r="J82" s="959"/>
      <c r="K82" s="959"/>
      <c r="L82" s="959"/>
      <c r="M82" s="959"/>
      <c r="N82" s="960"/>
    </row>
    <row r="85" spans="3:14">
      <c r="C85" s="172"/>
      <c r="D85" s="268" t="s">
        <v>587</v>
      </c>
      <c r="E85" s="1" t="s">
        <v>586</v>
      </c>
    </row>
    <row r="86" spans="3:14">
      <c r="C86" s="172"/>
      <c r="D86" s="268"/>
    </row>
    <row r="87" spans="3:14">
      <c r="C87" s="172"/>
      <c r="E87" s="1" t="s">
        <v>592</v>
      </c>
    </row>
    <row r="88" spans="3:14">
      <c r="C88" s="172"/>
      <c r="E88" s="140" t="s">
        <v>238</v>
      </c>
      <c r="F88" s="140"/>
    </row>
    <row r="89" spans="3:14" ht="19.5" thickBot="1">
      <c r="C89" s="172"/>
      <c r="E89" s="270"/>
      <c r="F89" s="270"/>
      <c r="G89" s="270" t="s">
        <v>588</v>
      </c>
      <c r="H89" s="954" t="s">
        <v>589</v>
      </c>
      <c r="I89" s="954"/>
      <c r="J89" s="954"/>
      <c r="K89" s="954"/>
    </row>
    <row r="90" spans="3:14" ht="19.5" thickTop="1">
      <c r="C90" s="172"/>
      <c r="E90" s="942" t="s">
        <v>942</v>
      </c>
      <c r="F90" s="943"/>
      <c r="G90" s="374">
        <f t="array" ref="G90:G91">'[1]013_01_供給の考え方'!$G$89:$G$90</f>
        <v>0</v>
      </c>
      <c r="H90" s="953" t="s">
        <v>594</v>
      </c>
      <c r="I90" s="953"/>
      <c r="J90" s="953"/>
      <c r="K90" s="953"/>
    </row>
    <row r="91" spans="3:14">
      <c r="C91" s="172"/>
      <c r="E91" s="861" t="s">
        <v>590</v>
      </c>
      <c r="F91" s="862"/>
      <c r="G91" s="377">
        <v>0</v>
      </c>
      <c r="H91" s="953" t="s">
        <v>593</v>
      </c>
      <c r="I91" s="953"/>
      <c r="J91" s="953"/>
      <c r="K91" s="953"/>
    </row>
    <row r="92" spans="3:14">
      <c r="C92" s="172"/>
    </row>
    <row r="93" spans="3:14">
      <c r="C93" s="172"/>
      <c r="E93" s="1" t="s">
        <v>877</v>
      </c>
    </row>
    <row r="94" spans="3:14">
      <c r="C94" s="172"/>
      <c r="E94" s="140" t="s">
        <v>238</v>
      </c>
      <c r="F94" s="140"/>
    </row>
    <row r="95" spans="3:14" ht="57.75" customHeight="1">
      <c r="C95" s="172"/>
      <c r="E95" s="945" t="s">
        <v>584</v>
      </c>
      <c r="F95" s="946"/>
      <c r="G95" s="483" t="str">
        <f>'[1]013_01_供給の考え方'!$G$94</f>
        <v>（記載する内容があれば入力してください。）</v>
      </c>
    </row>
    <row r="96" spans="3:14">
      <c r="C96" s="172"/>
    </row>
    <row r="97" spans="3:7">
      <c r="C97" s="172"/>
      <c r="E97" s="1" t="s">
        <v>591</v>
      </c>
    </row>
    <row r="98" spans="3:7">
      <c r="C98" s="172"/>
      <c r="E98" s="140" t="s">
        <v>238</v>
      </c>
      <c r="F98" s="140"/>
    </row>
    <row r="99" spans="3:7" ht="75" customHeight="1">
      <c r="C99" s="172"/>
      <c r="E99" s="945" t="s">
        <v>878</v>
      </c>
      <c r="F99" s="946"/>
      <c r="G99" s="481" t="str">
        <f>'[1]013_01_供給の考え方'!$G$98</f>
        <v>（記載する内容があれば入力してください。）</v>
      </c>
    </row>
  </sheetData>
  <mergeCells count="38">
    <mergeCell ref="E21:F21"/>
    <mergeCell ref="H32:N32"/>
    <mergeCell ref="H43:N43"/>
    <mergeCell ref="H50:N50"/>
    <mergeCell ref="E27:F27"/>
    <mergeCell ref="E32:F32"/>
    <mergeCell ref="E39:F39"/>
    <mergeCell ref="E43:F43"/>
    <mergeCell ref="E50:F50"/>
    <mergeCell ref="E95:F95"/>
    <mergeCell ref="E99:F99"/>
    <mergeCell ref="E12:H12"/>
    <mergeCell ref="E13:H13"/>
    <mergeCell ref="E7:H7"/>
    <mergeCell ref="E8:H8"/>
    <mergeCell ref="E9:H9"/>
    <mergeCell ref="E10:H10"/>
    <mergeCell ref="E11:H11"/>
    <mergeCell ref="E14:H14"/>
    <mergeCell ref="H90:K90"/>
    <mergeCell ref="H91:K91"/>
    <mergeCell ref="H89:K89"/>
    <mergeCell ref="H64:N64"/>
    <mergeCell ref="H57:N57"/>
    <mergeCell ref="H74:N82"/>
    <mergeCell ref="E90:F90"/>
    <mergeCell ref="E91:F91"/>
    <mergeCell ref="E22:F22"/>
    <mergeCell ref="E23:F23"/>
    <mergeCell ref="E24:F24"/>
    <mergeCell ref="E25:F25"/>
    <mergeCell ref="E26:F26"/>
    <mergeCell ref="E57:F57"/>
    <mergeCell ref="E64:F64"/>
    <mergeCell ref="E74:E82"/>
    <mergeCell ref="E72:N72"/>
    <mergeCell ref="E71:N71"/>
    <mergeCell ref="E70:N70"/>
  </mergeCells>
  <phoneticPr fontId="7"/>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7"/>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29"/>
    <col min="2" max="2" width="14.83203125" style="29" bestFit="1" customWidth="1"/>
    <col min="3" max="16384" width="9.33203125" style="29"/>
  </cols>
  <sheetData>
    <row r="2" spans="2:4">
      <c r="B2" s="59" t="s">
        <v>235</v>
      </c>
      <c r="D2" s="59">
        <v>1</v>
      </c>
    </row>
    <row r="3" spans="2:4">
      <c r="B3" s="57" t="s">
        <v>236</v>
      </c>
      <c r="D3" s="58">
        <v>2</v>
      </c>
    </row>
    <row r="4" spans="2:4">
      <c r="D4" s="58">
        <v>3</v>
      </c>
    </row>
    <row r="5" spans="2:4">
      <c r="D5" s="58">
        <v>4</v>
      </c>
    </row>
    <row r="6" spans="2:4">
      <c r="D6" s="58">
        <v>5</v>
      </c>
    </row>
    <row r="7" spans="2:4">
      <c r="D7" s="58">
        <v>6</v>
      </c>
    </row>
    <row r="8" spans="2:4">
      <c r="D8" s="58">
        <v>7</v>
      </c>
    </row>
    <row r="9" spans="2:4">
      <c r="D9" s="58">
        <v>8</v>
      </c>
    </row>
    <row r="10" spans="2:4">
      <c r="D10" s="58">
        <v>9</v>
      </c>
    </row>
    <row r="11" spans="2:4">
      <c r="D11" s="58">
        <v>10</v>
      </c>
    </row>
    <row r="12" spans="2:4">
      <c r="D12" s="58">
        <v>11</v>
      </c>
    </row>
    <row r="13" spans="2:4">
      <c r="D13" s="58">
        <v>12</v>
      </c>
    </row>
    <row r="14" spans="2:4">
      <c r="D14" s="57">
        <v>13</v>
      </c>
    </row>
  </sheetData>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【011入力】</vt:lpstr>
      <vt:lpstr>011_01_入力状況チェック</vt:lpstr>
      <vt:lpstr>011_11_統計データ_将来世帯数</vt:lpstr>
      <vt:lpstr>011_12_統計データ_住宅以外世帯</vt:lpstr>
      <vt:lpstr>011_13_統計データ_世帯</vt:lpstr>
      <vt:lpstr>011_14_統計データ_面積水準</vt:lpstr>
      <vt:lpstr>011_15_統計データ_家賃</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【014_作業用】（非表示）</vt:lpstr>
      <vt:lpstr>014_01_データの入力規則（非表示）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2025-10-09T05:30:28Z</cp:lastPrinted>
  <dcterms:created xsi:type="dcterms:W3CDTF">2025-04-23T07:16:20Z</dcterms:created>
  <dcterms:modified xsi:type="dcterms:W3CDTF">2026-08-31T06:08:47Z</dcterms:modified>
</cp:coreProperties>
</file>